
<file path=[Content_Types].xml><?xml version="1.0" encoding="utf-8"?>
<Types xmlns="http://schemas.openxmlformats.org/package/2006/content-types">
  <Default Extension="bin" ContentType="application/vnd.ms-office.activeX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activeX/activeX2.xml" ContentType="application/vnd.ms-office.activeX+xml"/>
  <Override PartName="/xl/activeX/activeX3.xml" ContentType="application/vnd.ms-office.activeX+xml"/>
  <Override PartName="/xl/activeX/activeX4.xml" ContentType="application/vnd.ms-office.activeX+xml"/>
  <Override PartName="/xl/activeX/activeX5.xml" ContentType="application/vnd.ms-office.activeX+xml"/>
  <Override PartName="/xl/activeX/activeX6.xml" ContentType="application/vnd.ms-office.activeX+xml"/>
  <Override PartName="/xl/activeX/activeX7.xml" ContentType="application/vnd.ms-office.activeX+xml"/>
  <Override PartName="/xl/activeX/activeX8.xml" ContentType="application/vnd.ms-office.activeX+xml"/>
  <Override PartName="/xl/activeX/activeX9.xml" ContentType="application/vnd.ms-office.activeX+xml"/>
  <Override PartName="/xl/activeX/activeX10.xml" ContentType="application/vnd.ms-office.activeX+xml"/>
  <Override PartName="/xl/activeX/activeX11.xml" ContentType="application/vnd.ms-office.activeX+xml"/>
  <Override PartName="/xl/activeX/activeX12.xml" ContentType="application/vnd.ms-office.activeX+xml"/>
  <Override PartName="/xl/activeX/activeX13.xml" ContentType="application/vnd.ms-office.activeX+xml"/>
  <Override PartName="/xl/activeX/activeX14.xml" ContentType="application/vnd.ms-office.activeX+xml"/>
  <Override PartName="/xl/activeX/activeX15.xml" ContentType="application/vnd.ms-office.activeX+xml"/>
  <Override PartName="/xl/activeX/activeX16.xml" ContentType="application/vnd.ms-office.activeX+xml"/>
  <Override PartName="/xl/activeX/activeX17.xml" ContentType="application/vnd.ms-office.activeX+xml"/>
  <Override PartName="/xl/activeX/activeX18.xml" ContentType="application/vnd.ms-office.activeX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printerSettings/printerSettings1.bin" ContentType="application/vnd.openxmlformats-officedocument.spreadsheetml.printerSettings"/>
  <Override PartName="/xl/drawings/drawing3.xml" ContentType="application/vnd.openxmlformats-officedocument.drawing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drawings/drawing4.xml" ContentType="application/vnd.openxmlformats-officedocument.drawing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drawings/drawing5.xml" ContentType="application/vnd.openxmlformats-officedocument.drawing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drawings/drawing6.xml" ContentType="application/vnd.openxmlformats-officedocument.drawing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printerSettings/printerSettings2.bin" ContentType="application/vnd.openxmlformats-officedocument.spreadsheetml.printerSettings"/>
  <Override PartName="/xl/drawings/drawing7.xml" ContentType="application/vnd.openxmlformats-officedocument.drawing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printerSettings/printerSettings3.bin" ContentType="application/vnd.openxmlformats-officedocument.spreadsheetml.printerSettings"/>
  <Override PartName="/xl/drawings/drawing8.xml" ContentType="application/vnd.openxmlformats-officedocument.drawing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printerSettings/printerSettings4.bin" ContentType="application/vnd.openxmlformats-officedocument.spreadsheetml.printerSettings"/>
  <Override PartName="/xl/drawings/drawing9.xml" ContentType="application/vnd.openxmlformats-officedocument.drawing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harts/chart2.xml" ContentType="application/vnd.openxmlformats-officedocument.drawingml.chart+xml"/>
  <Override PartName="/xl/printerSettings/printerSettings5.bin" ContentType="application/vnd.openxmlformats-officedocument.spreadsheetml.printerSettings"/>
  <Override PartName="/xl/printerSettings/printerSettings6.bin" ContentType="application/vnd.openxmlformats-officedocument.spreadsheetml.printerSettings"/>
  <Override PartName="/xl/drawings/drawing10.xml" ContentType="application/vnd.openxmlformats-officedocument.drawing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updateLinks="always" codeName="DieseArbeitsmappe"/>
  <mc:AlternateContent xmlns:mc="http://schemas.openxmlformats.org/markup-compatibility/2006">
    <mc:Choice Requires="x15">
      <x15ac:absPath xmlns:x15ac="http://schemas.microsoft.com/office/spreadsheetml/2010/11/ac" url="C:\Users\kub\Documents\Excel\Vorlesungen\NFEM\Truss_2017\"/>
    </mc:Choice>
  </mc:AlternateContent>
  <bookViews>
    <workbookView xWindow="360" yWindow="120" windowWidth="10305" windowHeight="7575" firstSheet="1" activeTab="1"/>
  </bookViews>
  <sheets>
    <sheet name="Movie" sheetId="9" r:id="rId1"/>
    <sheet name="END" sheetId="74" r:id="rId2"/>
    <sheet name="Nodes" sheetId="75" r:id="rId3"/>
    <sheet name="Elements" sheetId="76" r:id="rId4"/>
    <sheet name="Loads" sheetId="77" r:id="rId5"/>
    <sheet name="Predictor" sheetId="78" r:id="rId6"/>
    <sheet name="Grafik" sheetId="79" r:id="rId7"/>
    <sheet name="Stiff" sheetId="80" r:id="rId8"/>
    <sheet name="System" sheetId="81" r:id="rId9"/>
    <sheet name="MovieData" sheetId="82" r:id="rId10"/>
    <sheet name="GraficSetUp" sheetId="83" r:id="rId11"/>
    <sheet name="HistoryIn(2)" sheetId="84" r:id="rId12"/>
    <sheet name="HistoryOut" sheetId="85" r:id="rId13"/>
    <sheet name="SolOptSetUp" sheetId="86" r:id="rId14"/>
    <sheet name="DiagramSetUp" sheetId="87" r:id="rId15"/>
    <sheet name="OptModel" sheetId="88" r:id="rId16"/>
    <sheet name="HistoryIn" sheetId="89" r:id="rId17"/>
  </sheets>
  <externalReferences>
    <externalReference r:id="rId18"/>
  </externalReferences>
  <definedNames>
    <definedName name="AlfX">MovieData!$K$10</definedName>
    <definedName name="AlfY">MovieData!$L$10</definedName>
    <definedName name="AlfZ">MovieData!$M$10</definedName>
    <definedName name="CoorSys">GraficSetUp!$B$6</definedName>
    <definedName name="Disp">GraficSetUp!$B$7</definedName>
    <definedName name="Display">GraficSetUp!$B$1</definedName>
    <definedName name="Eigen">GraficSetUp!$B$8</definedName>
    <definedName name="Elements">GraficSetUp!$B$3</definedName>
    <definedName name="Loads">GraficSetUp!$B$4</definedName>
    <definedName name="Lodas">GraficSetUp!$B$4</definedName>
    <definedName name="Nodes">GraficSetUp!$B$2</definedName>
    <definedName name="nx">GraficSetUp!$B$10</definedName>
    <definedName name="ny">GraficSetUp!$B$11</definedName>
    <definedName name="nz">GraficSetUp!$B$12</definedName>
    <definedName name="phi">Nodes!$C$26</definedName>
    <definedName name="rad">Nodes!$F$20</definedName>
    <definedName name="Ri">Nodes!$C$21</definedName>
    <definedName name="Ro">Nodes!$C$20</definedName>
    <definedName name="Rs">Nodes!$C$25</definedName>
    <definedName name="Scal">MovieData!$L$17</definedName>
    <definedName name="ScalFac">GraficSetUp!$B$9</definedName>
    <definedName name="Scrollscale">MovieData!$M$25</definedName>
    <definedName name="ScrScal">[1]Movie!$C$12</definedName>
    <definedName name="ScrX">MovieData!$L$22</definedName>
    <definedName name="ScrXControl">MovieData!$L$23</definedName>
    <definedName name="ScrY">MovieData!$M$22</definedName>
    <definedName name="ScrYControl">MovieData!$M$23</definedName>
    <definedName name="solver_adj" localSheetId="15" hidden="1">OptModel!$C$7:$C$11</definedName>
    <definedName name="solver_adj" localSheetId="8" hidden="1">System!#REF!</definedName>
    <definedName name="solver_cvg" localSheetId="15" hidden="1">0.000000001</definedName>
    <definedName name="solver_drv" localSheetId="15" hidden="1">2</definedName>
    <definedName name="solver_drv" localSheetId="8" hidden="1">2</definedName>
    <definedName name="solver_est" localSheetId="15" hidden="1">1</definedName>
    <definedName name="solver_est" localSheetId="8" hidden="1">2</definedName>
    <definedName name="solver_itr" localSheetId="15" hidden="1">100</definedName>
    <definedName name="solver_itr" localSheetId="8" hidden="1">100</definedName>
    <definedName name="solver_lhs1" localSheetId="15" hidden="1">OptModel!$C$9:$C$11</definedName>
    <definedName name="solver_lhs2" localSheetId="15" hidden="1">OptModel!$D$25:$D$29</definedName>
    <definedName name="solver_lhs3" localSheetId="15" hidden="1">OptModel!$D$25:$D$29</definedName>
    <definedName name="solver_lhs4" localSheetId="15" hidden="1">OptModel!$D$25:$D$29</definedName>
    <definedName name="solver_lhs5" localSheetId="15" hidden="1">OptModel!$D$25:$D$29</definedName>
    <definedName name="solver_lhs6" localSheetId="15" hidden="1">OptModel!$C$7</definedName>
    <definedName name="solver_lin" localSheetId="15" hidden="1">2</definedName>
    <definedName name="solver_lin" localSheetId="8" hidden="1">0</definedName>
    <definedName name="solver_neg" localSheetId="15" hidden="1">2</definedName>
    <definedName name="solver_num" localSheetId="15" hidden="1">3</definedName>
    <definedName name="solver_num" localSheetId="8" hidden="1">0</definedName>
    <definedName name="solver_nwt" localSheetId="15" hidden="1">1</definedName>
    <definedName name="solver_nwt" localSheetId="8" hidden="1">1</definedName>
    <definedName name="solver_opt" localSheetId="15" hidden="1">OptModel!$C$18</definedName>
    <definedName name="solver_opt" localSheetId="8" hidden="1">System!#REF!</definedName>
    <definedName name="solver_pre" localSheetId="15" hidden="1">0.000000001</definedName>
    <definedName name="solver_pre" localSheetId="8" hidden="1">0.000001</definedName>
    <definedName name="solver_rel1" localSheetId="15" hidden="1">3</definedName>
    <definedName name="solver_rel2" localSheetId="15" hidden="1">3</definedName>
    <definedName name="solver_rel3" localSheetId="15" hidden="1">1</definedName>
    <definedName name="solver_rel4" localSheetId="15" hidden="1">1</definedName>
    <definedName name="solver_rel5" localSheetId="15" hidden="1">3</definedName>
    <definedName name="solver_rel6" localSheetId="15" hidden="1">1</definedName>
    <definedName name="solver_rhs1" localSheetId="15" hidden="1">OptModel!$D$9:$D$11</definedName>
    <definedName name="solver_rhs2" localSheetId="15" hidden="1">OptModel!$E$25:$E$29</definedName>
    <definedName name="solver_rhs3" localSheetId="15" hidden="1">OptModel!$F$25:$F$29</definedName>
    <definedName name="solver_rhs4" localSheetId="15" hidden="1">OptModel!$F$25:$F$29</definedName>
    <definedName name="solver_rhs5" localSheetId="15" hidden="1">OptModel!$E$25:$E$29</definedName>
    <definedName name="solver_rhs6" localSheetId="15" hidden="1">0.001</definedName>
    <definedName name="solver_scl" localSheetId="15" hidden="1">2</definedName>
    <definedName name="solver_scl" localSheetId="8" hidden="1">0</definedName>
    <definedName name="solver_sho" localSheetId="15" hidden="1">2</definedName>
    <definedName name="solver_sho" localSheetId="8" hidden="1">0</definedName>
    <definedName name="solver_tim" localSheetId="15" hidden="1">100</definedName>
    <definedName name="solver_tim" localSheetId="8" hidden="1">100</definedName>
    <definedName name="solver_tol" localSheetId="15" hidden="1">0.05</definedName>
    <definedName name="solver_tol" localSheetId="8" hidden="1">0.05</definedName>
    <definedName name="solver_typ" localSheetId="15" hidden="1">2</definedName>
    <definedName name="solver_typ" localSheetId="8" hidden="1">2</definedName>
    <definedName name="solver_val" localSheetId="15" hidden="1">0</definedName>
    <definedName name="solver_val" localSheetId="8" hidden="1">0</definedName>
    <definedName name="Supports">GraficSetUp!$B$5</definedName>
    <definedName name="vx">GraficSetUp!$B$13</definedName>
    <definedName name="vy">GraficSetUp!$B$14</definedName>
    <definedName name="vz">GraficSetUp!$B$15</definedName>
    <definedName name="Zc">Nodes!$C$22</definedName>
    <definedName name="Zi">Nodes!$C$27</definedName>
    <definedName name="Zm">Nodes!$C$24</definedName>
  </definedNames>
  <calcPr calcId="152511"/>
  <fileRecoveryPr repairLoad="1"/>
</workbook>
</file>

<file path=xl/calcChain.xml><?xml version="1.0" encoding="utf-8"?>
<calcChain xmlns="http://schemas.openxmlformats.org/spreadsheetml/2006/main">
  <c r="M22" i="82" l="1"/>
  <c r="L22" i="82"/>
  <c r="L18" i="82"/>
  <c r="L17" i="82"/>
  <c r="AB4" i="82"/>
  <c r="AC3" i="82"/>
  <c r="AD3" i="82" s="1"/>
  <c r="AC2" i="82"/>
  <c r="D40" i="80" a="1"/>
  <c r="I44" i="80" s="1"/>
  <c r="G7" i="78" a="1"/>
  <c r="G85" i="78" s="1"/>
  <c r="C90" i="76"/>
  <c r="C91" i="76" s="1"/>
  <c r="C92" i="76" s="1"/>
  <c r="C93" i="76" s="1"/>
  <c r="C94" i="76" s="1"/>
  <c r="C95" i="76" s="1"/>
  <c r="C96" i="76" s="1"/>
  <c r="C97" i="76" s="1"/>
  <c r="C98" i="76" s="1"/>
  <c r="C99" i="76" s="1"/>
  <c r="C100" i="76" s="1"/>
  <c r="C101" i="76" s="1"/>
  <c r="C102" i="76" s="1"/>
  <c r="C103" i="76" s="1"/>
  <c r="C104" i="76" s="1"/>
  <c r="C105" i="76" s="1"/>
  <c r="C106" i="76" s="1"/>
  <c r="C107" i="76" s="1"/>
  <c r="D88" i="76"/>
  <c r="D89" i="76" s="1"/>
  <c r="D90" i="76" s="1"/>
  <c r="D91" i="76" s="1"/>
  <c r="D92" i="76" s="1"/>
  <c r="D93" i="76" s="1"/>
  <c r="D94" i="76" s="1"/>
  <c r="D95" i="76" s="1"/>
  <c r="D96" i="76" s="1"/>
  <c r="D97" i="76" s="1"/>
  <c r="D98" i="76" s="1"/>
  <c r="D99" i="76" s="1"/>
  <c r="D100" i="76" s="1"/>
  <c r="D101" i="76" s="1"/>
  <c r="D102" i="76" s="1"/>
  <c r="D103" i="76" s="1"/>
  <c r="D104" i="76" s="1"/>
  <c r="D105" i="76" s="1"/>
  <c r="D106" i="76" s="1"/>
  <c r="D107" i="76" s="1"/>
  <c r="C88" i="76"/>
  <c r="C89" i="76" s="1"/>
  <c r="D68" i="76"/>
  <c r="D69" i="76" s="1"/>
  <c r="D70" i="76" s="1"/>
  <c r="D71" i="76" s="1"/>
  <c r="D72" i="76" s="1"/>
  <c r="D73" i="76" s="1"/>
  <c r="D74" i="76" s="1"/>
  <c r="D75" i="76" s="1"/>
  <c r="D76" i="76" s="1"/>
  <c r="D77" i="76" s="1"/>
  <c r="D78" i="76" s="1"/>
  <c r="D79" i="76" s="1"/>
  <c r="D80" i="76" s="1"/>
  <c r="D81" i="76" s="1"/>
  <c r="D82" i="76" s="1"/>
  <c r="D83" i="76" s="1"/>
  <c r="D84" i="76" s="1"/>
  <c r="D85" i="76" s="1"/>
  <c r="D86" i="76" s="1"/>
  <c r="C68" i="76"/>
  <c r="C69" i="76" s="1"/>
  <c r="C70" i="76" s="1"/>
  <c r="C71" i="76" s="1"/>
  <c r="C72" i="76" s="1"/>
  <c r="C73" i="76" s="1"/>
  <c r="C74" i="76" s="1"/>
  <c r="C75" i="76" s="1"/>
  <c r="C76" i="76" s="1"/>
  <c r="C77" i="76" s="1"/>
  <c r="C78" i="76" s="1"/>
  <c r="C79" i="76" s="1"/>
  <c r="C80" i="76" s="1"/>
  <c r="C81" i="76" s="1"/>
  <c r="C82" i="76" s="1"/>
  <c r="C83" i="76" s="1"/>
  <c r="C84" i="76" s="1"/>
  <c r="C85" i="76" s="1"/>
  <c r="C86" i="76" s="1"/>
  <c r="D48" i="76"/>
  <c r="D49" i="76" s="1"/>
  <c r="D50" i="76" s="1"/>
  <c r="D51" i="76" s="1"/>
  <c r="D52" i="76" s="1"/>
  <c r="D53" i="76" s="1"/>
  <c r="D54" i="76" s="1"/>
  <c r="D55" i="76" s="1"/>
  <c r="D56" i="76" s="1"/>
  <c r="D57" i="76" s="1"/>
  <c r="D58" i="76" s="1"/>
  <c r="D59" i="76" s="1"/>
  <c r="D60" i="76" s="1"/>
  <c r="D61" i="76" s="1"/>
  <c r="D62" i="76" s="1"/>
  <c r="D63" i="76" s="1"/>
  <c r="D64" i="76" s="1"/>
  <c r="D65" i="76" s="1"/>
  <c r="D66" i="76" s="1"/>
  <c r="C48" i="76"/>
  <c r="C49" i="76" s="1"/>
  <c r="C50" i="76" s="1"/>
  <c r="C51" i="76" s="1"/>
  <c r="C52" i="76" s="1"/>
  <c r="C53" i="76" s="1"/>
  <c r="C54" i="76" s="1"/>
  <c r="C55" i="76" s="1"/>
  <c r="C56" i="76" s="1"/>
  <c r="C57" i="76" s="1"/>
  <c r="C58" i="76" s="1"/>
  <c r="C59" i="76" s="1"/>
  <c r="C60" i="76" s="1"/>
  <c r="C61" i="76" s="1"/>
  <c r="C62" i="76" s="1"/>
  <c r="C63" i="76" s="1"/>
  <c r="C64" i="76" s="1"/>
  <c r="C65" i="76" s="1"/>
  <c r="C66" i="76" s="1"/>
  <c r="C29" i="76"/>
  <c r="C30" i="76" s="1"/>
  <c r="C31" i="76" s="1"/>
  <c r="C32" i="76" s="1"/>
  <c r="C33" i="76" s="1"/>
  <c r="C34" i="76" s="1"/>
  <c r="C35" i="76" s="1"/>
  <c r="C36" i="76" s="1"/>
  <c r="C37" i="76" s="1"/>
  <c r="C38" i="76" s="1"/>
  <c r="C39" i="76" s="1"/>
  <c r="C40" i="76" s="1"/>
  <c r="C41" i="76" s="1"/>
  <c r="C42" i="76" s="1"/>
  <c r="C43" i="76" s="1"/>
  <c r="C44" i="76" s="1"/>
  <c r="C45" i="76" s="1"/>
  <c r="C46" i="76" s="1"/>
  <c r="D28" i="76"/>
  <c r="D29" i="76" s="1"/>
  <c r="D30" i="76" s="1"/>
  <c r="D31" i="76" s="1"/>
  <c r="D32" i="76" s="1"/>
  <c r="D33" i="76" s="1"/>
  <c r="D34" i="76" s="1"/>
  <c r="D35" i="76" s="1"/>
  <c r="D36" i="76" s="1"/>
  <c r="D37" i="76" s="1"/>
  <c r="D38" i="76" s="1"/>
  <c r="D39" i="76" s="1"/>
  <c r="D40" i="76" s="1"/>
  <c r="D41" i="76" s="1"/>
  <c r="D42" i="76" s="1"/>
  <c r="D43" i="76" s="1"/>
  <c r="D44" i="76" s="1"/>
  <c r="D45" i="76" s="1"/>
  <c r="D46" i="76" s="1"/>
  <c r="C28" i="76"/>
  <c r="E10" i="76"/>
  <c r="E11" i="76" s="1"/>
  <c r="E12" i="76" s="1"/>
  <c r="E13" i="76" s="1"/>
  <c r="E14" i="76" s="1"/>
  <c r="E15" i="76" s="1"/>
  <c r="E16" i="76" s="1"/>
  <c r="E22" i="76" s="1"/>
  <c r="E23" i="76" s="1"/>
  <c r="E24" i="76" s="1"/>
  <c r="E25" i="76" s="1"/>
  <c r="E26" i="76" s="1"/>
  <c r="G8" i="76"/>
  <c r="G9" i="76" s="1"/>
  <c r="G10" i="76" s="1"/>
  <c r="G11" i="76" s="1"/>
  <c r="G12" i="76" s="1"/>
  <c r="G13" i="76" s="1"/>
  <c r="G14" i="76" s="1"/>
  <c r="G15" i="76" s="1"/>
  <c r="G16" i="76" s="1"/>
  <c r="G22" i="76" s="1"/>
  <c r="G23" i="76" s="1"/>
  <c r="G24" i="76" s="1"/>
  <c r="G25" i="76" s="1"/>
  <c r="G26" i="76" s="1"/>
  <c r="E8" i="76"/>
  <c r="E9" i="76" s="1"/>
  <c r="D8" i="76"/>
  <c r="D9" i="76" s="1"/>
  <c r="D10" i="76" s="1"/>
  <c r="D11" i="76" s="1"/>
  <c r="D12" i="76" s="1"/>
  <c r="D13" i="76" s="1"/>
  <c r="D14" i="76" s="1"/>
  <c r="D15" i="76" s="1"/>
  <c r="D16" i="76" s="1"/>
  <c r="D17" i="76" s="1"/>
  <c r="D18" i="76" s="1"/>
  <c r="D19" i="76" s="1"/>
  <c r="D20" i="76" s="1"/>
  <c r="D21" i="76" s="1"/>
  <c r="D22" i="76" s="1"/>
  <c r="D23" i="76" s="1"/>
  <c r="D24" i="76" s="1"/>
  <c r="D25" i="76" s="1"/>
  <c r="D26" i="76" s="1"/>
  <c r="C8" i="76"/>
  <c r="C9" i="76" s="1"/>
  <c r="C10" i="76" s="1"/>
  <c r="C11" i="76" s="1"/>
  <c r="C12" i="76" s="1"/>
  <c r="C13" i="76" s="1"/>
  <c r="C14" i="76" s="1"/>
  <c r="C15" i="76" s="1"/>
  <c r="C16" i="76" s="1"/>
  <c r="C17" i="76" s="1"/>
  <c r="C18" i="76" s="1"/>
  <c r="C19" i="76" s="1"/>
  <c r="C20" i="76" s="1"/>
  <c r="C21" i="76" s="1"/>
  <c r="C22" i="76" s="1"/>
  <c r="C23" i="76" s="1"/>
  <c r="C24" i="76" s="1"/>
  <c r="C25" i="76" s="1"/>
  <c r="C26" i="76" s="1"/>
  <c r="J48" i="75"/>
  <c r="J47" i="75"/>
  <c r="J46" i="75"/>
  <c r="J45" i="75"/>
  <c r="J44" i="75"/>
  <c r="J43" i="75"/>
  <c r="J42" i="75"/>
  <c r="J41" i="75"/>
  <c r="J40" i="75"/>
  <c r="J39" i="75"/>
  <c r="J38" i="75"/>
  <c r="J37" i="75"/>
  <c r="J36" i="75"/>
  <c r="J35" i="75"/>
  <c r="J34" i="75"/>
  <c r="J33" i="75"/>
  <c r="J32" i="75"/>
  <c r="J31" i="75"/>
  <c r="J30" i="75"/>
  <c r="J29" i="75"/>
  <c r="J28" i="75"/>
  <c r="J27" i="75"/>
  <c r="J26" i="75"/>
  <c r="J25" i="75"/>
  <c r="J24" i="75"/>
  <c r="J23" i="75"/>
  <c r="J22" i="75"/>
  <c r="J21" i="75"/>
  <c r="J20" i="75"/>
  <c r="J19" i="75"/>
  <c r="J18" i="75"/>
  <c r="J17" i="75"/>
  <c r="J16" i="75"/>
  <c r="J15" i="75"/>
  <c r="J14" i="75"/>
  <c r="J13" i="75"/>
  <c r="J12" i="75"/>
  <c r="J11" i="75"/>
  <c r="J10" i="75"/>
  <c r="J9" i="75"/>
  <c r="J8" i="75"/>
  <c r="I8" i="75"/>
  <c r="C8" i="75" s="1"/>
  <c r="J7" i="75"/>
  <c r="I7" i="75"/>
  <c r="I9" i="75" s="1"/>
  <c r="I11" i="75" s="1"/>
  <c r="I13" i="75" s="1"/>
  <c r="I15" i="75" s="1"/>
  <c r="I17" i="75" s="1"/>
  <c r="I19" i="75" s="1"/>
  <c r="I21" i="75" s="1"/>
  <c r="T6" i="75"/>
  <c r="C29" i="88"/>
  <c r="C27" i="88"/>
  <c r="D33" i="88"/>
  <c r="D32" i="88"/>
  <c r="D26" i="88"/>
  <c r="C25" i="88"/>
  <c r="C18" i="88"/>
  <c r="C20" i="88"/>
  <c r="C14" i="88"/>
  <c r="C26" i="88"/>
  <c r="D29" i="88"/>
  <c r="D28" i="88"/>
  <c r="L6" i="82" a="1"/>
  <c r="C33" i="88"/>
  <c r="C32" i="88"/>
  <c r="C28" i="88"/>
  <c r="D25" i="88"/>
  <c r="C21" i="88"/>
  <c r="L3" i="82" a="1"/>
  <c r="C19" i="88"/>
  <c r="D27" i="88"/>
  <c r="G64" i="78" l="1"/>
  <c r="H40" i="80"/>
  <c r="I43" i="80"/>
  <c r="D9" i="75"/>
  <c r="C19" i="75"/>
  <c r="G32" i="78"/>
  <c r="F41" i="80"/>
  <c r="F45" i="80"/>
  <c r="D7" i="75"/>
  <c r="C13" i="75"/>
  <c r="C15" i="75"/>
  <c r="C17" i="75"/>
  <c r="G48" i="78"/>
  <c r="D40" i="80"/>
  <c r="H42" i="80"/>
  <c r="D11" i="75"/>
  <c r="I18" i="75"/>
  <c r="D18" i="75" s="1"/>
  <c r="I20" i="75"/>
  <c r="D20" i="75" s="1"/>
  <c r="C7" i="75"/>
  <c r="I12" i="75"/>
  <c r="D12" i="75" s="1"/>
  <c r="I14" i="75"/>
  <c r="C14" i="75" s="1"/>
  <c r="I16" i="75"/>
  <c r="D16" i="75" s="1"/>
  <c r="G16" i="78"/>
  <c r="G80" i="78"/>
  <c r="E41" i="80"/>
  <c r="D44" i="80"/>
  <c r="E32" i="88"/>
  <c r="E34" i="88" s="1"/>
  <c r="E35" i="88" s="1"/>
  <c r="E33" i="88"/>
  <c r="M4" i="82"/>
  <c r="L4" i="82"/>
  <c r="N3" i="82"/>
  <c r="L3" i="82"/>
  <c r="N4" i="82"/>
  <c r="M3" i="82"/>
  <c r="M7" i="82"/>
  <c r="L7" i="82"/>
  <c r="N6" i="82"/>
  <c r="L6" i="82"/>
  <c r="N7" i="82"/>
  <c r="M6" i="82"/>
  <c r="E17" i="76"/>
  <c r="E18" i="76" s="1"/>
  <c r="E19" i="76" s="1"/>
  <c r="E20" i="76" s="1"/>
  <c r="E21" i="76" s="1"/>
  <c r="E27" i="76"/>
  <c r="E28" i="76" s="1"/>
  <c r="E29" i="76" s="1"/>
  <c r="E30" i="76" s="1"/>
  <c r="E31" i="76" s="1"/>
  <c r="E32" i="76" s="1"/>
  <c r="E33" i="76" s="1"/>
  <c r="E34" i="76" s="1"/>
  <c r="E35" i="76" s="1"/>
  <c r="E36" i="76" s="1"/>
  <c r="E37" i="76" s="1"/>
  <c r="E38" i="76" s="1"/>
  <c r="E39" i="76" s="1"/>
  <c r="E40" i="76" s="1"/>
  <c r="E41" i="76" s="1"/>
  <c r="E42" i="76" s="1"/>
  <c r="E43" i="76" s="1"/>
  <c r="E44" i="76" s="1"/>
  <c r="E45" i="76" s="1"/>
  <c r="E46" i="76" s="1"/>
  <c r="E47" i="76" s="1"/>
  <c r="E48" i="76" s="1"/>
  <c r="E49" i="76" s="1"/>
  <c r="E50" i="76" s="1"/>
  <c r="E51" i="76" s="1"/>
  <c r="E52" i="76" s="1"/>
  <c r="E53" i="76" s="1"/>
  <c r="E54" i="76" s="1"/>
  <c r="E55" i="76" s="1"/>
  <c r="E56" i="76" s="1"/>
  <c r="E57" i="76" s="1"/>
  <c r="E58" i="76" s="1"/>
  <c r="E59" i="76" s="1"/>
  <c r="E60" i="76" s="1"/>
  <c r="E61" i="76" s="1"/>
  <c r="E62" i="76" s="1"/>
  <c r="E63" i="76" s="1"/>
  <c r="E64" i="76" s="1"/>
  <c r="E65" i="76" s="1"/>
  <c r="E66" i="76" s="1"/>
  <c r="E67" i="76" s="1"/>
  <c r="E68" i="76" s="1"/>
  <c r="E69" i="76" s="1"/>
  <c r="E70" i="76" s="1"/>
  <c r="E71" i="76" s="1"/>
  <c r="E72" i="76" s="1"/>
  <c r="E73" i="76" s="1"/>
  <c r="E74" i="76" s="1"/>
  <c r="E75" i="76" s="1"/>
  <c r="E76" i="76" s="1"/>
  <c r="E77" i="76" s="1"/>
  <c r="E78" i="76" s="1"/>
  <c r="E79" i="76" s="1"/>
  <c r="E80" i="76" s="1"/>
  <c r="E81" i="76" s="1"/>
  <c r="E82" i="76" s="1"/>
  <c r="E83" i="76" s="1"/>
  <c r="E84" i="76" s="1"/>
  <c r="E85" i="76" s="1"/>
  <c r="E86" i="76" s="1"/>
  <c r="E87" i="76" s="1"/>
  <c r="E88" i="76" s="1"/>
  <c r="E89" i="76" s="1"/>
  <c r="E90" i="76" s="1"/>
  <c r="E91" i="76" s="1"/>
  <c r="E92" i="76" s="1"/>
  <c r="E93" i="76" s="1"/>
  <c r="E94" i="76" s="1"/>
  <c r="E95" i="76" s="1"/>
  <c r="E96" i="76" s="1"/>
  <c r="E97" i="76" s="1"/>
  <c r="E98" i="76" s="1"/>
  <c r="E99" i="76" s="1"/>
  <c r="E100" i="76" s="1"/>
  <c r="E101" i="76" s="1"/>
  <c r="E102" i="76" s="1"/>
  <c r="E103" i="76" s="1"/>
  <c r="E104" i="76" s="1"/>
  <c r="E105" i="76" s="1"/>
  <c r="E106" i="76" s="1"/>
  <c r="E107" i="76" s="1"/>
  <c r="I22" i="75"/>
  <c r="D22" i="75" s="1"/>
  <c r="I23" i="75"/>
  <c r="G27" i="76"/>
  <c r="G28" i="76" s="1"/>
  <c r="G29" i="76" s="1"/>
  <c r="G30" i="76" s="1"/>
  <c r="G31" i="76" s="1"/>
  <c r="G32" i="76" s="1"/>
  <c r="G33" i="76" s="1"/>
  <c r="G34" i="76" s="1"/>
  <c r="G35" i="76" s="1"/>
  <c r="G36" i="76" s="1"/>
  <c r="G37" i="76" s="1"/>
  <c r="G38" i="76" s="1"/>
  <c r="G39" i="76" s="1"/>
  <c r="G40" i="76" s="1"/>
  <c r="G41" i="76" s="1"/>
  <c r="G42" i="76" s="1"/>
  <c r="G43" i="76" s="1"/>
  <c r="G44" i="76" s="1"/>
  <c r="G45" i="76" s="1"/>
  <c r="G46" i="76" s="1"/>
  <c r="G47" i="76" s="1"/>
  <c r="G48" i="76" s="1"/>
  <c r="G49" i="76" s="1"/>
  <c r="G50" i="76" s="1"/>
  <c r="G51" i="76" s="1"/>
  <c r="G52" i="76" s="1"/>
  <c r="G53" i="76" s="1"/>
  <c r="G54" i="76" s="1"/>
  <c r="G55" i="76" s="1"/>
  <c r="G56" i="76" s="1"/>
  <c r="G57" i="76" s="1"/>
  <c r="G58" i="76" s="1"/>
  <c r="G59" i="76" s="1"/>
  <c r="G60" i="76" s="1"/>
  <c r="G61" i="76" s="1"/>
  <c r="G62" i="76" s="1"/>
  <c r="G63" i="76" s="1"/>
  <c r="G64" i="76" s="1"/>
  <c r="G65" i="76" s="1"/>
  <c r="G66" i="76" s="1"/>
  <c r="G67" i="76" s="1"/>
  <c r="G68" i="76" s="1"/>
  <c r="G69" i="76" s="1"/>
  <c r="G70" i="76" s="1"/>
  <c r="G71" i="76" s="1"/>
  <c r="G72" i="76" s="1"/>
  <c r="G73" i="76" s="1"/>
  <c r="G74" i="76" s="1"/>
  <c r="G75" i="76" s="1"/>
  <c r="G76" i="76" s="1"/>
  <c r="G77" i="76" s="1"/>
  <c r="G78" i="76" s="1"/>
  <c r="G79" i="76" s="1"/>
  <c r="G80" i="76" s="1"/>
  <c r="G81" i="76" s="1"/>
  <c r="G82" i="76" s="1"/>
  <c r="G83" i="76" s="1"/>
  <c r="G84" i="76" s="1"/>
  <c r="G85" i="76" s="1"/>
  <c r="G86" i="76" s="1"/>
  <c r="G87" i="76" s="1"/>
  <c r="G88" i="76" s="1"/>
  <c r="G89" i="76" s="1"/>
  <c r="G90" i="76" s="1"/>
  <c r="G91" i="76" s="1"/>
  <c r="G92" i="76" s="1"/>
  <c r="G93" i="76" s="1"/>
  <c r="G94" i="76" s="1"/>
  <c r="G95" i="76" s="1"/>
  <c r="G96" i="76" s="1"/>
  <c r="G97" i="76" s="1"/>
  <c r="G98" i="76" s="1"/>
  <c r="G99" i="76" s="1"/>
  <c r="G100" i="76" s="1"/>
  <c r="G101" i="76" s="1"/>
  <c r="G102" i="76" s="1"/>
  <c r="G103" i="76" s="1"/>
  <c r="G104" i="76" s="1"/>
  <c r="G105" i="76" s="1"/>
  <c r="G106" i="76" s="1"/>
  <c r="G107" i="76" s="1"/>
  <c r="G17" i="76"/>
  <c r="G18" i="76" s="1"/>
  <c r="G19" i="76" s="1"/>
  <c r="G20" i="76" s="1"/>
  <c r="G21" i="76" s="1"/>
  <c r="D23" i="75"/>
  <c r="C23" i="75"/>
  <c r="D8" i="75"/>
  <c r="C12" i="75"/>
  <c r="C9" i="75"/>
  <c r="D15" i="75"/>
  <c r="I10" i="75"/>
  <c r="C10" i="75" s="1"/>
  <c r="D13" i="75"/>
  <c r="D17" i="75"/>
  <c r="D21" i="75"/>
  <c r="C21" i="75"/>
  <c r="C11" i="75"/>
  <c r="C22" i="75"/>
  <c r="G9" i="78"/>
  <c r="G25" i="78"/>
  <c r="G41" i="78"/>
  <c r="G57" i="78"/>
  <c r="G73" i="78"/>
  <c r="G13" i="78"/>
  <c r="G29" i="78"/>
  <c r="G45" i="78"/>
  <c r="G61" i="78"/>
  <c r="G77" i="78"/>
  <c r="F43" i="80"/>
  <c r="D19" i="75"/>
  <c r="G14" i="78"/>
  <c r="G30" i="78"/>
  <c r="G46" i="78"/>
  <c r="G62" i="78"/>
  <c r="G78" i="78"/>
  <c r="I40" i="80"/>
  <c r="G43" i="80"/>
  <c r="C20" i="75"/>
  <c r="G17" i="78"/>
  <c r="G33" i="78"/>
  <c r="G49" i="78"/>
  <c r="G65" i="78"/>
  <c r="G81" i="78"/>
  <c r="AD2" i="82"/>
  <c r="G21" i="78"/>
  <c r="G37" i="78"/>
  <c r="G53" i="78"/>
  <c r="G69" i="78"/>
  <c r="D42" i="80"/>
  <c r="H44" i="80"/>
  <c r="G84" i="78"/>
  <c r="G76" i="78"/>
  <c r="G68" i="78"/>
  <c r="G60" i="78"/>
  <c r="G52" i="78"/>
  <c r="G44" i="78"/>
  <c r="G36" i="78"/>
  <c r="G28" i="78"/>
  <c r="G20" i="78"/>
  <c r="G12" i="78"/>
  <c r="G83" i="78"/>
  <c r="G75" i="78"/>
  <c r="G67" i="78"/>
  <c r="G59" i="78"/>
  <c r="G51" i="78"/>
  <c r="G43" i="78"/>
  <c r="G35" i="78"/>
  <c r="G27" i="78"/>
  <c r="G19" i="78"/>
  <c r="G11" i="78"/>
  <c r="G82" i="78"/>
  <c r="G74" i="78"/>
  <c r="G66" i="78"/>
  <c r="G58" i="78"/>
  <c r="G50" i="78"/>
  <c r="G42" i="78"/>
  <c r="G34" i="78"/>
  <c r="G26" i="78"/>
  <c r="G18" i="78"/>
  <c r="G10" i="78"/>
  <c r="G87" i="78"/>
  <c r="G79" i="78"/>
  <c r="G71" i="78"/>
  <c r="G63" i="78"/>
  <c r="G55" i="78"/>
  <c r="G47" i="78"/>
  <c r="G39" i="78"/>
  <c r="G31" i="78"/>
  <c r="G23" i="78"/>
  <c r="G15" i="78"/>
  <c r="G7" i="78"/>
  <c r="G22" i="78"/>
  <c r="G38" i="78"/>
  <c r="G54" i="78"/>
  <c r="G70" i="78"/>
  <c r="G86" i="78"/>
  <c r="E42" i="80"/>
  <c r="G8" i="78"/>
  <c r="G24" i="78"/>
  <c r="G40" i="78"/>
  <c r="G56" i="78"/>
  <c r="G72" i="78"/>
  <c r="I45" i="80"/>
  <c r="G44" i="80"/>
  <c r="E43" i="80"/>
  <c r="I41" i="80"/>
  <c r="G40" i="80"/>
  <c r="H45" i="80"/>
  <c r="F44" i="80"/>
  <c r="D43" i="80"/>
  <c r="H41" i="80"/>
  <c r="F40" i="80"/>
  <c r="G45" i="80"/>
  <c r="E44" i="80"/>
  <c r="I42" i="80"/>
  <c r="G41" i="80"/>
  <c r="E40" i="80"/>
  <c r="D45" i="80"/>
  <c r="H43" i="80"/>
  <c r="F42" i="80"/>
  <c r="D41" i="80"/>
  <c r="G42" i="80"/>
  <c r="E45" i="80"/>
  <c r="Y3" i="82"/>
  <c r="Z3" i="82"/>
  <c r="C16" i="75" l="1"/>
  <c r="C18" i="75"/>
  <c r="D14" i="75"/>
  <c r="I3" i="82"/>
  <c r="H3" i="82"/>
  <c r="D10" i="75"/>
  <c r="I24" i="75"/>
  <c r="I25" i="75"/>
  <c r="D3" i="82"/>
  <c r="D4" i="82"/>
  <c r="O14" i="82"/>
  <c r="I4" i="82"/>
  <c r="O13" i="82"/>
  <c r="D2" i="82"/>
  <c r="O15" i="82"/>
  <c r="I2" i="82"/>
  <c r="N13" i="82"/>
  <c r="H4" i="82"/>
  <c r="M14" i="82"/>
  <c r="C3" i="82"/>
  <c r="C4" i="82"/>
  <c r="M15" i="82"/>
  <c r="M13" i="82"/>
  <c r="H2" i="82"/>
  <c r="L13" i="82"/>
  <c r="C2" i="82"/>
  <c r="L14" i="82" l="1"/>
  <c r="L15" i="82"/>
  <c r="N14" i="82"/>
  <c r="N15" i="82"/>
  <c r="I26" i="75"/>
  <c r="I27" i="75"/>
  <c r="C25" i="75"/>
  <c r="D25" i="75"/>
  <c r="D24" i="75"/>
  <c r="C24" i="75"/>
  <c r="I28" i="75" l="1"/>
  <c r="I29" i="75"/>
  <c r="D27" i="75"/>
  <c r="C27" i="75"/>
  <c r="D26" i="75"/>
  <c r="C26" i="75"/>
  <c r="I30" i="75" l="1"/>
  <c r="I31" i="75"/>
  <c r="D29" i="75"/>
  <c r="C29" i="75"/>
  <c r="D28" i="75"/>
  <c r="C28" i="75"/>
  <c r="I32" i="75" l="1"/>
  <c r="I33" i="75"/>
  <c r="D31" i="75"/>
  <c r="C31" i="75"/>
  <c r="C30" i="75"/>
  <c r="D30" i="75"/>
  <c r="I34" i="75" l="1"/>
  <c r="I35" i="75"/>
  <c r="D33" i="75"/>
  <c r="C33" i="75"/>
  <c r="C32" i="75"/>
  <c r="D32" i="75"/>
  <c r="I36" i="75" l="1"/>
  <c r="I37" i="75"/>
  <c r="D35" i="75"/>
  <c r="C35" i="75"/>
  <c r="D34" i="75"/>
  <c r="C34" i="75"/>
  <c r="I38" i="75" l="1"/>
  <c r="I39" i="75"/>
  <c r="D37" i="75"/>
  <c r="C37" i="75"/>
  <c r="D36" i="75"/>
  <c r="C36" i="75"/>
  <c r="I40" i="75" l="1"/>
  <c r="I41" i="75"/>
  <c r="C39" i="75"/>
  <c r="D39" i="75"/>
  <c r="D38" i="75"/>
  <c r="C38" i="75"/>
  <c r="I42" i="75" l="1"/>
  <c r="I43" i="75"/>
  <c r="D41" i="75"/>
  <c r="C41" i="75"/>
  <c r="C40" i="75"/>
  <c r="D40" i="75"/>
  <c r="I44" i="75" l="1"/>
  <c r="I45" i="75"/>
  <c r="D43" i="75"/>
  <c r="C43" i="75"/>
  <c r="C42" i="75"/>
  <c r="D42" i="75"/>
  <c r="I46" i="75" l="1"/>
  <c r="I47" i="75"/>
  <c r="C45" i="75"/>
  <c r="D45" i="75"/>
  <c r="D44" i="75"/>
  <c r="C44" i="75"/>
  <c r="I48" i="75" l="1"/>
  <c r="D47" i="75"/>
  <c r="C47" i="75"/>
  <c r="C46" i="75"/>
  <c r="D46" i="75"/>
  <c r="C48" i="75" l="1"/>
  <c r="D48" i="75"/>
</calcChain>
</file>

<file path=xl/sharedStrings.xml><?xml version="1.0" encoding="utf-8"?>
<sst xmlns="http://schemas.openxmlformats.org/spreadsheetml/2006/main" count="749" uniqueCount="318">
  <si>
    <r>
      <t>Attention:</t>
    </r>
    <r>
      <rPr>
        <sz val="10"/>
        <rFont val="Arial"/>
        <family val="2"/>
      </rPr>
      <t xml:space="preserve"> Start input in cell B7!</t>
    </r>
  </si>
  <si>
    <t>node</t>
  </si>
  <si>
    <t>x</t>
  </si>
  <si>
    <t>y</t>
  </si>
  <si>
    <t>z</t>
  </si>
  <si>
    <t>u</t>
  </si>
  <si>
    <t>v</t>
  </si>
  <si>
    <t>w</t>
  </si>
  <si>
    <r>
      <t xml:space="preserve">Attention: </t>
    </r>
    <r>
      <rPr>
        <sz val="10"/>
        <rFont val="Arial"/>
        <family val="2"/>
      </rPr>
      <t>Start input in cell B7!</t>
    </r>
  </si>
  <si>
    <t>Element</t>
  </si>
  <si>
    <t>Node i</t>
  </si>
  <si>
    <t>Node k</t>
  </si>
  <si>
    <t>E</t>
  </si>
  <si>
    <t>A</t>
  </si>
  <si>
    <r>
      <t>F</t>
    </r>
    <r>
      <rPr>
        <sz val="8"/>
        <rFont val="Arial"/>
        <family val="2"/>
      </rPr>
      <t>0</t>
    </r>
  </si>
  <si>
    <t>Formulation</t>
  </si>
  <si>
    <t>Fx</t>
  </si>
  <si>
    <t>Fy</t>
  </si>
  <si>
    <t>Fz</t>
  </si>
  <si>
    <t>Load factor</t>
  </si>
  <si>
    <t>DOF</t>
  </si>
  <si>
    <r>
      <t xml:space="preserve">u | </t>
    </r>
    <r>
      <rPr>
        <b/>
        <sz val="10"/>
        <rFont val="Symbol"/>
        <family val="1"/>
        <charset val="2"/>
      </rPr>
      <t>l</t>
    </r>
  </si>
  <si>
    <r>
      <t>D</t>
    </r>
    <r>
      <rPr>
        <b/>
        <sz val="10"/>
        <rFont val="Arial"/>
        <family val="2"/>
      </rPr>
      <t xml:space="preserve">u | </t>
    </r>
    <r>
      <rPr>
        <b/>
        <sz val="10"/>
        <rFont val="Symbol"/>
        <family val="1"/>
        <charset val="2"/>
      </rPr>
      <t>Dl</t>
    </r>
  </si>
  <si>
    <t>eigen vec.</t>
  </si>
  <si>
    <t>combi.</t>
  </si>
  <si>
    <t>Predictor</t>
  </si>
  <si>
    <t>Length</t>
  </si>
  <si>
    <t>l</t>
  </si>
  <si>
    <t>Nodes</t>
  </si>
  <si>
    <t>Elements</t>
  </si>
  <si>
    <t>Loads</t>
  </si>
  <si>
    <t>Supports</t>
  </si>
  <si>
    <t>CoorSys</t>
  </si>
  <si>
    <t>Displacements</t>
  </si>
  <si>
    <t>Eigenmode</t>
  </si>
  <si>
    <t>Scaling factor</t>
  </si>
  <si>
    <t>nx</t>
  </si>
  <si>
    <t>ny</t>
  </si>
  <si>
    <t>nz</t>
  </si>
  <si>
    <t>vx</t>
  </si>
  <si>
    <t>vy</t>
  </si>
  <si>
    <t>vz</t>
  </si>
  <si>
    <t>Display</t>
  </si>
  <si>
    <t>Element #</t>
  </si>
  <si>
    <t>elastic stiffness matrix Ke</t>
  </si>
  <si>
    <t>member force</t>
  </si>
  <si>
    <t>F</t>
  </si>
  <si>
    <t>PK 2</t>
  </si>
  <si>
    <t>Cauchy</t>
  </si>
  <si>
    <t>initial displacement matrix Ku</t>
  </si>
  <si>
    <t>nodal displacements</t>
  </si>
  <si>
    <t>geometric stiffness matrix Kg</t>
  </si>
  <si>
    <t>internal nodal forces</t>
  </si>
  <si>
    <t>element stiffness Kt</t>
  </si>
  <si>
    <t>eigen</t>
  </si>
  <si>
    <r>
      <t>Remark:</t>
    </r>
    <r>
      <rPr>
        <sz val="10"/>
        <rFont val="Arial"/>
        <family val="2"/>
      </rPr>
      <t xml:space="preserve"> The matrices are transformed into the global system!</t>
    </r>
  </si>
  <si>
    <t>#</t>
  </si>
  <si>
    <t>lambda</t>
  </si>
  <si>
    <t>det</t>
  </si>
  <si>
    <t>det scal.</t>
  </si>
  <si>
    <t>u1</t>
  </si>
  <si>
    <t>e1</t>
  </si>
  <si>
    <t>u2</t>
  </si>
  <si>
    <t>e2</t>
  </si>
  <si>
    <t>Iterations</t>
  </si>
  <si>
    <t>Isometric View:</t>
  </si>
  <si>
    <t>Scaling Factor:</t>
  </si>
  <si>
    <t>iso x</t>
  </si>
  <si>
    <t>iso y</t>
  </si>
  <si>
    <t>Chart Settings:</t>
  </si>
  <si>
    <t>normal</t>
  </si>
  <si>
    <t>up</t>
  </si>
  <si>
    <t>MatIso</t>
  </si>
  <si>
    <t>ax</t>
  </si>
  <si>
    <t>ay</t>
  </si>
  <si>
    <t>az</t>
  </si>
  <si>
    <t>x0</t>
  </si>
  <si>
    <t>x1</t>
  </si>
  <si>
    <t>y0</t>
  </si>
  <si>
    <t>y1</t>
  </si>
  <si>
    <t>ScaleFac</t>
  </si>
  <si>
    <t>KoorScale</t>
  </si>
  <si>
    <t>Scrolling:</t>
  </si>
  <si>
    <t>Value</t>
  </si>
  <si>
    <t>Control</t>
  </si>
  <si>
    <t>ScrollScale</t>
  </si>
  <si>
    <t>LoadControl</t>
  </si>
  <si>
    <t>ArcLength</t>
  </si>
  <si>
    <t>DispControl</t>
  </si>
  <si>
    <t>Node</t>
  </si>
  <si>
    <t>Dof</t>
  </si>
  <si>
    <t>EigenVal</t>
  </si>
  <si>
    <t>URS</t>
  </si>
  <si>
    <t>IncU</t>
  </si>
  <si>
    <t>Residuum</t>
  </si>
  <si>
    <t>Disp</t>
  </si>
  <si>
    <t>Stiff</t>
  </si>
  <si>
    <t>Constraint</t>
  </si>
  <si>
    <t>LDLT</t>
  </si>
  <si>
    <t>Excel</t>
  </si>
  <si>
    <t>Maxit</t>
  </si>
  <si>
    <t>Time step :</t>
  </si>
  <si>
    <t>disp</t>
  </si>
  <si>
    <t>detK</t>
  </si>
  <si>
    <t>Variables</t>
  </si>
  <si>
    <t>Functions</t>
  </si>
  <si>
    <t>y2</t>
  </si>
  <si>
    <t>GL</t>
  </si>
  <si>
    <t>u3</t>
  </si>
  <si>
    <t>u4</t>
  </si>
  <si>
    <t>u5</t>
  </si>
  <si>
    <t>u6</t>
  </si>
  <si>
    <t>u7</t>
  </si>
  <si>
    <t>u8</t>
  </si>
  <si>
    <t>u9</t>
  </si>
  <si>
    <t>u10</t>
  </si>
  <si>
    <t>u11</t>
  </si>
  <si>
    <t>u12</t>
  </si>
  <si>
    <t>u13</t>
  </si>
  <si>
    <t>u14</t>
  </si>
  <si>
    <t>u15</t>
  </si>
  <si>
    <t>u16</t>
  </si>
  <si>
    <t>u17</t>
  </si>
  <si>
    <t>u18</t>
  </si>
  <si>
    <t>e3</t>
  </si>
  <si>
    <t>e4</t>
  </si>
  <si>
    <t>e5</t>
  </si>
  <si>
    <t>e6</t>
  </si>
  <si>
    <t>e7</t>
  </si>
  <si>
    <t>e8</t>
  </si>
  <si>
    <t>e9</t>
  </si>
  <si>
    <t>e10</t>
  </si>
  <si>
    <t>e11</t>
  </si>
  <si>
    <t>e12</t>
  </si>
  <si>
    <t>e13</t>
  </si>
  <si>
    <t>e14</t>
  </si>
  <si>
    <t>e15</t>
  </si>
  <si>
    <t>e16</t>
  </si>
  <si>
    <t>e17</t>
  </si>
  <si>
    <t>e18</t>
  </si>
  <si>
    <t>XY-XZ-YZ-ISO</t>
  </si>
  <si>
    <t>Origin</t>
  </si>
  <si>
    <t>Response</t>
  </si>
  <si>
    <t>volume</t>
  </si>
  <si>
    <t>lower bound</t>
  </si>
  <si>
    <t>upper bound</t>
  </si>
  <si>
    <t>y4</t>
  </si>
  <si>
    <t>A1</t>
  </si>
  <si>
    <t>A2</t>
  </si>
  <si>
    <t>A4</t>
  </si>
  <si>
    <t>actual</t>
  </si>
  <si>
    <t>ref. value</t>
  </si>
  <si>
    <t>compliance</t>
  </si>
  <si>
    <t>EigVal</t>
  </si>
  <si>
    <t>stress</t>
  </si>
  <si>
    <t>element</t>
  </si>
  <si>
    <t>force</t>
  </si>
  <si>
    <t>displacement</t>
  </si>
  <si>
    <t>disp*force</t>
  </si>
  <si>
    <t>feas. disp</t>
  </si>
  <si>
    <t>sum</t>
  </si>
  <si>
    <t>compliance:</t>
  </si>
  <si>
    <t>sum/2</t>
  </si>
  <si>
    <t>results:</t>
  </si>
  <si>
    <t>Minimize compliance, volume = 4</t>
  </si>
  <si>
    <t>minimize volume, stress constraints</t>
  </si>
  <si>
    <t>minimize volume, detK &gt;= 0,001, y4 &gt;= 0,5</t>
  </si>
  <si>
    <t>linear analysis</t>
  </si>
  <si>
    <t>non-linear kinematics: GL</t>
  </si>
  <si>
    <t>A3</t>
  </si>
  <si>
    <t>sample solver input:</t>
  </si>
  <si>
    <t>LenCstrt</t>
  </si>
  <si>
    <t>ArcSphere</t>
  </si>
  <si>
    <t>ArcParabola</t>
  </si>
  <si>
    <t>CntctPnlty</t>
  </si>
  <si>
    <t>SolutionAcc</t>
  </si>
  <si>
    <t>Angle</t>
  </si>
  <si>
    <t>nA</t>
  </si>
  <si>
    <t>R</t>
  </si>
  <si>
    <t>h</t>
  </si>
  <si>
    <t>alpha</t>
  </si>
  <si>
    <t>Step:</t>
  </si>
  <si>
    <t>u19</t>
  </si>
  <si>
    <t>u20</t>
  </si>
  <si>
    <t>u21</t>
  </si>
  <si>
    <t>u22</t>
  </si>
  <si>
    <t>u23</t>
  </si>
  <si>
    <t>u24</t>
  </si>
  <si>
    <t>u25</t>
  </si>
  <si>
    <t>u26</t>
  </si>
  <si>
    <t>u27</t>
  </si>
  <si>
    <t>u28</t>
  </si>
  <si>
    <t>u29</t>
  </si>
  <si>
    <t>u30</t>
  </si>
  <si>
    <t>u31</t>
  </si>
  <si>
    <t>u32</t>
  </si>
  <si>
    <t>u33</t>
  </si>
  <si>
    <t>u34</t>
  </si>
  <si>
    <t>u35</t>
  </si>
  <si>
    <t>u36</t>
  </si>
  <si>
    <t>u37</t>
  </si>
  <si>
    <t>u38</t>
  </si>
  <si>
    <t>u39</t>
  </si>
  <si>
    <t>u40</t>
  </si>
  <si>
    <t>u41</t>
  </si>
  <si>
    <t>u42</t>
  </si>
  <si>
    <t>u43</t>
  </si>
  <si>
    <t>u44</t>
  </si>
  <si>
    <t>u45</t>
  </si>
  <si>
    <t>u46</t>
  </si>
  <si>
    <t>u47</t>
  </si>
  <si>
    <t>u48</t>
  </si>
  <si>
    <t>u49</t>
  </si>
  <si>
    <t>u50</t>
  </si>
  <si>
    <t>u51</t>
  </si>
  <si>
    <t>u52</t>
  </si>
  <si>
    <t>u53</t>
  </si>
  <si>
    <t>u54</t>
  </si>
  <si>
    <t>u55</t>
  </si>
  <si>
    <t>u56</t>
  </si>
  <si>
    <t>u57</t>
  </si>
  <si>
    <t>u58</t>
  </si>
  <si>
    <t>u59</t>
  </si>
  <si>
    <t>u60</t>
  </si>
  <si>
    <t>u61</t>
  </si>
  <si>
    <t>u62</t>
  </si>
  <si>
    <t>u63</t>
  </si>
  <si>
    <t>u64</t>
  </si>
  <si>
    <t>u65</t>
  </si>
  <si>
    <t>u66</t>
  </si>
  <si>
    <t>u67</t>
  </si>
  <si>
    <t>u68</t>
  </si>
  <si>
    <t>u69</t>
  </si>
  <si>
    <t>u70</t>
  </si>
  <si>
    <t>u71</t>
  </si>
  <si>
    <t>u72</t>
  </si>
  <si>
    <t>u73</t>
  </si>
  <si>
    <t>u74</t>
  </si>
  <si>
    <t>u75</t>
  </si>
  <si>
    <t>u76</t>
  </si>
  <si>
    <t>u77</t>
  </si>
  <si>
    <t>u78</t>
  </si>
  <si>
    <t>u79</t>
  </si>
  <si>
    <t>u80</t>
  </si>
  <si>
    <t>e19</t>
  </si>
  <si>
    <t>e20</t>
  </si>
  <si>
    <t>e21</t>
  </si>
  <si>
    <t>e22</t>
  </si>
  <si>
    <t>e23</t>
  </si>
  <si>
    <t>e24</t>
  </si>
  <si>
    <t>e25</t>
  </si>
  <si>
    <t>e26</t>
  </si>
  <si>
    <t>e27</t>
  </si>
  <si>
    <t>e28</t>
  </si>
  <si>
    <t>e29</t>
  </si>
  <si>
    <t>e30</t>
  </si>
  <si>
    <t>e31</t>
  </si>
  <si>
    <t>e32</t>
  </si>
  <si>
    <t>e33</t>
  </si>
  <si>
    <t>e34</t>
  </si>
  <si>
    <t>e35</t>
  </si>
  <si>
    <t>e36</t>
  </si>
  <si>
    <t>e37</t>
  </si>
  <si>
    <t>e38</t>
  </si>
  <si>
    <t>e39</t>
  </si>
  <si>
    <t>e40</t>
  </si>
  <si>
    <t>e41</t>
  </si>
  <si>
    <t>e42</t>
  </si>
  <si>
    <t>e43</t>
  </si>
  <si>
    <t>e44</t>
  </si>
  <si>
    <t>e45</t>
  </si>
  <si>
    <t>e46</t>
  </si>
  <si>
    <t>e47</t>
  </si>
  <si>
    <t>e48</t>
  </si>
  <si>
    <t>e49</t>
  </si>
  <si>
    <t>e50</t>
  </si>
  <si>
    <t>e51</t>
  </si>
  <si>
    <t>e52</t>
  </si>
  <si>
    <t>e53</t>
  </si>
  <si>
    <t>e54</t>
  </si>
  <si>
    <t>e55</t>
  </si>
  <si>
    <t>e56</t>
  </si>
  <si>
    <t>e57</t>
  </si>
  <si>
    <t>e58</t>
  </si>
  <si>
    <t>e59</t>
  </si>
  <si>
    <t>e60</t>
  </si>
  <si>
    <t>e61</t>
  </si>
  <si>
    <t>e62</t>
  </si>
  <si>
    <t>e63</t>
  </si>
  <si>
    <t>e64</t>
  </si>
  <si>
    <t>e65</t>
  </si>
  <si>
    <t>e66</t>
  </si>
  <si>
    <t>e67</t>
  </si>
  <si>
    <t>e68</t>
  </si>
  <si>
    <t>e69</t>
  </si>
  <si>
    <t>e70</t>
  </si>
  <si>
    <t>e71</t>
  </si>
  <si>
    <t>e72</t>
  </si>
  <si>
    <t>e73</t>
  </si>
  <si>
    <t>e74</t>
  </si>
  <si>
    <t>e75</t>
  </si>
  <si>
    <t>e76</t>
  </si>
  <si>
    <t>e77</t>
  </si>
  <si>
    <t>e78</t>
  </si>
  <si>
    <t>e79</t>
  </si>
  <si>
    <t>e80</t>
  </si>
  <si>
    <t>support</t>
  </si>
  <si>
    <t>Polygon</t>
  </si>
  <si>
    <t>Coors</t>
  </si>
  <si>
    <t>shift</t>
  </si>
  <si>
    <t>Loadstep</t>
  </si>
  <si>
    <t>Fac</t>
  </si>
  <si>
    <t>LS</t>
  </si>
  <si>
    <t>Ulen</t>
  </si>
  <si>
    <t>Elen</t>
  </si>
  <si>
    <t>Diagonale</t>
  </si>
  <si>
    <t>EigFac</t>
  </si>
  <si>
    <t>Movie Scale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</si>
</sst>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00"/>
    <numFmt numFmtId="165" formatCode="0.000000000"/>
  </numFmts>
  <fonts count="15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8"/>
      <name val="Arial"/>
      <family val="2"/>
    </font>
    <font>
      <b/>
      <sz val="10"/>
      <color indexed="10"/>
      <name val="Arial"/>
      <family val="2"/>
    </font>
    <font>
      <b/>
      <sz val="10"/>
      <name val="Symbol"/>
      <family val="1"/>
      <charset val="2"/>
    </font>
    <font>
      <sz val="10"/>
      <name val="Symbol"/>
      <family val="1"/>
      <charset val="2"/>
    </font>
    <font>
      <b/>
      <sz val="12"/>
      <color indexed="10"/>
      <name val="Arial"/>
      <family val="2"/>
    </font>
    <font>
      <sz val="18"/>
      <name val="Arial"/>
      <family val="2"/>
    </font>
    <font>
      <u/>
      <sz val="10"/>
      <name val="Arial"/>
      <family val="2"/>
    </font>
    <font>
      <sz val="10"/>
      <color rgb="FF000000"/>
      <name val="Arial"/>
      <family val="2"/>
    </font>
    <font>
      <sz val="8"/>
      <color rgb="FF000000"/>
      <name val="Arial"/>
      <family val="2"/>
    </font>
    <font>
      <sz val="9"/>
      <color rgb="FF00000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3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5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26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ck">
        <color indexed="10"/>
      </left>
      <right style="thick">
        <color indexed="10"/>
      </right>
      <top style="thick">
        <color indexed="10"/>
      </top>
      <bottom style="thin">
        <color indexed="64"/>
      </bottom>
      <diagonal/>
    </border>
    <border>
      <left style="thick">
        <color indexed="10"/>
      </left>
      <right style="thick">
        <color indexed="10"/>
      </right>
      <top style="thin">
        <color indexed="64"/>
      </top>
      <bottom style="thick">
        <color indexed="10"/>
      </bottom>
      <diagonal/>
    </border>
    <border>
      <left style="thin">
        <color indexed="64"/>
      </left>
      <right style="thick">
        <color indexed="10"/>
      </right>
      <top style="thin">
        <color indexed="64"/>
      </top>
      <bottom style="medium">
        <color indexed="64"/>
      </bottom>
      <diagonal/>
    </border>
    <border>
      <left style="thick">
        <color indexed="10"/>
      </left>
      <right style="thick">
        <color indexed="10"/>
      </right>
      <top style="thick">
        <color indexed="10"/>
      </top>
      <bottom style="thick">
        <color indexed="10"/>
      </bottom>
      <diagonal/>
    </border>
    <border>
      <left/>
      <right style="thick">
        <color indexed="10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32">
    <xf numFmtId="0" fontId="0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57">
    <xf numFmtId="0" fontId="0" fillId="0" borderId="0" xfId="0"/>
    <xf numFmtId="0" fontId="10" fillId="0" borderId="0" xfId="0" applyFont="1"/>
    <xf numFmtId="2" fontId="0" fillId="0" borderId="0" xfId="0" applyNumberFormat="1"/>
    <xf numFmtId="0" fontId="0" fillId="0" borderId="0" xfId="0" applyNumberFormat="1"/>
    <xf numFmtId="0" fontId="3" fillId="2" borderId="0" xfId="1" applyFont="1" applyFill="1" applyAlignment="1">
      <alignment horizontal="left"/>
    </xf>
    <xf numFmtId="0" fontId="2" fillId="2" borderId="0" xfId="1" applyFill="1" applyAlignment="1">
      <alignment horizontal="centerContinuous"/>
    </xf>
    <xf numFmtId="0" fontId="2" fillId="3" borderId="0" xfId="1" applyNumberFormat="1" applyFill="1"/>
    <xf numFmtId="0" fontId="2" fillId="3" borderId="0" xfId="1" applyFill="1"/>
    <xf numFmtId="0" fontId="2" fillId="0" borderId="0" xfId="1"/>
    <xf numFmtId="0" fontId="2" fillId="4" borderId="1" xfId="1" applyFill="1" applyBorder="1" applyAlignment="1">
      <alignment horizontal="center"/>
    </xf>
    <xf numFmtId="0" fontId="2" fillId="4" borderId="2" xfId="1" applyFill="1" applyBorder="1" applyAlignment="1">
      <alignment horizontal="center"/>
    </xf>
    <xf numFmtId="0" fontId="2" fillId="4" borderId="2" xfId="1" applyNumberFormat="1" applyFill="1" applyBorder="1" applyAlignment="1">
      <alignment horizontal="center"/>
    </xf>
    <xf numFmtId="0" fontId="2" fillId="4" borderId="40" xfId="1" applyFill="1" applyBorder="1" applyAlignment="1">
      <alignment horizontal="center"/>
    </xf>
    <xf numFmtId="0" fontId="2" fillId="4" borderId="2" xfId="1" applyFont="1" applyFill="1" applyBorder="1" applyAlignment="1">
      <alignment horizontal="center"/>
    </xf>
    <xf numFmtId="0" fontId="2" fillId="4" borderId="3" xfId="1" applyFont="1" applyFill="1" applyBorder="1" applyAlignment="1">
      <alignment horizontal="center"/>
    </xf>
    <xf numFmtId="0" fontId="2" fillId="0" borderId="0" xfId="1" applyFont="1"/>
    <xf numFmtId="0" fontId="2" fillId="0" borderId="29" xfId="1" applyBorder="1"/>
    <xf numFmtId="0" fontId="2" fillId="0" borderId="30" xfId="1" applyBorder="1"/>
    <xf numFmtId="0" fontId="4" fillId="0" borderId="6" xfId="1" applyNumberFormat="1" applyFont="1" applyBorder="1"/>
    <xf numFmtId="0" fontId="2" fillId="0" borderId="30" xfId="1" applyNumberFormat="1" applyFont="1" applyBorder="1"/>
    <xf numFmtId="0" fontId="2" fillId="0" borderId="41" xfId="1" applyNumberFormat="1" applyFont="1" applyBorder="1"/>
    <xf numFmtId="0" fontId="2" fillId="0" borderId="31" xfId="1" applyBorder="1"/>
    <xf numFmtId="0" fontId="2" fillId="0" borderId="7" xfId="1" applyBorder="1"/>
    <xf numFmtId="0" fontId="2" fillId="0" borderId="8" xfId="1" applyBorder="1"/>
    <xf numFmtId="0" fontId="4" fillId="0" borderId="8" xfId="1" applyNumberFormat="1" applyFont="1" applyBorder="1"/>
    <xf numFmtId="0" fontId="2" fillId="0" borderId="8" xfId="1" applyNumberFormat="1" applyBorder="1"/>
    <xf numFmtId="0" fontId="2" fillId="0" borderId="9" xfId="1" applyNumberFormat="1" applyFont="1" applyBorder="1"/>
    <xf numFmtId="0" fontId="2" fillId="0" borderId="10" xfId="1" applyBorder="1"/>
    <xf numFmtId="0" fontId="2" fillId="0" borderId="8" xfId="1" applyNumberFormat="1" applyFont="1" applyBorder="1"/>
    <xf numFmtId="0" fontId="2" fillId="0" borderId="12" xfId="1" applyBorder="1"/>
    <xf numFmtId="0" fontId="2" fillId="0" borderId="13" xfId="1" applyBorder="1"/>
    <xf numFmtId="0" fontId="4" fillId="0" borderId="13" xfId="1" applyNumberFormat="1" applyFont="1" applyBorder="1"/>
    <xf numFmtId="0" fontId="2" fillId="0" borderId="13" xfId="1" applyNumberFormat="1" applyBorder="1"/>
    <xf numFmtId="0" fontId="2" fillId="0" borderId="17" xfId="1" applyNumberFormat="1" applyFont="1" applyBorder="1"/>
    <xf numFmtId="0" fontId="2" fillId="0" borderId="14" xfId="1" applyBorder="1"/>
    <xf numFmtId="0" fontId="2" fillId="3" borderId="0" xfId="1" applyFill="1" applyAlignment="1">
      <alignment horizontal="center"/>
    </xf>
    <xf numFmtId="0" fontId="2" fillId="4" borderId="1" xfId="1" applyFill="1" applyBorder="1" applyAlignment="1" applyProtection="1">
      <alignment horizontal="center"/>
    </xf>
    <xf numFmtId="0" fontId="2" fillId="4" borderId="2" xfId="1" applyFill="1" applyBorder="1" applyAlignment="1" applyProtection="1">
      <alignment horizontal="center"/>
    </xf>
    <xf numFmtId="0" fontId="2" fillId="5" borderId="3" xfId="1" applyFill="1" applyBorder="1" applyAlignment="1">
      <alignment horizontal="center"/>
    </xf>
    <xf numFmtId="0" fontId="2" fillId="0" borderId="4" xfId="1" applyBorder="1"/>
    <xf numFmtId="0" fontId="2" fillId="0" borderId="5" xfId="1" applyBorder="1"/>
    <xf numFmtId="3" fontId="2" fillId="0" borderId="5" xfId="1" applyNumberFormat="1" applyBorder="1"/>
    <xf numFmtId="0" fontId="2" fillId="0" borderId="15" xfId="1" applyBorder="1"/>
    <xf numFmtId="0" fontId="2" fillId="0" borderId="16" xfId="1" applyBorder="1" applyAlignment="1">
      <alignment horizontal="center"/>
    </xf>
    <xf numFmtId="3" fontId="2" fillId="0" borderId="8" xfId="1" applyNumberFormat="1" applyBorder="1"/>
    <xf numFmtId="0" fontId="2" fillId="0" borderId="9" xfId="1" applyBorder="1"/>
    <xf numFmtId="0" fontId="2" fillId="0" borderId="10" xfId="1" applyBorder="1" applyAlignment="1">
      <alignment horizontal="center"/>
    </xf>
    <xf numFmtId="0" fontId="2" fillId="0" borderId="8" xfId="1" applyFont="1" applyBorder="1"/>
    <xf numFmtId="3" fontId="2" fillId="0" borderId="30" xfId="1" applyNumberFormat="1" applyBorder="1"/>
    <xf numFmtId="0" fontId="2" fillId="0" borderId="41" xfId="1" applyBorder="1"/>
    <xf numFmtId="0" fontId="2" fillId="0" borderId="31" xfId="1" applyBorder="1" applyAlignment="1">
      <alignment horizontal="center"/>
    </xf>
    <xf numFmtId="3" fontId="2" fillId="0" borderId="13" xfId="1" applyNumberFormat="1" applyBorder="1"/>
    <xf numFmtId="0" fontId="2" fillId="0" borderId="17" xfId="1" applyBorder="1"/>
    <xf numFmtId="0" fontId="2" fillId="0" borderId="14" xfId="1" applyBorder="1" applyAlignment="1">
      <alignment horizontal="center"/>
    </xf>
    <xf numFmtId="0" fontId="2" fillId="0" borderId="42" xfId="1" applyBorder="1"/>
    <xf numFmtId="0" fontId="2" fillId="0" borderId="32" xfId="1" applyBorder="1"/>
    <xf numFmtId="0" fontId="2" fillId="0" borderId="11" xfId="1" applyBorder="1"/>
    <xf numFmtId="3" fontId="2" fillId="0" borderId="11" xfId="1" applyNumberFormat="1" applyBorder="1"/>
    <xf numFmtId="0" fontId="2" fillId="0" borderId="43" xfId="1" applyBorder="1"/>
    <xf numFmtId="0" fontId="2" fillId="0" borderId="33" xfId="1" applyBorder="1" applyAlignment="1">
      <alignment horizontal="center"/>
    </xf>
    <xf numFmtId="0" fontId="2" fillId="0" borderId="0" xfId="1" applyBorder="1"/>
    <xf numFmtId="3" fontId="2" fillId="0" borderId="0" xfId="1" applyNumberFormat="1" applyBorder="1"/>
    <xf numFmtId="0" fontId="2" fillId="0" borderId="0" xfId="1" applyBorder="1" applyAlignment="1">
      <alignment horizontal="center"/>
    </xf>
    <xf numFmtId="0" fontId="2" fillId="4" borderId="13" xfId="1" applyFill="1" applyBorder="1" applyAlignment="1" applyProtection="1">
      <alignment horizontal="center"/>
    </xf>
    <xf numFmtId="0" fontId="2" fillId="6" borderId="18" xfId="1" applyFont="1" applyFill="1" applyBorder="1" applyAlignment="1">
      <alignment horizontal="center"/>
    </xf>
    <xf numFmtId="0" fontId="2" fillId="2" borderId="8" xfId="1" applyFill="1" applyBorder="1"/>
    <xf numFmtId="11" fontId="6" fillId="0" borderId="19" xfId="1" applyNumberFormat="1" applyFont="1" applyBorder="1"/>
    <xf numFmtId="0" fontId="2" fillId="0" borderId="8" xfId="1" applyFill="1" applyBorder="1"/>
    <xf numFmtId="2" fontId="2" fillId="0" borderId="8" xfId="1" applyNumberFormat="1" applyBorder="1"/>
    <xf numFmtId="0" fontId="3" fillId="2" borderId="0" xfId="1" applyFont="1" applyFill="1" applyAlignment="1"/>
    <xf numFmtId="0" fontId="2" fillId="2" borderId="0" xfId="1" applyFill="1" applyAlignment="1"/>
    <xf numFmtId="0" fontId="2" fillId="3" borderId="0" xfId="1" applyFill="1" applyAlignment="1"/>
    <xf numFmtId="0" fontId="2" fillId="0" borderId="13" xfId="1" applyBorder="1" applyAlignment="1">
      <alignment horizontal="center"/>
    </xf>
    <xf numFmtId="0" fontId="3" fillId="4" borderId="13" xfId="1" applyFont="1" applyFill="1" applyBorder="1" applyAlignment="1" applyProtection="1">
      <alignment horizontal="center"/>
    </xf>
    <xf numFmtId="0" fontId="7" fillId="4" borderId="17" xfId="1" applyFont="1" applyFill="1" applyBorder="1" applyAlignment="1" applyProtection="1">
      <alignment horizontal="center"/>
    </xf>
    <xf numFmtId="0" fontId="3" fillId="5" borderId="20" xfId="1" applyFont="1" applyFill="1" applyBorder="1" applyAlignment="1">
      <alignment horizontal="center"/>
    </xf>
    <xf numFmtId="0" fontId="3" fillId="6" borderId="21" xfId="1" applyFont="1" applyFill="1" applyBorder="1" applyAlignment="1">
      <alignment horizontal="center"/>
    </xf>
    <xf numFmtId="0" fontId="3" fillId="4" borderId="22" xfId="1" applyFont="1" applyFill="1" applyBorder="1" applyAlignment="1" applyProtection="1">
      <alignment horizontal="center"/>
    </xf>
    <xf numFmtId="0" fontId="3" fillId="6" borderId="18" xfId="1" applyFont="1" applyFill="1" applyBorder="1" applyAlignment="1">
      <alignment horizontal="center"/>
    </xf>
    <xf numFmtId="0" fontId="2" fillId="0" borderId="8" xfId="1" applyFont="1" applyBorder="1" applyAlignment="1">
      <alignment horizontal="right"/>
    </xf>
    <xf numFmtId="11" fontId="2" fillId="2" borderId="8" xfId="1" applyNumberFormat="1" applyFont="1" applyFill="1" applyBorder="1"/>
    <xf numFmtId="11" fontId="2" fillId="0" borderId="8" xfId="1" applyNumberFormat="1" applyFont="1" applyBorder="1"/>
    <xf numFmtId="0" fontId="6" fillId="0" borderId="21" xfId="1" applyFont="1" applyBorder="1" applyAlignment="1">
      <alignment horizontal="right"/>
    </xf>
    <xf numFmtId="0" fontId="2" fillId="0" borderId="8" xfId="1" applyNumberFormat="1" applyFont="1" applyFill="1" applyBorder="1"/>
    <xf numFmtId="0" fontId="2" fillId="0" borderId="8" xfId="1" applyFont="1" applyFill="1" applyBorder="1"/>
    <xf numFmtId="0" fontId="2" fillId="0" borderId="23" xfId="1" applyFont="1" applyFill="1" applyBorder="1"/>
    <xf numFmtId="11" fontId="6" fillId="0" borderId="21" xfId="1" applyNumberFormat="1" applyFont="1" applyBorder="1"/>
    <xf numFmtId="0" fontId="2" fillId="3" borderId="8" xfId="1" applyFont="1" applyFill="1" applyBorder="1"/>
    <xf numFmtId="11" fontId="2" fillId="3" borderId="8" xfId="1" applyNumberFormat="1" applyFont="1" applyFill="1" applyBorder="1"/>
    <xf numFmtId="0" fontId="8" fillId="0" borderId="1" xfId="1" applyFont="1" applyBorder="1" applyAlignment="1">
      <alignment horizontal="right"/>
    </xf>
    <xf numFmtId="0" fontId="2" fillId="0" borderId="2" xfId="1" applyFont="1" applyBorder="1"/>
    <xf numFmtId="0" fontId="2" fillId="0" borderId="3" xfId="1" applyFont="1" applyBorder="1"/>
    <xf numFmtId="0" fontId="3" fillId="0" borderId="24" xfId="1" applyFont="1" applyBorder="1"/>
    <xf numFmtId="0" fontId="9" fillId="0" borderId="25" xfId="1" applyFont="1" applyBorder="1" applyAlignment="1">
      <alignment horizontal="center"/>
    </xf>
    <xf numFmtId="0" fontId="3" fillId="0" borderId="0" xfId="1" applyFont="1"/>
    <xf numFmtId="0" fontId="3" fillId="2" borderId="0" xfId="1" applyFont="1" applyFill="1" applyAlignment="1">
      <alignment horizontal="centerContinuous"/>
    </xf>
    <xf numFmtId="0" fontId="3" fillId="0" borderId="0" xfId="1" applyFont="1" applyAlignment="1">
      <alignment horizontal="centerContinuous"/>
    </xf>
    <xf numFmtId="0" fontId="2" fillId="0" borderId="8" xfId="1" applyBorder="1" applyAlignment="1">
      <alignment horizontal="center"/>
    </xf>
    <xf numFmtId="0" fontId="2" fillId="4" borderId="4" xfId="1" applyFill="1" applyBorder="1"/>
    <xf numFmtId="0" fontId="2" fillId="0" borderId="2" xfId="1" applyBorder="1"/>
    <xf numFmtId="0" fontId="2" fillId="0" borderId="16" xfId="1" applyBorder="1"/>
    <xf numFmtId="0" fontId="2" fillId="7" borderId="7" xfId="1" applyFill="1" applyBorder="1"/>
    <xf numFmtId="0" fontId="2" fillId="4" borderId="8" xfId="1" applyFill="1" applyBorder="1"/>
    <xf numFmtId="0" fontId="2" fillId="7" borderId="8" xfId="1" applyFill="1" applyBorder="1"/>
    <xf numFmtId="11" fontId="2" fillId="0" borderId="23" xfId="1" applyNumberFormat="1" applyBorder="1"/>
    <xf numFmtId="0" fontId="2" fillId="7" borderId="12" xfId="1" applyFill="1" applyBorder="1"/>
    <xf numFmtId="0" fontId="2" fillId="7" borderId="13" xfId="1" applyFill="1" applyBorder="1"/>
    <xf numFmtId="0" fontId="2" fillId="4" borderId="14" xfId="1" applyFill="1" applyBorder="1"/>
    <xf numFmtId="0" fontId="3" fillId="2" borderId="0" xfId="1" applyFont="1" applyFill="1" applyBorder="1" applyAlignment="1">
      <alignment horizontal="centerContinuous"/>
    </xf>
    <xf numFmtId="0" fontId="2" fillId="0" borderId="9" xfId="1" applyBorder="1" applyAlignment="1">
      <alignment horizontal="centerContinuous"/>
    </xf>
    <xf numFmtId="0" fontId="2" fillId="0" borderId="26" xfId="1" applyBorder="1" applyAlignment="1">
      <alignment horizontal="centerContinuous"/>
    </xf>
    <xf numFmtId="11" fontId="2" fillId="4" borderId="4" xfId="1" applyNumberFormat="1" applyFill="1" applyBorder="1"/>
    <xf numFmtId="11" fontId="2" fillId="0" borderId="2" xfId="1" applyNumberFormat="1" applyBorder="1"/>
    <xf numFmtId="11" fontId="2" fillId="0" borderId="5" xfId="1" applyNumberFormat="1" applyBorder="1"/>
    <xf numFmtId="11" fontId="2" fillId="0" borderId="16" xfId="1" applyNumberFormat="1" applyBorder="1"/>
    <xf numFmtId="11" fontId="2" fillId="7" borderId="7" xfId="1" applyNumberFormat="1" applyFill="1" applyBorder="1"/>
    <xf numFmtId="11" fontId="2" fillId="4" borderId="8" xfId="1" applyNumberFormat="1" applyFill="1" applyBorder="1"/>
    <xf numFmtId="11" fontId="2" fillId="0" borderId="13" xfId="1" applyNumberFormat="1" applyBorder="1"/>
    <xf numFmtId="11" fontId="2" fillId="0" borderId="8" xfId="1" applyNumberFormat="1" applyBorder="1"/>
    <xf numFmtId="11" fontId="2" fillId="0" borderId="10" xfId="1" applyNumberFormat="1" applyBorder="1"/>
    <xf numFmtId="11" fontId="2" fillId="0" borderId="4" xfId="1" applyNumberFormat="1" applyBorder="1"/>
    <xf numFmtId="11" fontId="2" fillId="7" borderId="8" xfId="1" applyNumberFormat="1" applyFill="1" applyBorder="1"/>
    <xf numFmtId="11" fontId="2" fillId="0" borderId="7" xfId="1" applyNumberFormat="1" applyBorder="1"/>
    <xf numFmtId="11" fontId="2" fillId="0" borderId="14" xfId="1" applyNumberFormat="1" applyBorder="1"/>
    <xf numFmtId="11" fontId="2" fillId="7" borderId="12" xfId="1" applyNumberFormat="1" applyFill="1" applyBorder="1"/>
    <xf numFmtId="11" fontId="2" fillId="7" borderId="13" xfId="1" applyNumberFormat="1" applyFill="1" applyBorder="1"/>
    <xf numFmtId="11" fontId="2" fillId="4" borderId="14" xfId="1" applyNumberFormat="1" applyFill="1" applyBorder="1"/>
    <xf numFmtId="11" fontId="2" fillId="0" borderId="12" xfId="1" applyNumberFormat="1" applyBorder="1"/>
    <xf numFmtId="0" fontId="2" fillId="0" borderId="0" xfId="1" applyFill="1" applyBorder="1"/>
    <xf numFmtId="165" fontId="2" fillId="0" borderId="0" xfId="1" applyNumberFormat="1" applyFill="1" applyBorder="1"/>
    <xf numFmtId="0" fontId="3" fillId="0" borderId="0" xfId="1" applyFont="1" applyFill="1" applyBorder="1" applyAlignment="1">
      <alignment horizontal="centerContinuous"/>
    </xf>
    <xf numFmtId="2" fontId="2" fillId="0" borderId="0" xfId="1" applyNumberFormat="1"/>
    <xf numFmtId="0" fontId="2" fillId="0" borderId="27" xfId="1" applyBorder="1"/>
    <xf numFmtId="0" fontId="2" fillId="0" borderId="28" xfId="1" applyBorder="1"/>
    <xf numFmtId="164" fontId="2" fillId="0" borderId="0" xfId="1" applyNumberFormat="1"/>
    <xf numFmtId="11" fontId="2" fillId="0" borderId="0" xfId="1" applyNumberFormat="1"/>
    <xf numFmtId="0" fontId="2" fillId="0" borderId="1" xfId="1" applyBorder="1"/>
    <xf numFmtId="0" fontId="2" fillId="0" borderId="3" xfId="1" applyBorder="1"/>
    <xf numFmtId="0" fontId="2" fillId="0" borderId="33" xfId="1" applyBorder="1"/>
    <xf numFmtId="4" fontId="2" fillId="0" borderId="0" xfId="1" applyNumberFormat="1"/>
    <xf numFmtId="0" fontId="2" fillId="0" borderId="5" xfId="1" applyNumberFormat="1" applyBorder="1"/>
    <xf numFmtId="0" fontId="2" fillId="0" borderId="3" xfId="1" applyFill="1" applyBorder="1"/>
    <xf numFmtId="0" fontId="2" fillId="0" borderId="2" xfId="1" applyFill="1" applyBorder="1"/>
    <xf numFmtId="0" fontId="2" fillId="0" borderId="12" xfId="1" applyFill="1" applyBorder="1"/>
    <xf numFmtId="0" fontId="2" fillId="0" borderId="34" xfId="1" applyBorder="1"/>
    <xf numFmtId="0" fontId="2" fillId="0" borderId="35" xfId="1" applyBorder="1"/>
    <xf numFmtId="0" fontId="2" fillId="0" borderId="36" xfId="1" applyBorder="1"/>
    <xf numFmtId="0" fontId="2" fillId="0" borderId="37" xfId="1" applyBorder="1"/>
    <xf numFmtId="0" fontId="2" fillId="0" borderId="38" xfId="1" applyBorder="1"/>
    <xf numFmtId="0" fontId="2" fillId="0" borderId="38" xfId="1" applyBorder="1" applyAlignment="1">
      <alignment horizontal="right"/>
    </xf>
    <xf numFmtId="0" fontId="2" fillId="0" borderId="39" xfId="1" applyBorder="1"/>
    <xf numFmtId="0" fontId="11" fillId="0" borderId="0" xfId="1" applyFont="1"/>
    <xf numFmtId="0" fontId="2" fillId="0" borderId="4" xfId="1" applyFill="1" applyBorder="1"/>
    <xf numFmtId="0" fontId="2" fillId="0" borderId="16" xfId="1" applyFill="1" applyBorder="1"/>
    <xf numFmtId="0" fontId="3" fillId="3" borderId="0" xfId="1" applyFont="1" applyFill="1" applyAlignment="1">
      <alignment horizontal="center"/>
    </xf>
    <xf numFmtId="0" fontId="2" fillId="0" borderId="24" xfId="1" applyBorder="1" applyAlignment="1">
      <alignment horizontal="center"/>
    </xf>
    <xf numFmtId="0" fontId="2" fillId="0" borderId="25" xfId="1" applyBorder="1" applyAlignment="1">
      <alignment horizontal="center"/>
    </xf>
  </cellXfs>
  <cellStyles count="32">
    <cellStyle name="Standard" xfId="0" builtinId="0"/>
    <cellStyle name="Standard 10" xfId="2"/>
    <cellStyle name="Standard 11" xfId="3"/>
    <cellStyle name="Standard 11 2" xfId="4"/>
    <cellStyle name="Standard 11 3" xfId="5"/>
    <cellStyle name="Standard 11 3 2" xfId="6"/>
    <cellStyle name="Standard 11 3 2 2" xfId="7"/>
    <cellStyle name="Standard 11 3 3" xfId="8"/>
    <cellStyle name="Standard 11 3 4" xfId="9"/>
    <cellStyle name="Standard 11 3 4 2" xfId="10"/>
    <cellStyle name="Standard 11 3 4 2 2" xfId="11"/>
    <cellStyle name="Standard 11 3 4 2 2 2" xfId="12"/>
    <cellStyle name="Standard 11 3 4 2 2 2 2" xfId="13"/>
    <cellStyle name="Standard 11 3 4 2 2 2 2 2" xfId="14"/>
    <cellStyle name="Standard 12" xfId="15"/>
    <cellStyle name="Standard 12 2" xfId="16"/>
    <cellStyle name="Standard 13" xfId="17"/>
    <cellStyle name="Standard 14" xfId="18"/>
    <cellStyle name="Standard 14 2" xfId="19"/>
    <cellStyle name="Standard 2" xfId="1"/>
    <cellStyle name="Standard 3" xfId="20"/>
    <cellStyle name="Standard 4" xfId="21"/>
    <cellStyle name="Standard 4 2" xfId="22"/>
    <cellStyle name="Standard 4 2 2" xfId="23"/>
    <cellStyle name="Standard 4 2 2 2" xfId="24"/>
    <cellStyle name="Standard 4 2 2 2 2" xfId="25"/>
    <cellStyle name="Standard 4 2 2 2 2 2" xfId="26"/>
    <cellStyle name="Standard 5" xfId="27"/>
    <cellStyle name="Standard 6" xfId="28"/>
    <cellStyle name="Standard 7" xfId="29"/>
    <cellStyle name="Standard 8" xfId="30"/>
    <cellStyle name="Standard 9" xfId="3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_rels/activeX5.xml.rels><?xml version="1.0" encoding="UTF-8" standalone="yes"?>
<Relationships xmlns="http://schemas.openxmlformats.org/package/2006/relationships"><Relationship Id="rId1" Type="http://schemas.microsoft.com/office/2006/relationships/activeXControlBinary" Target="activeX5.bin"/></Relationships>
</file>

<file path=xl/activeX/_rels/activeX6.xml.rels><?xml version="1.0" encoding="UTF-8" standalone="yes"?>
<Relationships xmlns="http://schemas.openxmlformats.org/package/2006/relationships"><Relationship Id="rId1" Type="http://schemas.microsoft.com/office/2006/relationships/activeXControlBinary" Target="activeX6.bin"/></Relationships>
</file>

<file path=xl/activeX/_rels/activeX7.xml.rels><?xml version="1.0" encoding="UTF-8" standalone="yes"?>
<Relationships xmlns="http://schemas.openxmlformats.org/package/2006/relationships"><Relationship Id="rId1" Type="http://schemas.microsoft.com/office/2006/relationships/activeXControlBinary" Target="activeX7.bin"/></Relationships>
</file>

<file path=xl/activeX/_rels/activeX8.xml.rels><?xml version="1.0" encoding="UTF-8" standalone="yes"?>
<Relationships xmlns="http://schemas.openxmlformats.org/package/2006/relationships"><Relationship Id="rId1" Type="http://schemas.microsoft.com/office/2006/relationships/activeXControlBinary" Target="activeX8.bin"/></Relationships>
</file>

<file path=xl/activeX/_rels/activeX9.xml.rels><?xml version="1.0" encoding="UTF-8" standalone="yes"?>
<Relationships xmlns="http://schemas.openxmlformats.org/package/2006/relationships"><Relationship Id="rId1" Type="http://schemas.microsoft.com/office/2006/relationships/activeXControlBinary" Target="activeX9.bin"/></Relationships>
</file>

<file path=xl/activeX/_rels/activeX10.xml.rels><?xml version="1.0" encoding="UTF-8" standalone="yes"?>
<Relationships xmlns="http://schemas.openxmlformats.org/package/2006/relationships"><Relationship Id="rId1" Type="http://schemas.microsoft.com/office/2006/relationships/activeXControlBinary" Target="activeX10.bin"/></Relationships>
</file>

<file path=xl/activeX/_rels/activeX11.xml.rels><?xml version="1.0" encoding="UTF-8" standalone="yes"?>
<Relationships xmlns="http://schemas.openxmlformats.org/package/2006/relationships"><Relationship Id="rId1" Type="http://schemas.microsoft.com/office/2006/relationships/activeXControlBinary" Target="activeX11.bin"/></Relationships>
</file>

<file path=xl/activeX/_rels/activeX12.xml.rels><?xml version="1.0" encoding="UTF-8" standalone="yes"?>
<Relationships xmlns="http://schemas.openxmlformats.org/package/2006/relationships"><Relationship Id="rId1" Type="http://schemas.microsoft.com/office/2006/relationships/activeXControlBinary" Target="activeX12.bin"/></Relationships>
</file>

<file path=xl/activeX/_rels/activeX13.xml.rels><?xml version="1.0" encoding="UTF-8" standalone="yes"?>
<Relationships xmlns="http://schemas.openxmlformats.org/package/2006/relationships"><Relationship Id="rId1" Type="http://schemas.microsoft.com/office/2006/relationships/activeXControlBinary" Target="activeX13.bin"/></Relationships>
</file>

<file path=xl/activeX/_rels/activeX14.xml.rels><?xml version="1.0" encoding="UTF-8" standalone="yes"?>
<Relationships xmlns="http://schemas.openxmlformats.org/package/2006/relationships"><Relationship Id="rId1" Type="http://schemas.microsoft.com/office/2006/relationships/activeXControlBinary" Target="activeX14.bin"/></Relationships>
</file>

<file path=xl/activeX/_rels/activeX15.xml.rels><?xml version="1.0" encoding="UTF-8" standalone="yes"?>
<Relationships xmlns="http://schemas.openxmlformats.org/package/2006/relationships"><Relationship Id="rId1" Type="http://schemas.microsoft.com/office/2006/relationships/activeXControlBinary" Target="activeX15.bin"/></Relationships>
</file>

<file path=xl/activeX/_rels/activeX16.xml.rels><?xml version="1.0" encoding="UTF-8" standalone="yes"?>
<Relationships xmlns="http://schemas.openxmlformats.org/package/2006/relationships"><Relationship Id="rId1" Type="http://schemas.microsoft.com/office/2006/relationships/activeXControlBinary" Target="activeX16.bin"/></Relationships>
</file>

<file path=xl/activeX/_rels/activeX17.xml.rels><?xml version="1.0" encoding="UTF-8" standalone="yes"?>
<Relationships xmlns="http://schemas.openxmlformats.org/package/2006/relationships"><Relationship Id="rId1" Type="http://schemas.microsoft.com/office/2006/relationships/activeXControlBinary" Target="activeX17.bin"/></Relationships>
</file>

<file path=xl/activeX/_rels/activeX18.xml.rels><?xml version="1.0" encoding="UTF-8" standalone="yes"?>
<Relationships xmlns="http://schemas.openxmlformats.org/package/2006/relationships"><Relationship Id="rId1" Type="http://schemas.microsoft.com/office/2006/relationships/activeXControlBinary" Target="activeX18.bin"/></Relationships>
</file>

<file path=xl/activeX/activeX1.xml><?xml version="1.0" encoding="utf-8"?>
<ax:ocx xmlns:ax="http://schemas.microsoft.com/office/2006/activeX" xmlns:r="http://schemas.openxmlformats.org/officeDocument/2006/relationships" ax:classid="{DFD181E0-5E2F-11CE-A449-00AA004A803D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DFD181E0-5E2F-11CE-A449-00AA004A803D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DFD181E0-5E2F-11CE-A449-00AA004A803D}" ax:persistence="persistStreamInit" r:id="rId1"/>
</file>

<file path=xl/activeX/activeX4.xml><?xml version="1.0" encoding="utf-8"?>
<ax:ocx xmlns:ax="http://schemas.microsoft.com/office/2006/activeX" xmlns:r="http://schemas.openxmlformats.org/officeDocument/2006/relationships" ax:classid="{DFD181E0-5E2F-11CE-A449-00AA004A803D}" ax:persistence="persistStreamInit" r:id="rId1"/>
</file>

<file path=xl/activeX/activeX5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activeX/activeX6.xml><?xml version="1.0" encoding="utf-8"?>
<ax:ocx xmlns:ax="http://schemas.microsoft.com/office/2006/activeX" xmlns:r="http://schemas.openxmlformats.org/officeDocument/2006/relationships" ax:classid="{DFD181E0-5E2F-11CE-A449-00AA004A803D}" ax:persistence="persistStreamInit" r:id="rId1"/>
</file>

<file path=xl/activeX/activeX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.xml><?xml version="1.0" encoding="utf-8"?>
<ax:ocx xmlns:ax="http://schemas.microsoft.com/office/2006/activeX" xmlns:r="http://schemas.openxmlformats.org/officeDocument/2006/relationships" ax:classid="{DFD181E0-5E2F-11CE-A449-00AA004A803D}" ax:persistence="persistStreamInit" r:id="rId1"/>
</file>

<file path=xl/activeX/activeX11.xml><?xml version="1.0" encoding="utf-8"?>
<ax:ocx xmlns:ax="http://schemas.microsoft.com/office/2006/activeX" xmlns:r="http://schemas.openxmlformats.org/officeDocument/2006/relationships" ax:classid="{DFD181E0-5E2F-11CE-A449-00AA004A803D}" ax:persistence="persistStreamInit" r:id="rId1"/>
</file>

<file path=xl/activeX/activeX1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activeX/activeX15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activeX/activeX16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activeX/activeX17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activeX/activeX18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3752996670173172E-2"/>
          <c:y val="5.0000162760946487E-2"/>
          <c:w val="0.64608150942871023"/>
          <c:h val="0.906669618065163"/>
        </c:manualLayout>
      </c:layout>
      <c:scatterChart>
        <c:scatterStyle val="lineMarker"/>
        <c:varyColors val="0"/>
        <c:ser>
          <c:idx val="0"/>
          <c:order val="0"/>
          <c:tx>
            <c:v>x</c:v>
          </c:tx>
          <c:spPr>
            <a:ln w="25400">
              <a:noFill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y</c:v>
          </c:tx>
          <c:spPr>
            <a:ln w="25400">
              <a:noFill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z</c:v>
          </c:tx>
          <c:spPr>
            <a:ln w="25400">
              <a:noFill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ser>
          <c:idx val="3"/>
          <c:order val="3"/>
          <c:tx>
            <c:v>Disp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2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2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</c:numCache>
            </c:numRef>
          </c:yVal>
          <c:smooth val="0"/>
        </c:ser>
        <c:ser>
          <c:idx val="4"/>
          <c:order val="4"/>
          <c:tx>
            <c:v>Elements</c:v>
          </c:tx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2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2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</c:numCache>
            </c:numRef>
          </c:yVal>
          <c:smooth val="0"/>
        </c:ser>
        <c:ser>
          <c:idx val="5"/>
          <c:order val="5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yVal>
          <c:smooth val="0"/>
        </c:ser>
        <c:ser>
          <c:idx val="6"/>
          <c:order val="6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yVal>
          <c:smooth val="0"/>
        </c:ser>
        <c:ser>
          <c:idx val="7"/>
          <c:order val="7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8"/>
          <c:order val="8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9"/>
          <c:order val="9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10"/>
          <c:order val="10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11"/>
          <c:order val="1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12"/>
          <c:order val="12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13"/>
          <c:order val="13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14"/>
          <c:order val="14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15"/>
          <c:order val="15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16"/>
          <c:order val="16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17"/>
          <c:order val="17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18"/>
          <c:order val="18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19"/>
          <c:order val="19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20"/>
          <c:order val="20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21"/>
          <c:order val="2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22"/>
          <c:order val="22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23"/>
          <c:order val="23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24"/>
          <c:order val="24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25"/>
          <c:order val="25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26"/>
          <c:order val="26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27"/>
          <c:order val="27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28"/>
          <c:order val="28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29"/>
          <c:order val="29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30"/>
          <c:order val="30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31"/>
          <c:order val="3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32"/>
          <c:order val="32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33"/>
          <c:order val="33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34"/>
          <c:order val="34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35"/>
          <c:order val="35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36"/>
          <c:order val="36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37"/>
          <c:order val="37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38"/>
          <c:order val="38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yVal>
          <c:smooth val="0"/>
        </c:ser>
        <c:ser>
          <c:idx val="39"/>
          <c:order val="39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yVal>
          <c:smooth val="0"/>
        </c:ser>
        <c:ser>
          <c:idx val="40"/>
          <c:order val="40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yVal>
          <c:smooth val="0"/>
        </c:ser>
        <c:ser>
          <c:idx val="41"/>
          <c:order val="4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ser>
          <c:idx val="42"/>
          <c:order val="42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ser>
          <c:idx val="43"/>
          <c:order val="43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ser>
          <c:idx val="44"/>
          <c:order val="44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ser>
          <c:idx val="45"/>
          <c:order val="45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yVal>
          <c:smooth val="0"/>
        </c:ser>
        <c:ser>
          <c:idx val="46"/>
          <c:order val="46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yVal>
          <c:smooth val="0"/>
        </c:ser>
        <c:ser>
          <c:idx val="47"/>
          <c:order val="47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ser>
          <c:idx val="48"/>
          <c:order val="48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ser>
          <c:idx val="49"/>
          <c:order val="49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ser>
          <c:idx val="50"/>
          <c:order val="50"/>
          <c:spPr>
            <a:ln w="12700">
              <a:solidFill>
                <a:srgbClr val="993300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2997640"/>
        <c:axId val="382999208"/>
      </c:scatterChart>
      <c:valAx>
        <c:axId val="382997640"/>
        <c:scaling>
          <c:orientation val="minMax"/>
          <c:max val="1"/>
          <c:min val="-1"/>
        </c:scaling>
        <c:delete val="0"/>
        <c:axPos val="b"/>
        <c:numFmt formatCode="General" sourceLinked="1"/>
        <c:majorTickMark val="none"/>
        <c:minorTickMark val="none"/>
        <c:tickLblPos val="none"/>
        <c:spPr>
          <a:ln w="9525">
            <a:noFill/>
          </a:ln>
        </c:spPr>
        <c:crossAx val="382999208"/>
        <c:crosses val="autoZero"/>
        <c:crossBetween val="midCat"/>
      </c:valAx>
      <c:valAx>
        <c:axId val="382999208"/>
        <c:scaling>
          <c:orientation val="minMax"/>
          <c:max val="1"/>
          <c:min val="-1"/>
        </c:scaling>
        <c:delete val="0"/>
        <c:axPos val="l"/>
        <c:numFmt formatCode="General" sourceLinked="1"/>
        <c:majorTickMark val="none"/>
        <c:minorTickMark val="none"/>
        <c:tickLblPos val="none"/>
        <c:spPr>
          <a:ln w="9525">
            <a:noFill/>
          </a:ln>
        </c:spPr>
        <c:crossAx val="38299764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egendEntry>
        <c:idx val="16"/>
        <c:delete val="1"/>
      </c:legendEntry>
      <c:legendEntry>
        <c:idx val="17"/>
        <c:delete val="1"/>
      </c:legendEntry>
      <c:legendEntry>
        <c:idx val="18"/>
        <c:delete val="1"/>
      </c:legendEntry>
      <c:legendEntry>
        <c:idx val="19"/>
        <c:delete val="1"/>
      </c:legendEntry>
      <c:legendEntry>
        <c:idx val="20"/>
        <c:delete val="1"/>
      </c:legendEntry>
      <c:legendEntry>
        <c:idx val="21"/>
        <c:delete val="1"/>
      </c:legendEntry>
      <c:legendEntry>
        <c:idx val="22"/>
        <c:delete val="1"/>
      </c:legendEntry>
      <c:legendEntry>
        <c:idx val="23"/>
        <c:delete val="1"/>
      </c:legendEntry>
      <c:legendEntry>
        <c:idx val="24"/>
        <c:delete val="1"/>
      </c:legendEntry>
      <c:legendEntry>
        <c:idx val="25"/>
        <c:delete val="1"/>
      </c:legendEntry>
      <c:legendEntry>
        <c:idx val="26"/>
        <c:delete val="1"/>
      </c:legendEntry>
      <c:legendEntry>
        <c:idx val="27"/>
        <c:delete val="1"/>
      </c:legendEntry>
      <c:legendEntry>
        <c:idx val="28"/>
        <c:delete val="1"/>
      </c:legendEntry>
      <c:legendEntry>
        <c:idx val="29"/>
        <c:delete val="1"/>
      </c:legendEntry>
      <c:legendEntry>
        <c:idx val="30"/>
        <c:delete val="1"/>
      </c:legendEntry>
      <c:legendEntry>
        <c:idx val="31"/>
        <c:delete val="1"/>
      </c:legendEntry>
      <c:legendEntry>
        <c:idx val="32"/>
        <c:delete val="1"/>
      </c:legendEntry>
      <c:legendEntry>
        <c:idx val="33"/>
        <c:delete val="1"/>
      </c:legendEntry>
      <c:legendEntry>
        <c:idx val="34"/>
        <c:delete val="1"/>
      </c:legendEntry>
      <c:legendEntry>
        <c:idx val="35"/>
        <c:delete val="1"/>
      </c:legendEntry>
      <c:legendEntry>
        <c:idx val="36"/>
        <c:delete val="1"/>
      </c:legendEntry>
      <c:legendEntry>
        <c:idx val="37"/>
        <c:delete val="1"/>
      </c:legendEntry>
      <c:legendEntry>
        <c:idx val="38"/>
        <c:delete val="1"/>
      </c:legendEntry>
      <c:legendEntry>
        <c:idx val="39"/>
        <c:delete val="1"/>
      </c:legendEntry>
      <c:legendEntry>
        <c:idx val="40"/>
        <c:delete val="1"/>
      </c:legendEntry>
      <c:legendEntry>
        <c:idx val="41"/>
        <c:delete val="1"/>
      </c:legendEntry>
      <c:legendEntry>
        <c:idx val="42"/>
        <c:delete val="1"/>
      </c:legendEntry>
      <c:legendEntry>
        <c:idx val="43"/>
        <c:delete val="1"/>
      </c:legendEntry>
      <c:legendEntry>
        <c:idx val="44"/>
        <c:delete val="1"/>
      </c:legendEntry>
      <c:legendEntry>
        <c:idx val="45"/>
        <c:delete val="1"/>
      </c:legendEntry>
      <c:legendEntry>
        <c:idx val="46"/>
        <c:delete val="1"/>
      </c:legendEntry>
      <c:legendEntry>
        <c:idx val="47"/>
        <c:delete val="1"/>
      </c:legendEntry>
      <c:legendEntry>
        <c:idx val="48"/>
        <c:delete val="1"/>
      </c:legendEntry>
      <c:legendEntry>
        <c:idx val="49"/>
        <c:delete val="1"/>
      </c:legendEntry>
      <c:legendEntry>
        <c:idx val="50"/>
        <c:delete val="1"/>
      </c:legendEntry>
      <c:layout>
        <c:manualLayout>
          <c:xMode val="edge"/>
          <c:yMode val="edge"/>
          <c:x val="0.72446639844028171"/>
          <c:y val="0.28333425564536341"/>
          <c:w val="0.2636582630389222"/>
          <c:h val="0.360001171878814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Truss Arch</a:t>
            </a:r>
          </a:p>
        </c:rich>
      </c:tx>
      <c:layout>
        <c:manualLayout>
          <c:xMode val="edge"/>
          <c:yMode val="edge"/>
          <c:x val="0.44347888852877115"/>
          <c:y val="2.923982174369087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8405922223055683E-2"/>
          <c:y val="0.13645250147055743"/>
          <c:w val="0.76666775173764679"/>
          <c:h val="0.76998197258385981"/>
        </c:manualLayout>
      </c:layout>
      <c:scatterChart>
        <c:scatterStyle val="lineMarker"/>
        <c:varyColors val="0"/>
        <c:ser>
          <c:idx val="2"/>
          <c:order val="0"/>
          <c:tx>
            <c:v>v</c:v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square"/>
            <c:size val="7"/>
            <c:spPr>
              <a:solidFill>
                <a:srgbClr val="FFFFFF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HistoryOut!$AS$2:$AS$200</c:f>
              <c:numCache>
                <c:formatCode>General</c:formatCode>
                <c:ptCount val="199"/>
                <c:pt idx="0">
                  <c:v>0</c:v>
                </c:pt>
                <c:pt idx="1">
                  <c:v>-2.3065199186622087</c:v>
                </c:pt>
                <c:pt idx="2">
                  <c:v>-4.541254171953792</c:v>
                </c:pt>
                <c:pt idx="3">
                  <c:v>-6.6775567679069932</c:v>
                </c:pt>
                <c:pt idx="4">
                  <c:v>-8.7175564547417483</c:v>
                </c:pt>
                <c:pt idx="5">
                  <c:v>-10.668415058407952</c:v>
                </c:pt>
                <c:pt idx="6">
                  <c:v>-12.53715493078113</c:v>
                </c:pt>
                <c:pt idx="7">
                  <c:v>-14.329756837036657</c:v>
                </c:pt>
                <c:pt idx="8">
                  <c:v>-16.051063186237936</c:v>
                </c:pt>
                <c:pt idx="9">
                  <c:v>-17.70476883343683</c:v>
                </c:pt>
                <c:pt idx="10">
                  <c:v>-19.293349183460002</c:v>
                </c:pt>
                <c:pt idx="11">
                  <c:v>-20.817880209620611</c:v>
                </c:pt>
                <c:pt idx="12">
                  <c:v>-22.277702210203458</c:v>
                </c:pt>
                <c:pt idx="13">
                  <c:v>-23.669833272877561</c:v>
                </c:pt>
                <c:pt idx="14">
                  <c:v>-24.98792861231837</c:v>
                </c:pt>
                <c:pt idx="15">
                  <c:v>-26.22029704273243</c:v>
                </c:pt>
                <c:pt idx="16">
                  <c:v>-27.345610539045129</c:v>
                </c:pt>
                <c:pt idx="17">
                  <c:v>-28.321436201068984</c:v>
                </c:pt>
                <c:pt idx="18">
                  <c:v>-29.037741465489319</c:v>
                </c:pt>
                <c:pt idx="19">
                  <c:v>-29.151140461527834</c:v>
                </c:pt>
                <c:pt idx="20">
                  <c:v>-29.153656408262808</c:v>
                </c:pt>
                <c:pt idx="21">
                  <c:v>-28.844983939111788</c:v>
                </c:pt>
                <c:pt idx="22">
                  <c:v>-28.04739115046748</c:v>
                </c:pt>
                <c:pt idx="23">
                  <c:v>-27.270638134735215</c:v>
                </c:pt>
                <c:pt idx="24">
                  <c:v>-26.537217548979701</c:v>
                </c:pt>
                <c:pt idx="25">
                  <c:v>-25.830652238960191</c:v>
                </c:pt>
                <c:pt idx="26">
                  <c:v>-25.142920835575239</c:v>
                </c:pt>
                <c:pt idx="27">
                  <c:v>-24.469764797941348</c:v>
                </c:pt>
                <c:pt idx="28">
                  <c:v>-23.808654099359618</c:v>
                </c:pt>
                <c:pt idx="29">
                  <c:v>-23.157948242635502</c:v>
                </c:pt>
                <c:pt idx="30">
                  <c:v>-22.516511244987989</c:v>
                </c:pt>
                <c:pt idx="31">
                  <c:v>-21.883516939431722</c:v>
                </c:pt>
                <c:pt idx="32">
                  <c:v>-21.258342476358312</c:v>
                </c:pt>
                <c:pt idx="33">
                  <c:v>-20.640506282815668</c:v>
                </c:pt>
                <c:pt idx="34">
                  <c:v>-20.02963001000505</c:v>
                </c:pt>
                <c:pt idx="35">
                  <c:v>-19.425414145437195</c:v>
                </c:pt>
                <c:pt idx="36">
                  <c:v>-18.236040337396247</c:v>
                </c:pt>
                <c:pt idx="37">
                  <c:v>-17.071089343233385</c:v>
                </c:pt>
                <c:pt idx="38">
                  <c:v>-15.929833307707188</c:v>
                </c:pt>
                <c:pt idx="39">
                  <c:v>-14.811995085028185</c:v>
                </c:pt>
                <c:pt idx="40">
                  <c:v>-13.717635906637652</c:v>
                </c:pt>
                <c:pt idx="41">
                  <c:v>-12.64706336388357</c:v>
                </c:pt>
                <c:pt idx="42">
                  <c:v>-11.600762721157105</c:v>
                </c:pt>
                <c:pt idx="43">
                  <c:v>-10.579371192556325</c:v>
                </c:pt>
                <c:pt idx="44">
                  <c:v>-9.583727468150709</c:v>
                </c:pt>
                <c:pt idx="45">
                  <c:v>-8.6150372516225264</c:v>
                </c:pt>
                <c:pt idx="46">
                  <c:v>-7.6752064440486034</c:v>
                </c:pt>
                <c:pt idx="47">
                  <c:v>-6.7674301527750726</c:v>
                </c:pt>
                <c:pt idx="48">
                  <c:v>-5.8972480502727338</c:v>
                </c:pt>
                <c:pt idx="49">
                  <c:v>-5.0746677332384884</c:v>
                </c:pt>
                <c:pt idx="50">
                  <c:v>-4.3193972757244135</c:v>
                </c:pt>
                <c:pt idx="51">
                  <c:v>-3.6787248943704167</c:v>
                </c:pt>
                <c:pt idx="52">
                  <c:v>-3.3559059190084297</c:v>
                </c:pt>
                <c:pt idx="53">
                  <c:v>-3.9856195741457601</c:v>
                </c:pt>
                <c:pt idx="54">
                  <c:v>-4.8318716636401779</c:v>
                </c:pt>
                <c:pt idx="55">
                  <c:v>-5.5936655996354245</c:v>
                </c:pt>
                <c:pt idx="56">
                  <c:v>-6.31329832465262</c:v>
                </c:pt>
                <c:pt idx="57">
                  <c:v>-7.6822519810891778</c:v>
                </c:pt>
                <c:pt idx="58">
                  <c:v>-8.9949321107526075</c:v>
                </c:pt>
                <c:pt idx="59">
                  <c:v>-10.272538518444662</c:v>
                </c:pt>
                <c:pt idx="60">
                  <c:v>-11.52506768313966</c:v>
                </c:pt>
                <c:pt idx="61">
                  <c:v>-12.756754506280306</c:v>
                </c:pt>
                <c:pt idx="62">
                  <c:v>-13.968364655770678</c:v>
                </c:pt>
                <c:pt idx="63">
                  <c:v>-15.15883486334088</c:v>
                </c:pt>
                <c:pt idx="64">
                  <c:v>-16.326175642619681</c:v>
                </c:pt>
                <c:pt idx="65">
                  <c:v>-17.466826589217401</c:v>
                </c:pt>
                <c:pt idx="66">
                  <c:v>-18.573454976091899</c:v>
                </c:pt>
                <c:pt idx="67">
                  <c:v>-19.635137029230759</c:v>
                </c:pt>
                <c:pt idx="68">
                  <c:v>-20.645518696193033</c:v>
                </c:pt>
                <c:pt idx="69">
                  <c:v>-21.609021887150057</c:v>
                </c:pt>
                <c:pt idx="70">
                  <c:v>-22.534256181879918</c:v>
                </c:pt>
                <c:pt idx="71">
                  <c:v>-23.42523310816415</c:v>
                </c:pt>
                <c:pt idx="72">
                  <c:v>-24.275371975800351</c:v>
                </c:pt>
                <c:pt idx="73">
                  <c:v>-25.053182318400285</c:v>
                </c:pt>
                <c:pt idx="74">
                  <c:v>-25.380135642761577</c:v>
                </c:pt>
                <c:pt idx="75">
                  <c:v>-25.505794254433322</c:v>
                </c:pt>
                <c:pt idx="76">
                  <c:v>-25.566013167720531</c:v>
                </c:pt>
                <c:pt idx="77">
                  <c:v>-25.519709703414396</c:v>
                </c:pt>
                <c:pt idx="78">
                  <c:v>-25.324569336010274</c:v>
                </c:pt>
                <c:pt idx="79">
                  <c:v>-25.109430459934853</c:v>
                </c:pt>
                <c:pt idx="80">
                  <c:v>-24.907638832797257</c:v>
                </c:pt>
                <c:pt idx="81">
                  <c:v>-24.713965424596985</c:v>
                </c:pt>
                <c:pt idx="82">
                  <c:v>-24.340734419384869</c:v>
                </c:pt>
                <c:pt idx="83">
                  <c:v>-23.624102930553807</c:v>
                </c:pt>
                <c:pt idx="84">
                  <c:v>-22.24355388693785</c:v>
                </c:pt>
                <c:pt idx="85">
                  <c:v>-20.89625673898102</c:v>
                </c:pt>
                <c:pt idx="86">
                  <c:v>-19.571112786264759</c:v>
                </c:pt>
                <c:pt idx="87">
                  <c:v>-18.269021257332223</c:v>
                </c:pt>
                <c:pt idx="88">
                  <c:v>-16.99321852056298</c:v>
                </c:pt>
                <c:pt idx="89">
                  <c:v>-15.743282665103848</c:v>
                </c:pt>
                <c:pt idx="90">
                  <c:v>-14.514987200509269</c:v>
                </c:pt>
                <c:pt idx="91">
                  <c:v>-13.307869009864993</c:v>
                </c:pt>
                <c:pt idx="92">
                  <c:v>-12.153607207880896</c:v>
                </c:pt>
                <c:pt idx="93">
                  <c:v>-11.443501244735957</c:v>
                </c:pt>
                <c:pt idx="94">
                  <c:v>-10.950706104625402</c:v>
                </c:pt>
                <c:pt idx="95">
                  <c:v>-10.46126555182695</c:v>
                </c:pt>
                <c:pt idx="96">
                  <c:v>-9.9773781159016313</c:v>
                </c:pt>
                <c:pt idx="97">
                  <c:v>-9.5002645219023449</c:v>
                </c:pt>
                <c:pt idx="98">
                  <c:v>-9.0307928842553213</c:v>
                </c:pt>
                <c:pt idx="99">
                  <c:v>-8.569792423186394</c:v>
                </c:pt>
                <c:pt idx="100">
                  <c:v>-8.11834295593329</c:v>
                </c:pt>
                <c:pt idx="101">
                  <c:v>-7.6781104800790425</c:v>
                </c:pt>
                <c:pt idx="102">
                  <c:v>-7.4629216129386755</c:v>
                </c:pt>
                <c:pt idx="103">
                  <c:v>-7.2510806833077144</c:v>
                </c:pt>
                <c:pt idx="104">
                  <c:v>-7.040607832098889</c:v>
                </c:pt>
                <c:pt idx="105">
                  <c:v>-6.8681046804580133</c:v>
                </c:pt>
                <c:pt idx="106">
                  <c:v>-6.8968001842764606</c:v>
                </c:pt>
                <c:pt idx="107">
                  <c:v>-6.9302592427992344</c:v>
                </c:pt>
                <c:pt idx="108">
                  <c:v>-6.9670035319798016</c:v>
                </c:pt>
                <c:pt idx="109">
                  <c:v>-7.0062261500820915</c:v>
                </c:pt>
                <c:pt idx="110">
                  <c:v>-7.0474269141892361</c:v>
                </c:pt>
                <c:pt idx="111">
                  <c:v>-7.1345127196699965</c:v>
                </c:pt>
                <c:pt idx="112">
                  <c:v>-7.3224163449293016</c:v>
                </c:pt>
                <c:pt idx="113">
                  <c:v>-7.7341469491285721</c:v>
                </c:pt>
                <c:pt idx="114">
                  <c:v>-8.6440054663084975</c:v>
                </c:pt>
                <c:pt idx="115">
                  <c:v>-9.6266337083485993</c:v>
                </c:pt>
                <c:pt idx="116">
                  <c:v>-10.657934621860788</c:v>
                </c:pt>
                <c:pt idx="117">
                  <c:v>-11.723623708786107</c:v>
                </c:pt>
                <c:pt idx="118">
                  <c:v>-12.81434353799432</c:v>
                </c:pt>
                <c:pt idx="119">
                  <c:v>-13.92400715015599</c:v>
                </c:pt>
                <c:pt idx="120">
                  <c:v>-15.048554966330048</c:v>
                </c:pt>
                <c:pt idx="121">
                  <c:v>-16.185329379275192</c:v>
                </c:pt>
                <c:pt idx="122">
                  <c:v>-17.334450961364873</c:v>
                </c:pt>
                <c:pt idx="123">
                  <c:v>-18.503426881109011</c:v>
                </c:pt>
                <c:pt idx="124">
                  <c:v>-19.712189965870056</c:v>
                </c:pt>
                <c:pt idx="125">
                  <c:v>-20.988051980321309</c:v>
                </c:pt>
                <c:pt idx="126">
                  <c:v>-22.347786538636473</c:v>
                </c:pt>
                <c:pt idx="127">
                  <c:v>-23.793423344714949</c:v>
                </c:pt>
                <c:pt idx="128">
                  <c:v>-24.5466085179694</c:v>
                </c:pt>
                <c:pt idx="129">
                  <c:v>-25.316443803779109</c:v>
                </c:pt>
                <c:pt idx="130">
                  <c:v>-25.703058807099215</c:v>
                </c:pt>
                <c:pt idx="131">
                  <c:v>-26.099800543985843</c:v>
                </c:pt>
                <c:pt idx="132">
                  <c:v>-26.201188494834842</c:v>
                </c:pt>
                <c:pt idx="133">
                  <c:v>-26.140377651511653</c:v>
                </c:pt>
                <c:pt idx="134">
                  <c:v>-26.024197295807074</c:v>
                </c:pt>
                <c:pt idx="135">
                  <c:v>-25.879742323980988</c:v>
                </c:pt>
                <c:pt idx="136">
                  <c:v>-25.543200666854929</c:v>
                </c:pt>
                <c:pt idx="137">
                  <c:v>-24.769879255450761</c:v>
                </c:pt>
                <c:pt idx="138">
                  <c:v>-23.032728238493576</c:v>
                </c:pt>
                <c:pt idx="139">
                  <c:v>-21.149331630576068</c:v>
                </c:pt>
                <c:pt idx="140">
                  <c:v>-19.147372981310593</c:v>
                </c:pt>
                <c:pt idx="141">
                  <c:v>-17.026459589589269</c:v>
                </c:pt>
                <c:pt idx="142">
                  <c:v>-14.790420920309751</c:v>
                </c:pt>
                <c:pt idx="143">
                  <c:v>-12.446661357288969</c:v>
                </c:pt>
                <c:pt idx="144">
                  <c:v>-9.9875757099285583</c:v>
                </c:pt>
                <c:pt idx="145">
                  <c:v>-8.7067796098673114</c:v>
                </c:pt>
                <c:pt idx="146">
                  <c:v>-7.3831935744460893</c:v>
                </c:pt>
                <c:pt idx="147">
                  <c:v>-6.0046395628753215</c:v>
                </c:pt>
                <c:pt idx="148">
                  <c:v>-4.5458129491111015</c:v>
                </c:pt>
                <c:pt idx="149">
                  <c:v>-2.9442303921186679</c:v>
                </c:pt>
                <c:pt idx="150">
                  <c:v>-2.1772505150367012</c:v>
                </c:pt>
                <c:pt idx="151">
                  <c:v>-2.4714085318899901</c:v>
                </c:pt>
                <c:pt idx="152">
                  <c:v>-2.9793015588641394</c:v>
                </c:pt>
                <c:pt idx="153">
                  <c:v>-3.5893920328223161</c:v>
                </c:pt>
                <c:pt idx="154">
                  <c:v>-4.9887947913835307</c:v>
                </c:pt>
                <c:pt idx="155">
                  <c:v>-8.2224011833425461</c:v>
                </c:pt>
                <c:pt idx="156">
                  <c:v>-15.909560519064872</c:v>
                </c:pt>
                <c:pt idx="157">
                  <c:v>-25.489104815344362</c:v>
                </c:pt>
                <c:pt idx="158">
                  <c:v>-27.671472158735625</c:v>
                </c:pt>
                <c:pt idx="159">
                  <c:v>-29.768506665604264</c:v>
                </c:pt>
                <c:pt idx="160">
                  <c:v>-30.731911920296866</c:v>
                </c:pt>
                <c:pt idx="161">
                  <c:v>-32.012919966524834</c:v>
                </c:pt>
                <c:pt idx="162">
                  <c:v>-33.313225210739176</c:v>
                </c:pt>
                <c:pt idx="163">
                  <c:v>-34.542328368764665</c:v>
                </c:pt>
                <c:pt idx="164">
                  <c:v>-35.778773470758644</c:v>
                </c:pt>
              </c:numCache>
            </c:numRef>
          </c:xVal>
          <c:yVal>
            <c:numRef>
              <c:f>HistoryOut!$B$2:$B$200</c:f>
              <c:numCache>
                <c:formatCode>General</c:formatCode>
                <c:ptCount val="199"/>
                <c:pt idx="0">
                  <c:v>0</c:v>
                </c:pt>
                <c:pt idx="1">
                  <c:v>8.1627722992831629E-3</c:v>
                </c:pt>
                <c:pt idx="2">
                  <c:v>1.1618996024004459E-2</c:v>
                </c:pt>
                <c:pt idx="3">
                  <c:v>1.3049593344430063E-2</c:v>
                </c:pt>
                <c:pt idx="4">
                  <c:v>1.3354532738377591E-2</c:v>
                </c:pt>
                <c:pt idx="5">
                  <c:v>1.292438526067213E-2</c:v>
                </c:pt>
                <c:pt idx="6">
                  <c:v>1.1965466133777032E-2</c:v>
                </c:pt>
                <c:pt idx="7">
                  <c:v>1.0604460559125183E-2</c:v>
                </c:pt>
                <c:pt idx="8">
                  <c:v>8.9283942030389321E-3</c:v>
                </c:pt>
                <c:pt idx="9">
                  <c:v>7.0018259403819717E-3</c:v>
                </c:pt>
                <c:pt idx="10">
                  <c:v>4.8748319435371118E-3</c:v>
                </c:pt>
                <c:pt idx="11">
                  <c:v>2.5868043567136528E-3</c:v>
                </c:pt>
                <c:pt idx="12">
                  <c:v>1.6802546331577702E-4</c:v>
                </c:pt>
                <c:pt idx="13">
                  <c:v>-2.3603649376630368E-3</c:v>
                </c:pt>
                <c:pt idx="14">
                  <c:v>-4.9883050178667178E-3</c:v>
                </c:pt>
                <c:pt idx="15">
                  <c:v>-7.7223714152976457E-3</c:v>
                </c:pt>
                <c:pt idx="16">
                  <c:v>-1.0600974782297644E-2</c:v>
                </c:pt>
                <c:pt idx="17">
                  <c:v>-1.3743971948256571E-2</c:v>
                </c:pt>
                <c:pt idx="18">
                  <c:v>-1.7592382529488547E-2</c:v>
                </c:pt>
                <c:pt idx="19">
                  <c:v>-1.9125667558733527E-2</c:v>
                </c:pt>
                <c:pt idx="20">
                  <c:v>-2.1154167077686546E-2</c:v>
                </c:pt>
                <c:pt idx="21">
                  <c:v>-2.4474640388509144E-2</c:v>
                </c:pt>
                <c:pt idx="22">
                  <c:v>-2.817639221148641E-2</c:v>
                </c:pt>
                <c:pt idx="23">
                  <c:v>-3.0121019996219651E-2</c:v>
                </c:pt>
                <c:pt idx="24">
                  <c:v>-3.1123268011745298E-2</c:v>
                </c:pt>
                <c:pt idx="25">
                  <c:v>-3.1539607013125998E-2</c:v>
                </c:pt>
                <c:pt idx="26">
                  <c:v>-3.1541750563371246E-2</c:v>
                </c:pt>
                <c:pt idx="27">
                  <c:v>-3.1230168954296658E-2</c:v>
                </c:pt>
                <c:pt idx="28">
                  <c:v>-3.0670423472341803E-2</c:v>
                </c:pt>
                <c:pt idx="29">
                  <c:v>-2.9908323650281267E-2</c:v>
                </c:pt>
                <c:pt idx="30">
                  <c:v>-2.8977449636308519E-2</c:v>
                </c:pt>
                <c:pt idx="31">
                  <c:v>-2.7903330242842493E-2</c:v>
                </c:pt>
                <c:pt idx="32">
                  <c:v>-2.6705947527596054E-2</c:v>
                </c:pt>
                <c:pt idx="33">
                  <c:v>-2.5401321960721146E-2</c:v>
                </c:pt>
                <c:pt idx="34">
                  <c:v>-2.4002557029427076E-2</c:v>
                </c:pt>
                <c:pt idx="35">
                  <c:v>-2.2520549557767999E-2</c:v>
                </c:pt>
                <c:pt idx="36">
                  <c:v>-1.9342117066246691E-2</c:v>
                </c:pt>
                <c:pt idx="37">
                  <c:v>-1.592477795294768E-2</c:v>
                </c:pt>
                <c:pt idx="38">
                  <c:v>-1.2312314993286498E-2</c:v>
                </c:pt>
                <c:pt idx="39">
                  <c:v>-8.5379936977548459E-3</c:v>
                </c:pt>
                <c:pt idx="40">
                  <c:v>-4.6273669650119488E-3</c:v>
                </c:pt>
                <c:pt idx="41">
                  <c:v>-6.0025488470228576E-4</c:v>
                </c:pt>
                <c:pt idx="42">
                  <c:v>3.5278079821745483E-3</c:v>
                </c:pt>
                <c:pt idx="43">
                  <c:v>7.744601472883029E-3</c:v>
                </c:pt>
                <c:pt idx="44">
                  <c:v>1.2040787349701135E-2</c:v>
                </c:pt>
                <c:pt idx="45">
                  <c:v>1.6410146748808158E-2</c:v>
                </c:pt>
                <c:pt idx="46">
                  <c:v>2.0850703405489952E-2</c:v>
                </c:pt>
                <c:pt idx="47">
                  <c:v>2.5367163729257364E-2</c:v>
                </c:pt>
                <c:pt idx="48">
                  <c:v>2.9975750738416608E-2</c:v>
                </c:pt>
                <c:pt idx="49">
                  <c:v>3.4714553802696113E-2</c:v>
                </c:pt>
                <c:pt idx="50">
                  <c:v>3.9670003439215784E-2</c:v>
                </c:pt>
                <c:pt idx="51">
                  <c:v>4.5067304123986102E-2</c:v>
                </c:pt>
                <c:pt idx="52">
                  <c:v>5.184285334208185E-2</c:v>
                </c:pt>
                <c:pt idx="53">
                  <c:v>5.6678434601475175E-2</c:v>
                </c:pt>
                <c:pt idx="54">
                  <c:v>5.7377032751471733E-2</c:v>
                </c:pt>
                <c:pt idx="55">
                  <c:v>5.6579958860238894E-2</c:v>
                </c:pt>
                <c:pt idx="56">
                  <c:v>5.5076051567179235E-2</c:v>
                </c:pt>
                <c:pt idx="57">
                  <c:v>5.0845288449187682E-2</c:v>
                </c:pt>
                <c:pt idx="58">
                  <c:v>4.561956071414603E-2</c:v>
                </c:pt>
                <c:pt idx="59">
                  <c:v>3.9788241047592071E-2</c:v>
                </c:pt>
                <c:pt idx="60">
                  <c:v>3.3573513013441171E-2</c:v>
                </c:pt>
                <c:pt idx="61">
                  <c:v>2.7116763685000132E-2</c:v>
                </c:pt>
                <c:pt idx="62">
                  <c:v>2.0506820254246161E-2</c:v>
                </c:pt>
                <c:pt idx="63">
                  <c:v>1.3792372342665941E-2</c:v>
                </c:pt>
                <c:pt idx="64">
                  <c:v>6.9912286525121402E-3</c:v>
                </c:pt>
                <c:pt idx="65">
                  <c:v>9.6104052572515853E-5</c:v>
                </c:pt>
                <c:pt idx="66">
                  <c:v>-6.9312113846200759E-3</c:v>
                </c:pt>
                <c:pt idx="67">
                  <c:v>-1.4170401715310829E-2</c:v>
                </c:pt>
                <c:pt idx="68">
                  <c:v>-2.1706457039683189E-2</c:v>
                </c:pt>
                <c:pt idx="69">
                  <c:v>-2.9553709246728666E-2</c:v>
                </c:pt>
                <c:pt idx="70">
                  <c:v>-3.7651716494428382E-2</c:v>
                </c:pt>
                <c:pt idx="71">
                  <c:v>-4.5914362219351336E-2</c:v>
                </c:pt>
                <c:pt idx="72">
                  <c:v>-5.4256727042155742E-2</c:v>
                </c:pt>
                <c:pt idx="73">
                  <c:v>-6.2596981189840764E-2</c:v>
                </c:pt>
                <c:pt idx="74">
                  <c:v>-6.6744331218806977E-2</c:v>
                </c:pt>
                <c:pt idx="75">
                  <c:v>-6.882392907808263E-2</c:v>
                </c:pt>
                <c:pt idx="76">
                  <c:v>-7.0977851222847596E-2</c:v>
                </c:pt>
                <c:pt idx="77">
                  <c:v>-7.2178397568985322E-2</c:v>
                </c:pt>
                <c:pt idx="78">
                  <c:v>-7.326388741089776E-2</c:v>
                </c:pt>
                <c:pt idx="79">
                  <c:v>-7.3648120679646947E-2</c:v>
                </c:pt>
                <c:pt idx="80">
                  <c:v>-7.3704298242161667E-2</c:v>
                </c:pt>
                <c:pt idx="81">
                  <c:v>-7.3569153567704965E-2</c:v>
                </c:pt>
                <c:pt idx="82">
                  <c:v>-7.2915888697705336E-2</c:v>
                </c:pt>
                <c:pt idx="83">
                  <c:v>-7.0622599765686939E-2</c:v>
                </c:pt>
                <c:pt idx="84">
                  <c:v>-6.3851431062850461E-2</c:v>
                </c:pt>
                <c:pt idx="85">
                  <c:v>-5.5610870639156228E-2</c:v>
                </c:pt>
                <c:pt idx="86">
                  <c:v>-4.6694050433134092E-2</c:v>
                </c:pt>
                <c:pt idx="87">
                  <c:v>-3.7464130141716047E-2</c:v>
                </c:pt>
                <c:pt idx="88">
                  <c:v>-2.8082590470981036E-2</c:v>
                </c:pt>
                <c:pt idx="89">
                  <c:v>-1.8600891843927863E-2</c:v>
                </c:pt>
                <c:pt idx="90">
                  <c:v>-8.9829748890888506E-3</c:v>
                </c:pt>
                <c:pt idx="91">
                  <c:v>8.7211682468752187E-4</c:v>
                </c:pt>
                <c:pt idx="92">
                  <c:v>1.1085242560683684E-2</c:v>
                </c:pt>
                <c:pt idx="93">
                  <c:v>2.0419191868582529E-2</c:v>
                </c:pt>
                <c:pt idx="94">
                  <c:v>2.5615681568444577E-2</c:v>
                </c:pt>
                <c:pt idx="95">
                  <c:v>3.0903319997973865E-2</c:v>
                </c:pt>
                <c:pt idx="96">
                  <c:v>3.628979693430661E-2</c:v>
                </c:pt>
                <c:pt idx="97">
                  <c:v>4.1779606503926085E-2</c:v>
                </c:pt>
                <c:pt idx="98">
                  <c:v>4.7371195098909261E-2</c:v>
                </c:pt>
                <c:pt idx="99">
                  <c:v>5.3053176643267516E-2</c:v>
                </c:pt>
                <c:pt idx="100">
                  <c:v>5.8795895307036321E-2</c:v>
                </c:pt>
                <c:pt idx="101">
                  <c:v>6.4524747397687487E-2</c:v>
                </c:pt>
                <c:pt idx="102">
                  <c:v>6.7324088685246822E-2</c:v>
                </c:pt>
                <c:pt idx="103">
                  <c:v>6.9990707151641407E-2</c:v>
                </c:pt>
                <c:pt idx="104">
                  <c:v>7.2284590318573635E-2</c:v>
                </c:pt>
                <c:pt idx="105">
                  <c:v>6.9548575133674864E-2</c:v>
                </c:pt>
                <c:pt idx="106">
                  <c:v>6.8411188692207289E-2</c:v>
                </c:pt>
                <c:pt idx="107">
                  <c:v>6.7333785245535724E-2</c:v>
                </c:pt>
                <c:pt idx="108">
                  <c:v>6.6302457116222208E-2</c:v>
                </c:pt>
                <c:pt idx="109">
                  <c:v>6.5308109449051743E-2</c:v>
                </c:pt>
                <c:pt idx="110">
                  <c:v>6.4344467787079571E-2</c:v>
                </c:pt>
                <c:pt idx="111">
                  <c:v>6.2492175229829701E-2</c:v>
                </c:pt>
                <c:pt idx="112">
                  <c:v>5.9014293668450638E-2</c:v>
                </c:pt>
                <c:pt idx="113">
                  <c:v>5.2665067470824799E-2</c:v>
                </c:pt>
                <c:pt idx="114">
                  <c:v>4.1417027082892237E-2</c:v>
                </c:pt>
                <c:pt idx="115">
                  <c:v>3.1353228874357153E-2</c:v>
                </c:pt>
                <c:pt idx="116">
                  <c:v>2.2055480085995442E-2</c:v>
                </c:pt>
                <c:pt idx="117">
                  <c:v>1.3288913613922773E-2</c:v>
                </c:pt>
                <c:pt idx="118">
                  <c:v>4.8895162883677542E-3</c:v>
                </c:pt>
                <c:pt idx="119">
                  <c:v>-3.2749203775718498E-3</c:v>
                </c:pt>
                <c:pt idx="120">
                  <c:v>-1.1316797702702002E-2</c:v>
                </c:pt>
                <c:pt idx="121">
                  <c:v>-1.9325136375748984E-2</c:v>
                </c:pt>
                <c:pt idx="122">
                  <c:v>-2.734983148391875E-2</c:v>
                </c:pt>
                <c:pt idx="123">
                  <c:v>-3.5378270696535631E-2</c:v>
                </c:pt>
                <c:pt idx="124">
                  <c:v>-4.3324496882966974E-2</c:v>
                </c:pt>
                <c:pt idx="125">
                  <c:v>-5.1064064681637225E-2</c:v>
                </c:pt>
                <c:pt idx="126">
                  <c:v>-5.8496370293396806E-2</c:v>
                </c:pt>
                <c:pt idx="127">
                  <c:v>-6.5499379990826612E-2</c:v>
                </c:pt>
                <c:pt idx="128">
                  <c:v>-6.8676523345025858E-2</c:v>
                </c:pt>
                <c:pt idx="129">
                  <c:v>-7.1105833382780412E-2</c:v>
                </c:pt>
                <c:pt idx="130">
                  <c:v>-7.1206783268273552E-2</c:v>
                </c:pt>
                <c:pt idx="131">
                  <c:v>-6.7871523305162232E-2</c:v>
                </c:pt>
                <c:pt idx="132">
                  <c:v>-6.2908589501316503E-2</c:v>
                </c:pt>
                <c:pt idx="133">
                  <c:v>-5.9136275169402293E-2</c:v>
                </c:pt>
                <c:pt idx="134">
                  <c:v>-5.5996924685941023E-2</c:v>
                </c:pt>
                <c:pt idx="135">
                  <c:v>-5.3232138020591305E-2</c:v>
                </c:pt>
                <c:pt idx="136">
                  <c:v>-4.8386687484394814E-2</c:v>
                </c:pt>
                <c:pt idx="137">
                  <c:v>-4.020220631047626E-2</c:v>
                </c:pt>
                <c:pt idx="138">
                  <c:v>-2.6585347453831846E-2</c:v>
                </c:pt>
                <c:pt idx="139">
                  <c:v>-1.4730781613906483E-2</c:v>
                </c:pt>
                <c:pt idx="140">
                  <c:v>-3.9187097502693955E-3</c:v>
                </c:pt>
                <c:pt idx="141">
                  <c:v>6.1625385117935359E-3</c:v>
                </c:pt>
                <c:pt idx="142">
                  <c:v>1.5734397530279772E-2</c:v>
                </c:pt>
                <c:pt idx="143">
                  <c:v>2.4852373686892516E-2</c:v>
                </c:pt>
                <c:pt idx="144">
                  <c:v>3.3374147697586488E-2</c:v>
                </c:pt>
                <c:pt idx="145">
                  <c:v>3.7312438169432555E-2</c:v>
                </c:pt>
                <c:pt idx="146">
                  <c:v>4.0937917569962901E-2</c:v>
                </c:pt>
                <c:pt idx="147">
                  <c:v>4.4095610143484065E-2</c:v>
                </c:pt>
                <c:pt idx="148">
                  <c:v>4.6394371297526479E-2</c:v>
                </c:pt>
                <c:pt idx="149">
                  <c:v>4.6067929602999498E-2</c:v>
                </c:pt>
                <c:pt idx="150">
                  <c:v>3.7969392525383852E-2</c:v>
                </c:pt>
                <c:pt idx="151">
                  <c:v>3.2092348916499938E-2</c:v>
                </c:pt>
                <c:pt idx="152">
                  <c:v>2.7592832399022771E-2</c:v>
                </c:pt>
                <c:pt idx="153">
                  <c:v>2.3836466049325555E-2</c:v>
                </c:pt>
                <c:pt idx="154">
                  <c:v>1.7552718086867061E-2</c:v>
                </c:pt>
                <c:pt idx="155">
                  <c:v>7.3710999909620397E-3</c:v>
                </c:pt>
                <c:pt idx="156">
                  <c:v>-8.5942073593427704E-3</c:v>
                </c:pt>
                <c:pt idx="157">
                  <c:v>-1.8125669467122636E-2</c:v>
                </c:pt>
                <c:pt idx="158">
                  <c:v>-1.8034653084752522E-2</c:v>
                </c:pt>
                <c:pt idx="159">
                  <c:v>-1.4958311251100555E-2</c:v>
                </c:pt>
                <c:pt idx="160">
                  <c:v>-9.2894186321220949E-3</c:v>
                </c:pt>
                <c:pt idx="161">
                  <c:v>9.3220326839282934E-3</c:v>
                </c:pt>
                <c:pt idx="162">
                  <c:v>4.1719362219313695E-2</c:v>
                </c:pt>
                <c:pt idx="163">
                  <c:v>8.387732220877521E-2</c:v>
                </c:pt>
                <c:pt idx="164">
                  <c:v>0.13695012136412438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1911872"/>
        <c:axId val="447827800"/>
      </c:scatterChart>
      <c:valAx>
        <c:axId val="381911872"/>
        <c:scaling>
          <c:orientation val="maxMin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Displacements</a:t>
                </a:r>
              </a:p>
            </c:rich>
          </c:tx>
          <c:layout>
            <c:manualLayout>
              <c:xMode val="edge"/>
              <c:yMode val="edge"/>
              <c:x val="0.40724695319145321"/>
              <c:y val="0.9278770099997906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47827800"/>
        <c:crosses val="autoZero"/>
        <c:crossBetween val="midCat"/>
      </c:valAx>
      <c:valAx>
        <c:axId val="4478278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Load Factor</a:t>
                </a:r>
              </a:p>
            </c:rich>
          </c:tx>
          <c:layout>
            <c:manualLayout>
              <c:xMode val="edge"/>
              <c:yMode val="edge"/>
              <c:x val="2.3188438615883458E-2"/>
              <c:y val="0.4522425763024189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81911872"/>
        <c:crosses val="max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9420416412500581"/>
          <c:y val="0.48148239804610982"/>
          <c:w val="9.4203031877026541E-2"/>
          <c:h val="7.992217943275507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0"/>
  </c:printSettings>
</c:chartSpace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ctrlProps/ctrlProp4.xml><?xml version="1.0" encoding="utf-8"?>
<formControlPr xmlns="http://schemas.microsoft.com/office/spreadsheetml/2009/9/main" objectType="Button" lockText="1"/>
</file>

<file path=xl/ctrlProps/ctrlProp5.xml><?xml version="1.0" encoding="utf-8"?>
<formControlPr xmlns="http://schemas.microsoft.com/office/spreadsheetml/2009/9/main" objectType="Button" lockText="1"/>
</file>

<file path=xl/ctrlProps/ctrlProp6.xml><?xml version="1.0" encoding="utf-8"?>
<formControlPr xmlns="http://schemas.microsoft.com/office/spreadsheetml/2009/9/main" objectType="Button" lockText="1"/>
</file>

<file path=xl/ctrlProps/ctrlProp7.xml><?xml version="1.0" encoding="utf-8"?>
<formControlPr xmlns="http://schemas.microsoft.com/office/spreadsheetml/2009/9/main" objectType="Button" lockText="1"/>
</file>

<file path=xl/ctrlProps/ctrlProp8.xml><?xml version="1.0" encoding="utf-8"?>
<formControlPr xmlns="http://schemas.microsoft.com/office/spreadsheetml/2009/9/main" objectType="Button" lockText="1"/>
</file>

<file path=xl/ctrlProps/ctrlProp9.xml><?xml version="1.0" encoding="utf-8"?>
<formControlPr xmlns="http://schemas.microsoft.com/office/spreadsheetml/2009/9/main" objectType="Button" lockText="1"/>
</file>

<file path=xl/ctrlProps/ctrlProp10.xml><?xml version="1.0" encoding="utf-8"?>
<formControlPr xmlns="http://schemas.microsoft.com/office/spreadsheetml/2009/9/main" objectType="Button" lockText="1"/>
</file>

<file path=xl/ctrlProps/ctrlProp11.xml><?xml version="1.0" encoding="utf-8"?>
<formControlPr xmlns="http://schemas.microsoft.com/office/spreadsheetml/2009/9/main" objectType="Button" lockText="1"/>
</file>

<file path=xl/ctrlProps/ctrlProp12.xml><?xml version="1.0" encoding="utf-8"?>
<formControlPr xmlns="http://schemas.microsoft.com/office/spreadsheetml/2009/9/main" objectType="Button" lockText="1"/>
</file>

<file path=xl/ctrlProps/ctrlProp13.xml><?xml version="1.0" encoding="utf-8"?>
<formControlPr xmlns="http://schemas.microsoft.com/office/spreadsheetml/2009/9/main" objectType="Button" lockText="1"/>
</file>

<file path=xl/ctrlProps/ctrlProp14.xml><?xml version="1.0" encoding="utf-8"?>
<formControlPr xmlns="http://schemas.microsoft.com/office/spreadsheetml/2009/9/main" objectType="Button" lockText="1"/>
</file>

<file path=xl/ctrlProps/ctrlProp15.xml><?xml version="1.0" encoding="utf-8"?>
<formControlPr xmlns="http://schemas.microsoft.com/office/spreadsheetml/2009/9/main" objectType="Button" lockText="1"/>
</file>

<file path=xl/ctrlProps/ctrlProp16.xml><?xml version="1.0" encoding="utf-8"?>
<formControlPr xmlns="http://schemas.microsoft.com/office/spreadsheetml/2009/9/main" objectType="Button" lockText="1"/>
</file>

<file path=xl/ctrlProps/ctrlProp17.xml><?xml version="1.0" encoding="utf-8"?>
<formControlPr xmlns="http://schemas.microsoft.com/office/spreadsheetml/2009/9/main" objectType="Button" lockText="1"/>
</file>

<file path=xl/ctrlProps/ctrlProp18.xml><?xml version="1.0" encoding="utf-8"?>
<formControlPr xmlns="http://schemas.microsoft.com/office/spreadsheetml/2009/9/main" objectType="Button" lockText="1"/>
</file>

<file path=xl/ctrlProps/ctrlProp19.xml><?xml version="1.0" encoding="utf-8"?>
<formControlPr xmlns="http://schemas.microsoft.com/office/spreadsheetml/2009/9/main" objectType="Button" lockText="1"/>
</file>

<file path=xl/ctrlProps/ctrlProp20.xml><?xml version="1.0" encoding="utf-8"?>
<formControlPr xmlns="http://schemas.microsoft.com/office/spreadsheetml/2009/9/main" objectType="Button" lockText="1"/>
</file>

<file path=xl/ctrlProps/ctrlProp21.xml><?xml version="1.0" encoding="utf-8"?>
<formControlPr xmlns="http://schemas.microsoft.com/office/spreadsheetml/2009/9/main" objectType="Button" lockText="1"/>
</file>

<file path=xl/ctrlProps/ctrlProp22.xml><?xml version="1.0" encoding="utf-8"?>
<formControlPr xmlns="http://schemas.microsoft.com/office/spreadsheetml/2009/9/main" objectType="Button" lockText="1"/>
</file>

<file path=xl/ctrlProps/ctrlProp23.xml><?xml version="1.0" encoding="utf-8"?>
<formControlPr xmlns="http://schemas.microsoft.com/office/spreadsheetml/2009/9/main" objectType="Button" lockText="1"/>
</file>

<file path=xl/ctrlProps/ctrlProp24.xml><?xml version="1.0" encoding="utf-8"?>
<formControlPr xmlns="http://schemas.microsoft.com/office/spreadsheetml/2009/9/main" objectType="Button" lockText="1"/>
</file>

<file path=xl/ctrlProps/ctrlProp25.xml><?xml version="1.0" encoding="utf-8"?>
<formControlPr xmlns="http://schemas.microsoft.com/office/spreadsheetml/2009/9/main" objectType="Button" lockText="1"/>
</file>

<file path=xl/ctrlProps/ctrlProp26.xml><?xml version="1.0" encoding="utf-8"?>
<formControlPr xmlns="http://schemas.microsoft.com/office/spreadsheetml/2009/9/main" objectType="Button" lockText="1"/>
</file>

<file path=xl/ctrlProps/ctrlProp27.xml><?xml version="1.0" encoding="utf-8"?>
<formControlPr xmlns="http://schemas.microsoft.com/office/spreadsheetml/2009/9/main" objectType="Button" lockText="1"/>
</file>

<file path=xl/ctrlProps/ctrlProp28.xml><?xml version="1.0" encoding="utf-8"?>
<formControlPr xmlns="http://schemas.microsoft.com/office/spreadsheetml/2009/9/main" objectType="Button" lockText="1"/>
</file>

<file path=xl/ctrlProps/ctrlProp29.xml><?xml version="1.0" encoding="utf-8"?>
<formControlPr xmlns="http://schemas.microsoft.com/office/spreadsheetml/2009/9/main" objectType="Button" lockText="1"/>
</file>

<file path=xl/ctrlProps/ctrlProp30.xml><?xml version="1.0" encoding="utf-8"?>
<formControlPr xmlns="http://schemas.microsoft.com/office/spreadsheetml/2009/9/main" objectType="Button" lockText="1"/>
</file>

<file path=xl/ctrlProps/ctrlProp31.xml><?xml version="1.0" encoding="utf-8"?>
<formControlPr xmlns="http://schemas.microsoft.com/office/spreadsheetml/2009/9/main" objectType="Button" lockText="1"/>
</file>

<file path=xl/ctrlProps/ctrlProp32.xml><?xml version="1.0" encoding="utf-8"?>
<formControlPr xmlns="http://schemas.microsoft.com/office/spreadsheetml/2009/9/main" objectType="Button" lockText="1"/>
</file>

<file path=xl/ctrlProps/ctrlProp33.xml><?xml version="1.0" encoding="utf-8"?>
<formControlPr xmlns="http://schemas.microsoft.com/office/spreadsheetml/2009/9/main" objectType="Button" lockText="1"/>
</file>

<file path=xl/ctrlProps/ctrlProp34.xml><?xml version="1.0" encoding="utf-8"?>
<formControlPr xmlns="http://schemas.microsoft.com/office/spreadsheetml/2009/9/main" objectType="Button" lockText="1"/>
</file>

<file path=xl/ctrlProps/ctrlProp35.xml><?xml version="1.0" encoding="utf-8"?>
<formControlPr xmlns="http://schemas.microsoft.com/office/spreadsheetml/2009/9/main" objectType="Button" lockText="1"/>
</file>

<file path=xl/ctrlProps/ctrlProp36.xml><?xml version="1.0" encoding="utf-8"?>
<formControlPr xmlns="http://schemas.microsoft.com/office/spreadsheetml/2009/9/main" objectType="Button" lockText="1"/>
</file>

<file path=xl/ctrlProps/ctrlProp37.xml><?xml version="1.0" encoding="utf-8"?>
<formControlPr xmlns="http://schemas.microsoft.com/office/spreadsheetml/2009/9/main" objectType="Button" lockText="1"/>
</file>

<file path=xl/ctrlProps/ctrlProp38.xml><?xml version="1.0" encoding="utf-8"?>
<formControlPr xmlns="http://schemas.microsoft.com/office/spreadsheetml/2009/9/main" objectType="Button" lockText="1"/>
</file>

<file path=xl/ctrlProps/ctrlProp39.xml><?xml version="1.0" encoding="utf-8"?>
<formControlPr xmlns="http://schemas.microsoft.com/office/spreadsheetml/2009/9/main" objectType="Button" lockText="1"/>
</file>

<file path=xl/ctrlProps/ctrlProp40.xml><?xml version="1.0" encoding="utf-8"?>
<formControlPr xmlns="http://schemas.microsoft.com/office/spreadsheetml/2009/9/main" objectType="Button" lockText="1"/>
</file>

<file path=xl/ctrlProps/ctrlProp41.xml><?xml version="1.0" encoding="utf-8"?>
<formControlPr xmlns="http://schemas.microsoft.com/office/spreadsheetml/2009/9/main" objectType="Button" lockText="1"/>
</file>

<file path=xl/ctrlProps/ctrlProp42.xml><?xml version="1.0" encoding="utf-8"?>
<formControlPr xmlns="http://schemas.microsoft.com/office/spreadsheetml/2009/9/main" objectType="Button" lockText="1"/>
</file>

<file path=xl/ctrlProps/ctrlProp43.xml><?xml version="1.0" encoding="utf-8"?>
<formControlPr xmlns="http://schemas.microsoft.com/office/spreadsheetml/2009/9/main" objectType="Button" lockText="1"/>
</file>

<file path=xl/ctrlProps/ctrlProp44.xml><?xml version="1.0" encoding="utf-8"?>
<formControlPr xmlns="http://schemas.microsoft.com/office/spreadsheetml/2009/9/main" objectType="Button" lockText="1"/>
</file>

<file path=xl/ctrlProps/ctrlProp45.xml><?xml version="1.0" encoding="utf-8"?>
<formControlPr xmlns="http://schemas.microsoft.com/office/spreadsheetml/2009/9/main" objectType="Button" lockText="1"/>
</file>

<file path=xl/ctrlProps/ctrlProp46.xml><?xml version="1.0" encoding="utf-8"?>
<formControlPr xmlns="http://schemas.microsoft.com/office/spreadsheetml/2009/9/main" objectType="Button" lockText="1"/>
</file>

<file path=xl/ctrlProps/ctrlProp47.xml><?xml version="1.0" encoding="utf-8"?>
<formControlPr xmlns="http://schemas.microsoft.com/office/spreadsheetml/2009/9/main" objectType="Button" lockText="1"/>
</file>

<file path=xl/ctrlProps/ctrlProp48.xml><?xml version="1.0" encoding="utf-8"?>
<formControlPr xmlns="http://schemas.microsoft.com/office/spreadsheetml/2009/9/main" objectType="Button" lockText="1"/>
</file>

<file path=xl/ctrlProps/ctrlProp49.xml><?xml version="1.0" encoding="utf-8"?>
<formControlPr xmlns="http://schemas.microsoft.com/office/spreadsheetml/2009/9/main" objectType="Button" lockText="1"/>
</file>

<file path=xl/ctrlProps/ctrlProp50.xml><?xml version="1.0" encoding="utf-8"?>
<formControlPr xmlns="http://schemas.microsoft.com/office/spreadsheetml/2009/9/main" objectType="Button" lockText="1"/>
</file>

<file path=xl/ctrlProps/ctrlProp51.xml><?xml version="1.0" encoding="utf-8"?>
<formControlPr xmlns="http://schemas.microsoft.com/office/spreadsheetml/2009/9/main" objectType="Button" lockText="1"/>
</file>

<file path=xl/ctrlProps/ctrlProp52.xml><?xml version="1.0" encoding="utf-8"?>
<formControlPr xmlns="http://schemas.microsoft.com/office/spreadsheetml/2009/9/main" objectType="Button" lockText="1"/>
</file>

<file path=xl/ctrlProps/ctrlProp53.xml><?xml version="1.0" encoding="utf-8"?>
<formControlPr xmlns="http://schemas.microsoft.com/office/spreadsheetml/2009/9/main" objectType="Button" lockText="1"/>
</file>

<file path=xl/ctrlProps/ctrlProp54.xml><?xml version="1.0" encoding="utf-8"?>
<formControlPr xmlns="http://schemas.microsoft.com/office/spreadsheetml/2009/9/main" objectType="Button" lockText="1"/>
</file>

<file path=xl/ctrlProps/ctrlProp55.xml><?xml version="1.0" encoding="utf-8"?>
<formControlPr xmlns="http://schemas.microsoft.com/office/spreadsheetml/2009/9/main" objectType="Button" lockText="1"/>
</file>

<file path=xl/ctrlProps/ctrlProp56.xml><?xml version="1.0" encoding="utf-8"?>
<formControlPr xmlns="http://schemas.microsoft.com/office/spreadsheetml/2009/9/main" objectType="Button" lockText="1"/>
</file>

<file path=xl/ctrlProps/ctrlProp57.xml><?xml version="1.0" encoding="utf-8"?>
<formControlPr xmlns="http://schemas.microsoft.com/office/spreadsheetml/2009/9/main" objectType="Button" lockText="1"/>
</file>

<file path=xl/ctrlProps/ctrlProp58.xml><?xml version="1.0" encoding="utf-8"?>
<formControlPr xmlns="http://schemas.microsoft.com/office/spreadsheetml/2009/9/main" objectType="Button" lockText="1"/>
</file>

<file path=xl/ctrlProps/ctrlProp59.xml><?xml version="1.0" encoding="utf-8"?>
<formControlPr xmlns="http://schemas.microsoft.com/office/spreadsheetml/2009/9/main" objectType="Button" lockText="1"/>
</file>

<file path=xl/ctrlProps/ctrlProp60.xml><?xml version="1.0" encoding="utf-8"?>
<formControlPr xmlns="http://schemas.microsoft.com/office/spreadsheetml/2009/9/main" objectType="Button" lockText="1"/>
</file>

<file path=xl/ctrlProps/ctrlProp61.xml><?xml version="1.0" encoding="utf-8"?>
<formControlPr xmlns="http://schemas.microsoft.com/office/spreadsheetml/2009/9/main" objectType="Button" lockText="1"/>
</file>

<file path=xl/ctrlProps/ctrlProp62.xml><?xml version="1.0" encoding="utf-8"?>
<formControlPr xmlns="http://schemas.microsoft.com/office/spreadsheetml/2009/9/main" objectType="Button" lockText="1"/>
</file>

<file path=xl/ctrlProps/ctrlProp63.xml><?xml version="1.0" encoding="utf-8"?>
<formControlPr xmlns="http://schemas.microsoft.com/office/spreadsheetml/2009/9/main" objectType="Button" lockText="1"/>
</file>

<file path=xl/ctrlProps/ctrlProp64.xml><?xml version="1.0" encoding="utf-8"?>
<formControlPr xmlns="http://schemas.microsoft.com/office/spreadsheetml/2009/9/main" objectType="Button" lockText="1"/>
</file>

<file path=xl/ctrlProps/ctrlProp65.xml><?xml version="1.0" encoding="utf-8"?>
<formControlPr xmlns="http://schemas.microsoft.com/office/spreadsheetml/2009/9/main" objectType="Button" lockText="1"/>
</file>

<file path=xl/ctrlProps/ctrlProp66.xml><?xml version="1.0" encoding="utf-8"?>
<formControlPr xmlns="http://schemas.microsoft.com/office/spreadsheetml/2009/9/main" objectType="Button" lockText="1"/>
</file>

<file path=xl/ctrlProps/ctrlProp67.xml><?xml version="1.0" encoding="utf-8"?>
<formControlPr xmlns="http://schemas.microsoft.com/office/spreadsheetml/2009/9/main" objectType="Button" lockText="1"/>
</file>

<file path=xl/ctrlProps/ctrlProp68.xml><?xml version="1.0" encoding="utf-8"?>
<formControlPr xmlns="http://schemas.microsoft.com/office/spreadsheetml/2009/9/main" objectType="Button" lockText="1"/>
</file>

<file path=xl/ctrlProps/ctrlProp69.xml><?xml version="1.0" encoding="utf-8"?>
<formControlPr xmlns="http://schemas.microsoft.com/office/spreadsheetml/2009/9/main" objectType="Button" lockText="1"/>
</file>

<file path=xl/ctrlProps/ctrlProp70.xml><?xml version="1.0" encoding="utf-8"?>
<formControlPr xmlns="http://schemas.microsoft.com/office/spreadsheetml/2009/9/main" objectType="Button" lockText="1"/>
</file>

<file path=xl/ctrlProps/ctrlProp71.xml><?xml version="1.0" encoding="utf-8"?>
<formControlPr xmlns="http://schemas.microsoft.com/office/spreadsheetml/2009/9/main" objectType="Button" lockText="1"/>
</file>

<file path=xl/ctrlProps/ctrlProp72.xml><?xml version="1.0" encoding="utf-8"?>
<formControlPr xmlns="http://schemas.microsoft.com/office/spreadsheetml/2009/9/main" objectType="Button" lockText="1"/>
</file>

<file path=xl/ctrlProps/ctrlProp73.xml><?xml version="1.0" encoding="utf-8"?>
<formControlPr xmlns="http://schemas.microsoft.com/office/spreadsheetml/2009/9/main" objectType="Button" lockText="1"/>
</file>

<file path=xl/ctrlProps/ctrlProp74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NULL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</xdr:row>
          <xdr:rowOff>76200</xdr:rowOff>
        </xdr:from>
        <xdr:to>
          <xdr:col>3</xdr:col>
          <xdr:colOff>85725</xdr:colOff>
          <xdr:row>5</xdr:row>
          <xdr:rowOff>152400</xdr:rowOff>
        </xdr:to>
        <xdr:sp macro="" textlink="">
          <xdr:nvSpPr>
            <xdr:cNvPr id="14337" name="ScrollBarLS" hidden="1">
              <a:extLst>
                <a:ext uri="{63B3BB69-23CF-44E3-9099-C40C66FF867C}">
                  <a14:compatExt spid="_x0000_s14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428625</xdr:colOff>
      <xdr:row>2</xdr:row>
      <xdr:rowOff>114300</xdr:rowOff>
    </xdr:from>
    <xdr:to>
      <xdr:col>8</xdr:col>
      <xdr:colOff>628650</xdr:colOff>
      <xdr:row>20</xdr:row>
      <xdr:rowOff>57150</xdr:rowOff>
    </xdr:to>
    <xdr:graphicFrame macro="">
      <xdr:nvGraphicFramePr>
        <xdr:cNvPr id="1433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438150</xdr:colOff>
          <xdr:row>22</xdr:row>
          <xdr:rowOff>142875</xdr:rowOff>
        </xdr:from>
        <xdr:to>
          <xdr:col>8</xdr:col>
          <xdr:colOff>371475</xdr:colOff>
          <xdr:row>24</xdr:row>
          <xdr:rowOff>47625</xdr:rowOff>
        </xdr:to>
        <xdr:sp macro="" textlink="">
          <xdr:nvSpPr>
            <xdr:cNvPr id="14339" name="ScrollZ" hidden="1">
              <a:extLst>
                <a:ext uri="{63B3BB69-23CF-44E3-9099-C40C66FF867C}">
                  <a14:compatExt spid="_x0000_s14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438150</xdr:colOff>
          <xdr:row>21</xdr:row>
          <xdr:rowOff>9525</xdr:rowOff>
        </xdr:from>
        <xdr:to>
          <xdr:col>8</xdr:col>
          <xdr:colOff>371475</xdr:colOff>
          <xdr:row>22</xdr:row>
          <xdr:rowOff>85725</xdr:rowOff>
        </xdr:to>
        <xdr:sp macro="" textlink="">
          <xdr:nvSpPr>
            <xdr:cNvPr id="14340" name="ScrollY" hidden="1">
              <a:extLst>
                <a:ext uri="{63B3BB69-23CF-44E3-9099-C40C66FF867C}">
                  <a14:compatExt spid="_x0000_s14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28575</xdr:colOff>
          <xdr:row>2</xdr:row>
          <xdr:rowOff>114300</xdr:rowOff>
        </xdr:from>
        <xdr:to>
          <xdr:col>9</xdr:col>
          <xdr:colOff>266700</xdr:colOff>
          <xdr:row>20</xdr:row>
          <xdr:rowOff>28575</xdr:rowOff>
        </xdr:to>
        <xdr:sp macro="" textlink="">
          <xdr:nvSpPr>
            <xdr:cNvPr id="14341" name="ScrollX" hidden="1">
              <a:extLst>
                <a:ext uri="{63B3BB69-23CF-44E3-9099-C40C66FF867C}">
                  <a14:compatExt spid="_x0000_s14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28575</xdr:colOff>
          <xdr:row>21</xdr:row>
          <xdr:rowOff>47625</xdr:rowOff>
        </xdr:from>
        <xdr:to>
          <xdr:col>10</xdr:col>
          <xdr:colOff>257175</xdr:colOff>
          <xdr:row>23</xdr:row>
          <xdr:rowOff>38100</xdr:rowOff>
        </xdr:to>
        <xdr:sp macro="" textlink="">
          <xdr:nvSpPr>
            <xdr:cNvPr id="14342" name="CommandButtonIni" hidden="1">
              <a:extLst>
                <a:ext uri="{63B3BB69-23CF-44E3-9099-C40C66FF867C}">
                  <a14:compatExt spid="_x0000_s14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752475</xdr:colOff>
          <xdr:row>12</xdr:row>
          <xdr:rowOff>142875</xdr:rowOff>
        </xdr:from>
        <xdr:to>
          <xdr:col>3</xdr:col>
          <xdr:colOff>76200</xdr:colOff>
          <xdr:row>14</xdr:row>
          <xdr:rowOff>57150</xdr:rowOff>
        </xdr:to>
        <xdr:sp macro="" textlink="">
          <xdr:nvSpPr>
            <xdr:cNvPr id="14343" name="ScrollBarScal" hidden="1">
              <a:extLst>
                <a:ext uri="{63B3BB69-23CF-44E3-9099-C40C66FF867C}">
                  <a14:compatExt spid="_x0000_s14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723900</xdr:colOff>
          <xdr:row>21</xdr:row>
          <xdr:rowOff>0</xdr:rowOff>
        </xdr:from>
        <xdr:to>
          <xdr:col>3</xdr:col>
          <xdr:colOff>0</xdr:colOff>
          <xdr:row>22</xdr:row>
          <xdr:rowOff>66675</xdr:rowOff>
        </xdr:to>
        <xdr:sp macro="" textlink="">
          <xdr:nvSpPr>
            <xdr:cNvPr id="14344" name="TextBox1" hidden="1">
              <a:extLst>
                <a:ext uri="{63B3BB69-23CF-44E3-9099-C40C66FF867C}">
                  <a14:compatExt spid="_x0000_s14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723900</xdr:colOff>
          <xdr:row>22</xdr:row>
          <xdr:rowOff>152400</xdr:rowOff>
        </xdr:from>
        <xdr:to>
          <xdr:col>3</xdr:col>
          <xdr:colOff>0</xdr:colOff>
          <xdr:row>24</xdr:row>
          <xdr:rowOff>57150</xdr:rowOff>
        </xdr:to>
        <xdr:sp macro="" textlink="">
          <xdr:nvSpPr>
            <xdr:cNvPr id="14345" name="TextBox2" hidden="1">
              <a:extLst>
                <a:ext uri="{63B3BB69-23CF-44E3-9099-C40C66FF867C}">
                  <a14:compatExt spid="_x0000_s14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323850</xdr:colOff>
          <xdr:row>1</xdr:row>
          <xdr:rowOff>66675</xdr:rowOff>
        </xdr:from>
        <xdr:to>
          <xdr:col>9</xdr:col>
          <xdr:colOff>657225</xdr:colOff>
          <xdr:row>2</xdr:row>
          <xdr:rowOff>0</xdr:rowOff>
        </xdr:to>
        <xdr:sp macro="" textlink="">
          <xdr:nvSpPr>
            <xdr:cNvPr id="14346" name="TextBox3" hidden="1">
              <a:extLst>
                <a:ext uri="{63B3BB69-23CF-44E3-9099-C40C66FF867C}">
                  <a14:compatExt spid="_x0000_s14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447675</xdr:colOff>
          <xdr:row>26</xdr:row>
          <xdr:rowOff>57150</xdr:rowOff>
        </xdr:from>
        <xdr:to>
          <xdr:col>8</xdr:col>
          <xdr:colOff>381000</xdr:colOff>
          <xdr:row>27</xdr:row>
          <xdr:rowOff>123825</xdr:rowOff>
        </xdr:to>
        <xdr:sp macro="" textlink="">
          <xdr:nvSpPr>
            <xdr:cNvPr id="14347" name="ScrollBarScrX" hidden="1">
              <a:extLst>
                <a:ext uri="{63B3BB69-23CF-44E3-9099-C40C66FF867C}">
                  <a14:compatExt spid="_x0000_s14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209550</xdr:colOff>
          <xdr:row>2</xdr:row>
          <xdr:rowOff>114300</xdr:rowOff>
        </xdr:from>
        <xdr:to>
          <xdr:col>10</xdr:col>
          <xdr:colOff>447675</xdr:colOff>
          <xdr:row>20</xdr:row>
          <xdr:rowOff>28575</xdr:rowOff>
        </xdr:to>
        <xdr:sp macro="" textlink="">
          <xdr:nvSpPr>
            <xdr:cNvPr id="14348" name="ScrollBarScrY" hidden="1">
              <a:extLst>
                <a:ext uri="{63B3BB69-23CF-44E3-9099-C40C66FF867C}">
                  <a14:compatExt spid="_x0000_s14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257175</xdr:colOff>
          <xdr:row>26</xdr:row>
          <xdr:rowOff>38100</xdr:rowOff>
        </xdr:from>
        <xdr:to>
          <xdr:col>3</xdr:col>
          <xdr:colOff>9525</xdr:colOff>
          <xdr:row>27</xdr:row>
          <xdr:rowOff>104775</xdr:rowOff>
        </xdr:to>
        <xdr:sp macro="" textlink="">
          <xdr:nvSpPr>
            <xdr:cNvPr id="14349" name="TextBox4" hidden="1">
              <a:extLst>
                <a:ext uri="{63B3BB69-23CF-44E3-9099-C40C66FF867C}">
                  <a14:compatExt spid="_x0000_s14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66675</xdr:colOff>
          <xdr:row>1</xdr:row>
          <xdr:rowOff>66675</xdr:rowOff>
        </xdr:from>
        <xdr:to>
          <xdr:col>10</xdr:col>
          <xdr:colOff>523875</xdr:colOff>
          <xdr:row>2</xdr:row>
          <xdr:rowOff>0</xdr:rowOff>
        </xdr:to>
        <xdr:sp macro="" textlink="">
          <xdr:nvSpPr>
            <xdr:cNvPr id="14350" name="TextBox5" hidden="1">
              <a:extLst>
                <a:ext uri="{63B3BB69-23CF-44E3-9099-C40C66FF867C}">
                  <a14:compatExt spid="_x0000_s14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28575</xdr:colOff>
          <xdr:row>23</xdr:row>
          <xdr:rowOff>66675</xdr:rowOff>
        </xdr:from>
        <xdr:to>
          <xdr:col>10</xdr:col>
          <xdr:colOff>257175</xdr:colOff>
          <xdr:row>25</xdr:row>
          <xdr:rowOff>57150</xdr:rowOff>
        </xdr:to>
        <xdr:sp macro="" textlink="">
          <xdr:nvSpPr>
            <xdr:cNvPr id="14351" name="CommandButtonIniScrolling" hidden="1">
              <a:extLst>
                <a:ext uri="{63B3BB69-23CF-44E3-9099-C40C66FF867C}">
                  <a14:compatExt spid="_x0000_s14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314325</xdr:colOff>
          <xdr:row>16</xdr:row>
          <xdr:rowOff>114300</xdr:rowOff>
        </xdr:from>
        <xdr:to>
          <xdr:col>2</xdr:col>
          <xdr:colOff>47625</xdr:colOff>
          <xdr:row>18</xdr:row>
          <xdr:rowOff>152400</xdr:rowOff>
        </xdr:to>
        <xdr:sp macro="" textlink="">
          <xdr:nvSpPr>
            <xdr:cNvPr id="14352" name="InitData" hidden="1">
              <a:extLst>
                <a:ext uri="{63B3BB69-23CF-44E3-9099-C40C66FF867C}">
                  <a14:compatExt spid="_x0000_s14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4</xdr:col>
      <xdr:colOff>85725</xdr:colOff>
      <xdr:row>0</xdr:row>
      <xdr:rowOff>142875</xdr:rowOff>
    </xdr:from>
    <xdr:to>
      <xdr:col>7</xdr:col>
      <xdr:colOff>238125</xdr:colOff>
      <xdr:row>1</xdr:row>
      <xdr:rowOff>266700</xdr:rowOff>
    </xdr:to>
    <xdr:sp macro="" textlink="">
      <xdr:nvSpPr>
        <xdr:cNvPr id="14353" name="Rectangle 17"/>
        <xdr:cNvSpPr>
          <a:spLocks noChangeArrowheads="1"/>
        </xdr:cNvSpPr>
      </xdr:nvSpPr>
      <xdr:spPr bwMode="auto">
        <a:xfrm>
          <a:off x="3429000" y="142875"/>
          <a:ext cx="243840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CC" mc:Ignorable="a14" a14:legacySpreadsheetColorIndex="26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0</xdr:row>
          <xdr:rowOff>142875</xdr:rowOff>
        </xdr:from>
        <xdr:to>
          <xdr:col>5</xdr:col>
          <xdr:colOff>9525</xdr:colOff>
          <xdr:row>1</xdr:row>
          <xdr:rowOff>285750</xdr:rowOff>
        </xdr:to>
        <xdr:sp macro="" textlink="">
          <xdr:nvSpPr>
            <xdr:cNvPr id="14354" name="Grafic" hidden="1">
              <a:extLst>
                <a:ext uri="{63B3BB69-23CF-44E3-9099-C40C66FF867C}">
                  <a14:compatExt spid="_x0000_s14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142875</xdr:colOff>
          <xdr:row>0</xdr:row>
          <xdr:rowOff>142875</xdr:rowOff>
        </xdr:from>
        <xdr:to>
          <xdr:col>6</xdr:col>
          <xdr:colOff>152400</xdr:colOff>
          <xdr:row>1</xdr:row>
          <xdr:rowOff>285750</xdr:rowOff>
        </xdr:to>
        <xdr:sp macro="" textlink="">
          <xdr:nvSpPr>
            <xdr:cNvPr id="14355" name="Lösen" hidden="1">
              <a:extLst>
                <a:ext uri="{63B3BB69-23CF-44E3-9099-C40C66FF867C}">
                  <a14:compatExt spid="_x0000_s14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285750</xdr:colOff>
          <xdr:row>0</xdr:row>
          <xdr:rowOff>133350</xdr:rowOff>
        </xdr:from>
        <xdr:to>
          <xdr:col>7</xdr:col>
          <xdr:colOff>295275</xdr:colOff>
          <xdr:row>1</xdr:row>
          <xdr:rowOff>276225</xdr:rowOff>
        </xdr:to>
        <xdr:sp macro="" textlink="">
          <xdr:nvSpPr>
            <xdr:cNvPr id="14356" name="Knoten" hidden="1">
              <a:extLst>
                <a:ext uri="{63B3BB69-23CF-44E3-9099-C40C66FF867C}">
                  <a14:compatExt spid="_x0000_s14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438150</xdr:colOff>
          <xdr:row>28</xdr:row>
          <xdr:rowOff>95250</xdr:rowOff>
        </xdr:from>
        <xdr:to>
          <xdr:col>4</xdr:col>
          <xdr:colOff>571500</xdr:colOff>
          <xdr:row>30</xdr:row>
          <xdr:rowOff>76200</xdr:rowOff>
        </xdr:to>
        <xdr:sp macro="" textlink="">
          <xdr:nvSpPr>
            <xdr:cNvPr id="14362" name="Button 26" hidden="1">
              <a:extLst>
                <a:ext uri="{63B3BB69-23CF-44E3-9099-C40C66FF867C}">
                  <a14:compatExt spid="_x0000_s14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toggle ele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28</xdr:row>
          <xdr:rowOff>95250</xdr:rowOff>
        </xdr:from>
        <xdr:to>
          <xdr:col>7</xdr:col>
          <xdr:colOff>171450</xdr:colOff>
          <xdr:row>30</xdr:row>
          <xdr:rowOff>76200</xdr:rowOff>
        </xdr:to>
        <xdr:sp macro="" textlink="">
          <xdr:nvSpPr>
            <xdr:cNvPr id="14363" name="Button 27" hidden="1">
              <a:extLst>
                <a:ext uri="{63B3BB69-23CF-44E3-9099-C40C66FF867C}">
                  <a14:compatExt spid="_x0000_s14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toggle disp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619125</xdr:colOff>
          <xdr:row>28</xdr:row>
          <xdr:rowOff>95250</xdr:rowOff>
        </xdr:from>
        <xdr:to>
          <xdr:col>5</xdr:col>
          <xdr:colOff>752475</xdr:colOff>
          <xdr:row>30</xdr:row>
          <xdr:rowOff>76200</xdr:rowOff>
        </xdr:to>
        <xdr:sp macro="" textlink="">
          <xdr:nvSpPr>
            <xdr:cNvPr id="14364" name="Button 28" hidden="1">
              <a:extLst>
                <a:ext uri="{63B3BB69-23CF-44E3-9099-C40C66FF867C}">
                  <a14:compatExt spid="_x0000_s14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thick elements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228600</xdr:colOff>
          <xdr:row>28</xdr:row>
          <xdr:rowOff>95250</xdr:rowOff>
        </xdr:from>
        <xdr:to>
          <xdr:col>8</xdr:col>
          <xdr:colOff>361950</xdr:colOff>
          <xdr:row>30</xdr:row>
          <xdr:rowOff>76200</xdr:rowOff>
        </xdr:to>
        <xdr:sp macro="" textlink="">
          <xdr:nvSpPr>
            <xdr:cNvPr id="14365" name="Button 29" hidden="1">
              <a:extLst>
                <a:ext uri="{63B3BB69-23CF-44E3-9099-C40C66FF867C}">
                  <a14:compatExt spid="_x0000_s14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thick disp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28</xdr:row>
          <xdr:rowOff>85725</xdr:rowOff>
        </xdr:from>
        <xdr:to>
          <xdr:col>10</xdr:col>
          <xdr:colOff>257175</xdr:colOff>
          <xdr:row>30</xdr:row>
          <xdr:rowOff>66675</xdr:rowOff>
        </xdr:to>
        <xdr:sp macro="" textlink="">
          <xdr:nvSpPr>
            <xdr:cNvPr id="14366" name="Button 30" hidden="1">
              <a:extLst>
                <a:ext uri="{63B3BB69-23CF-44E3-9099-C40C66FF867C}">
                  <a14:compatExt spid="_x0000_s14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toggle coor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723900</xdr:colOff>
          <xdr:row>6</xdr:row>
          <xdr:rowOff>9525</xdr:rowOff>
        </xdr:from>
        <xdr:to>
          <xdr:col>1</xdr:col>
          <xdr:colOff>942975</xdr:colOff>
          <xdr:row>7</xdr:row>
          <xdr:rowOff>38100</xdr:rowOff>
        </xdr:to>
        <xdr:sp macro="" textlink="">
          <xdr:nvSpPr>
            <xdr:cNvPr id="14367" name="ButtonForward" hidden="1">
              <a:extLst>
                <a:ext uri="{63B3BB69-23CF-44E3-9099-C40C66FF867C}">
                  <a14:compatExt spid="_x0000_s14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&gt;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952500</xdr:colOff>
          <xdr:row>6</xdr:row>
          <xdr:rowOff>9525</xdr:rowOff>
        </xdr:from>
        <xdr:to>
          <xdr:col>2</xdr:col>
          <xdr:colOff>114300</xdr:colOff>
          <xdr:row>7</xdr:row>
          <xdr:rowOff>38100</xdr:rowOff>
        </xdr:to>
        <xdr:sp macro="" textlink="">
          <xdr:nvSpPr>
            <xdr:cNvPr id="14368" name="ButtonFast" hidden="1">
              <a:extLst>
                <a:ext uri="{63B3BB69-23CF-44E3-9099-C40C66FF867C}">
                  <a14:compatExt spid="_x0000_s14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&gt;&gt;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133350</xdr:colOff>
          <xdr:row>6</xdr:row>
          <xdr:rowOff>9525</xdr:rowOff>
        </xdr:from>
        <xdr:to>
          <xdr:col>2</xdr:col>
          <xdr:colOff>352425</xdr:colOff>
          <xdr:row>7</xdr:row>
          <xdr:rowOff>38100</xdr:rowOff>
        </xdr:to>
        <xdr:sp macro="" textlink="">
          <xdr:nvSpPr>
            <xdr:cNvPr id="14369" name="ButtonSlow" hidden="1">
              <a:extLst>
                <a:ext uri="{63B3BB69-23CF-44E3-9099-C40C66FF867C}">
                  <a14:compatExt spid="_x0000_s14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&lt;&lt;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495300</xdr:colOff>
          <xdr:row>6</xdr:row>
          <xdr:rowOff>9525</xdr:rowOff>
        </xdr:from>
        <xdr:to>
          <xdr:col>1</xdr:col>
          <xdr:colOff>714375</xdr:colOff>
          <xdr:row>7</xdr:row>
          <xdr:rowOff>38100</xdr:rowOff>
        </xdr:to>
        <xdr:sp macro="" textlink="">
          <xdr:nvSpPr>
            <xdr:cNvPr id="14370" name="ButtonPause" hidden="1">
              <a:extLst>
                <a:ext uri="{63B3BB69-23CF-44E3-9099-C40C66FF867C}">
                  <a14:compatExt spid="_x0000_s14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||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752475</xdr:colOff>
          <xdr:row>7</xdr:row>
          <xdr:rowOff>133350</xdr:rowOff>
        </xdr:from>
        <xdr:to>
          <xdr:col>1</xdr:col>
          <xdr:colOff>933450</xdr:colOff>
          <xdr:row>9</xdr:row>
          <xdr:rowOff>0</xdr:rowOff>
        </xdr:to>
        <xdr:sp macro="" textlink="">
          <xdr:nvSpPr>
            <xdr:cNvPr id="14371" name="ButtonDisp" hidden="1">
              <a:extLst>
                <a:ext uri="{63B3BB69-23CF-44E3-9099-C40C66FF867C}">
                  <a14:compatExt spid="_x0000_s14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show disp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942975</xdr:colOff>
          <xdr:row>7</xdr:row>
          <xdr:rowOff>133350</xdr:rowOff>
        </xdr:from>
        <xdr:to>
          <xdr:col>3</xdr:col>
          <xdr:colOff>76200</xdr:colOff>
          <xdr:row>9</xdr:row>
          <xdr:rowOff>0</xdr:rowOff>
        </xdr:to>
        <xdr:sp macro="" textlink="">
          <xdr:nvSpPr>
            <xdr:cNvPr id="14372" name="ButtonEigVec" hidden="1">
              <a:extLst>
                <a:ext uri="{63B3BB69-23CF-44E3-9099-C40C66FF867C}">
                  <a14:compatExt spid="_x0000_s14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show eigen vec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114300</xdr:colOff>
          <xdr:row>9</xdr:row>
          <xdr:rowOff>19050</xdr:rowOff>
        </xdr:from>
        <xdr:to>
          <xdr:col>2</xdr:col>
          <xdr:colOff>352425</xdr:colOff>
          <xdr:row>10</xdr:row>
          <xdr:rowOff>47625</xdr:rowOff>
        </xdr:to>
        <xdr:sp macro="" textlink="">
          <xdr:nvSpPr>
            <xdr:cNvPr id="14373" name="EigButtonForward" hidden="1">
              <a:extLst>
                <a:ext uri="{63B3BB69-23CF-44E3-9099-C40C66FF867C}">
                  <a14:compatExt spid="_x0000_s14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&gt;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361950</xdr:colOff>
          <xdr:row>9</xdr:row>
          <xdr:rowOff>19050</xdr:rowOff>
        </xdr:from>
        <xdr:to>
          <xdr:col>2</xdr:col>
          <xdr:colOff>600075</xdr:colOff>
          <xdr:row>10</xdr:row>
          <xdr:rowOff>47625</xdr:rowOff>
        </xdr:to>
        <xdr:sp macro="" textlink="">
          <xdr:nvSpPr>
            <xdr:cNvPr id="14374" name="EigButtonFast" hidden="1">
              <a:extLst>
                <a:ext uri="{63B3BB69-23CF-44E3-9099-C40C66FF867C}">
                  <a14:compatExt spid="_x0000_s14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&gt;&gt;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609600</xdr:colOff>
          <xdr:row>9</xdr:row>
          <xdr:rowOff>19050</xdr:rowOff>
        </xdr:from>
        <xdr:to>
          <xdr:col>3</xdr:col>
          <xdr:colOff>76200</xdr:colOff>
          <xdr:row>10</xdr:row>
          <xdr:rowOff>47625</xdr:rowOff>
        </xdr:to>
        <xdr:sp macro="" textlink="">
          <xdr:nvSpPr>
            <xdr:cNvPr id="14375" name="EigButtonSlow" hidden="1">
              <a:extLst>
                <a:ext uri="{63B3BB69-23CF-44E3-9099-C40C66FF867C}">
                  <a14:compatExt spid="_x0000_s14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&lt;&lt;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942975</xdr:colOff>
          <xdr:row>9</xdr:row>
          <xdr:rowOff>19050</xdr:rowOff>
        </xdr:from>
        <xdr:to>
          <xdr:col>2</xdr:col>
          <xdr:colOff>123825</xdr:colOff>
          <xdr:row>10</xdr:row>
          <xdr:rowOff>47625</xdr:rowOff>
        </xdr:to>
        <xdr:sp macro="" textlink="">
          <xdr:nvSpPr>
            <xdr:cNvPr id="14376" name="EigButtonPause" hidden="1">
              <a:extLst>
                <a:ext uri="{63B3BB69-23CF-44E3-9099-C40C66FF867C}">
                  <a14:compatExt spid="_x0000_s14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||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142875</xdr:colOff>
      <xdr:row>4</xdr:row>
      <xdr:rowOff>95250</xdr:rowOff>
    </xdr:from>
    <xdr:to>
      <xdr:col>7</xdr:col>
      <xdr:colOff>704850</xdr:colOff>
      <xdr:row>14</xdr:row>
      <xdr:rowOff>66675</xdr:rowOff>
    </xdr:to>
    <xdr:sp macro="" textlink="">
      <xdr:nvSpPr>
        <xdr:cNvPr id="2" name="Information"/>
        <xdr:cNvSpPr txBox="1"/>
      </xdr:nvSpPr>
      <xdr:spPr>
        <a:xfrm>
          <a:off x="1666875" y="742950"/>
          <a:ext cx="4371975" cy="1590675"/>
        </a:xfrm>
        <a:prstGeom prst="rect">
          <a:avLst/>
        </a:prstGeom>
        <a:solidFill>
          <a:srgbClr val="FFFF00"/>
        </a:solidFill>
        <a:ln w="25400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pPr indent="0"/>
          <a:r>
            <a:rPr lang="de-DE" sz="1800" b="1">
              <a:solidFill>
                <a:srgbClr val="FF0000"/>
              </a:solidFill>
              <a:latin typeface="+mn-lt"/>
              <a:ea typeface="+mn-ea"/>
              <a:cs typeface="+mn-cs"/>
            </a:rPr>
            <a:t>Data backup file. All buttons are inactive.</a:t>
          </a:r>
          <a:br>
            <a:rPr lang="de-DE" sz="1800" b="1">
              <a:solidFill>
                <a:srgbClr val="FF0000"/>
              </a:solidFill>
              <a:latin typeface="+mn-lt"/>
              <a:ea typeface="+mn-ea"/>
              <a:cs typeface="+mn-cs"/>
            </a:rPr>
          </a:br>
          <a:r>
            <a:rPr lang="de-DE" sz="1800" b="1">
              <a:solidFill>
                <a:srgbClr val="FF0000"/>
              </a:solidFill>
              <a:latin typeface="+mn-lt"/>
              <a:ea typeface="+mn-ea"/>
              <a:cs typeface="+mn-cs"/>
            </a:rPr>
            <a:t/>
          </a:r>
          <a:br>
            <a:rPr lang="de-DE" sz="1800" b="1">
              <a:solidFill>
                <a:srgbClr val="FF0000"/>
              </a:solidFill>
              <a:latin typeface="+mn-lt"/>
              <a:ea typeface="+mn-ea"/>
              <a:cs typeface="+mn-cs"/>
            </a:rPr>
          </a:br>
          <a:r>
            <a:rPr lang="de-DE" sz="1800" b="1">
              <a:solidFill>
                <a:srgbClr val="FF0000"/>
              </a:solidFill>
              <a:latin typeface="+mn-lt"/>
              <a:ea typeface="+mn-ea"/>
              <a:cs typeface="+mn-cs"/>
            </a:rPr>
            <a:t>To</a:t>
          </a:r>
          <a:r>
            <a:rPr lang="de-DE" sz="1800" b="1" baseline="0">
              <a:solidFill>
                <a:srgbClr val="FF0000"/>
              </a:solidFill>
              <a:latin typeface="+mn-lt"/>
              <a:ea typeface="+mn-ea"/>
              <a:cs typeface="+mn-cs"/>
            </a:rPr>
            <a:t> execute it:</a:t>
          </a:r>
          <a:br>
            <a:rPr lang="de-DE" sz="1800" b="1" baseline="0">
              <a:solidFill>
                <a:srgbClr val="FF0000"/>
              </a:solidFill>
              <a:latin typeface="+mn-lt"/>
              <a:ea typeface="+mn-ea"/>
              <a:cs typeface="+mn-cs"/>
            </a:rPr>
          </a:br>
          <a:r>
            <a:rPr lang="de-DE" sz="1800" b="1" baseline="0">
              <a:solidFill>
                <a:srgbClr val="FF0000"/>
              </a:solidFill>
              <a:latin typeface="+mn-lt"/>
              <a:ea typeface="+mn-ea"/>
              <a:cs typeface="+mn-cs"/>
            </a:rPr>
            <a:t>- start Truss16, and</a:t>
          </a:r>
          <a:br>
            <a:rPr lang="de-DE" sz="1800" b="1" baseline="0">
              <a:solidFill>
                <a:srgbClr val="FF0000"/>
              </a:solidFill>
              <a:latin typeface="+mn-lt"/>
              <a:ea typeface="+mn-ea"/>
              <a:cs typeface="+mn-cs"/>
            </a:rPr>
          </a:br>
          <a:r>
            <a:rPr lang="de-DE" sz="1800" b="1" baseline="0">
              <a:solidFill>
                <a:srgbClr val="FF0000"/>
              </a:solidFill>
              <a:latin typeface="+mn-lt"/>
              <a:ea typeface="+mn-ea"/>
              <a:cs typeface="+mn-cs"/>
            </a:rPr>
            <a:t>- import this backup file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38100</xdr:colOff>
      <xdr:row>0</xdr:row>
      <xdr:rowOff>158750</xdr:rowOff>
    </xdr:from>
    <xdr:to>
      <xdr:col>7</xdr:col>
      <xdr:colOff>479425</xdr:colOff>
      <xdr:row>2</xdr:row>
      <xdr:rowOff>158750</xdr:rowOff>
    </xdr:to>
    <xdr:sp macro="" textlink="">
      <xdr:nvSpPr>
        <xdr:cNvPr id="2" name="BarHorizontal"/>
        <xdr:cNvSpPr>
          <a:spLocks noChangeArrowheads="1"/>
        </xdr:cNvSpPr>
      </xdr:nvSpPr>
      <xdr:spPr bwMode="auto">
        <a:xfrm>
          <a:off x="800100" y="158750"/>
          <a:ext cx="5337175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CC" mc:Ignorable="a14" a14:legacySpreadsheetColorIndex="26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de-DE"/>
        </a:p>
      </xdr:txBody>
    </xdr:sp>
    <xdr:clientData/>
  </xdr:twoCellAnchor>
  <xdr:twoCellAnchor editAs="absolute">
    <xdr:from>
      <xdr:col>12</xdr:col>
      <xdr:colOff>111124</xdr:colOff>
      <xdr:row>0</xdr:row>
      <xdr:rowOff>107950</xdr:rowOff>
    </xdr:from>
    <xdr:to>
      <xdr:col>17</xdr:col>
      <xdr:colOff>187324</xdr:colOff>
      <xdr:row>4</xdr:row>
      <xdr:rowOff>117475</xdr:rowOff>
    </xdr:to>
    <xdr:sp macro="" textlink="">
      <xdr:nvSpPr>
        <xdr:cNvPr id="3" name="TrussLabel"/>
        <xdr:cNvSpPr txBox="1">
          <a:spLocks noChangeArrowheads="1"/>
        </xdr:cNvSpPr>
      </xdr:nvSpPr>
      <xdr:spPr bwMode="auto">
        <a:xfrm>
          <a:off x="9578974" y="107950"/>
          <a:ext cx="3886200" cy="6572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de-DE" sz="2000" b="1" i="0" u="none" strike="noStrike" baseline="0">
              <a:solidFill>
                <a:srgbClr val="0000FF"/>
              </a:solidFill>
              <a:latin typeface="Arial"/>
              <a:cs typeface="Arial"/>
            </a:rPr>
            <a:t>Non-linear Truss </a:t>
          </a:r>
        </a:p>
        <a:p>
          <a:pPr algn="l" rtl="0">
            <a:defRPr sz="1000"/>
          </a:pPr>
          <a:r>
            <a:rPr lang="de-DE" sz="2000" b="1" i="0" u="none" strike="noStrike" baseline="0">
              <a:solidFill>
                <a:srgbClr val="0000FF"/>
              </a:solidFill>
              <a:latin typeface="Arial"/>
              <a:cs typeface="Arial"/>
            </a:rPr>
            <a:t>Lehrstuhl für Statik</a:t>
          </a:r>
        </a:p>
      </xdr:txBody>
    </xdr:sp>
    <xdr:clientData/>
  </xdr:twoCellAnchor>
  <xdr:twoCellAnchor>
    <xdr:from>
      <xdr:col>10</xdr:col>
      <xdr:colOff>22225</xdr:colOff>
      <xdr:row>0</xdr:row>
      <xdr:rowOff>158750</xdr:rowOff>
    </xdr:from>
    <xdr:to>
      <xdr:col>11</xdr:col>
      <xdr:colOff>269875</xdr:colOff>
      <xdr:row>4</xdr:row>
      <xdr:rowOff>6350</xdr:rowOff>
    </xdr:to>
    <xdr:sp macro="" textlink="">
      <xdr:nvSpPr>
        <xdr:cNvPr id="4" name="TumLogo"/>
        <xdr:cNvSpPr>
          <a:spLocks noChangeAspect="1"/>
        </xdr:cNvSpPr>
      </xdr:nvSpPr>
      <xdr:spPr bwMode="auto">
        <a:xfrm>
          <a:off x="7966075" y="158750"/>
          <a:ext cx="1009650" cy="495300"/>
        </a:xfrm>
        <a:custGeom>
          <a:avLst/>
          <a:gdLst>
            <a:gd name="T0" fmla="*/ 0 w 3235"/>
            <a:gd name="T1" fmla="*/ 0 h 1710"/>
            <a:gd name="T2" fmla="*/ 1264 w 3235"/>
            <a:gd name="T3" fmla="*/ 0 h 1710"/>
            <a:gd name="T4" fmla="*/ 1264 w 3235"/>
            <a:gd name="T5" fmla="*/ 1383 h 1710"/>
            <a:gd name="T6" fmla="*/ 1585 w 3235"/>
            <a:gd name="T7" fmla="*/ 1380 h 1710"/>
            <a:gd name="T8" fmla="*/ 1584 w 3235"/>
            <a:gd name="T9" fmla="*/ 0 h 1710"/>
            <a:gd name="T10" fmla="*/ 3235 w 3235"/>
            <a:gd name="T11" fmla="*/ 0 h 1710"/>
            <a:gd name="T12" fmla="*/ 3235 w 3235"/>
            <a:gd name="T13" fmla="*/ 1710 h 1710"/>
            <a:gd name="T14" fmla="*/ 2905 w 3235"/>
            <a:gd name="T15" fmla="*/ 1710 h 1710"/>
            <a:gd name="T16" fmla="*/ 2905 w 3235"/>
            <a:gd name="T17" fmla="*/ 312 h 1710"/>
            <a:gd name="T18" fmla="*/ 2575 w 3235"/>
            <a:gd name="T19" fmla="*/ 312 h 1710"/>
            <a:gd name="T20" fmla="*/ 2575 w 3235"/>
            <a:gd name="T21" fmla="*/ 1710 h 1710"/>
            <a:gd name="T22" fmla="*/ 2245 w 3235"/>
            <a:gd name="T23" fmla="*/ 1710 h 1710"/>
            <a:gd name="T24" fmla="*/ 2245 w 3235"/>
            <a:gd name="T25" fmla="*/ 312 h 1710"/>
            <a:gd name="T26" fmla="*/ 1915 w 3235"/>
            <a:gd name="T27" fmla="*/ 312 h 1710"/>
            <a:gd name="T28" fmla="*/ 1917 w 3235"/>
            <a:gd name="T29" fmla="*/ 1709 h 1710"/>
            <a:gd name="T30" fmla="*/ 938 w 3235"/>
            <a:gd name="T31" fmla="*/ 1709 h 1710"/>
            <a:gd name="T32" fmla="*/ 938 w 3235"/>
            <a:gd name="T33" fmla="*/ 313 h 1710"/>
            <a:gd name="T34" fmla="*/ 612 w 3235"/>
            <a:gd name="T35" fmla="*/ 313 h 1710"/>
            <a:gd name="T36" fmla="*/ 612 w 3235"/>
            <a:gd name="T37" fmla="*/ 1709 h 1710"/>
            <a:gd name="T38" fmla="*/ 293 w 3235"/>
            <a:gd name="T39" fmla="*/ 1709 h 1710"/>
            <a:gd name="T40" fmla="*/ 293 w 3235"/>
            <a:gd name="T41" fmla="*/ 313 h 1710"/>
            <a:gd name="T42" fmla="*/ 0 w 3235"/>
            <a:gd name="T43" fmla="*/ 313 h 1710"/>
            <a:gd name="T44" fmla="*/ 0 w 3235"/>
            <a:gd name="T45" fmla="*/ 0 h 171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</a:cxnLst>
          <a:rect l="0" t="0" r="r" b="b"/>
          <a:pathLst>
            <a:path w="3235" h="1710">
              <a:moveTo>
                <a:pt x="0" y="0"/>
              </a:moveTo>
              <a:lnTo>
                <a:pt x="1264" y="0"/>
              </a:lnTo>
              <a:lnTo>
                <a:pt x="1264" y="1383"/>
              </a:lnTo>
              <a:lnTo>
                <a:pt x="1585" y="1380"/>
              </a:lnTo>
              <a:lnTo>
                <a:pt x="1584" y="0"/>
              </a:lnTo>
              <a:lnTo>
                <a:pt x="3235" y="0"/>
              </a:lnTo>
              <a:lnTo>
                <a:pt x="3235" y="1710"/>
              </a:lnTo>
              <a:lnTo>
                <a:pt x="2905" y="1710"/>
              </a:lnTo>
              <a:lnTo>
                <a:pt x="2905" y="312"/>
              </a:lnTo>
              <a:lnTo>
                <a:pt x="2575" y="312"/>
              </a:lnTo>
              <a:lnTo>
                <a:pt x="2575" y="1710"/>
              </a:lnTo>
              <a:lnTo>
                <a:pt x="2245" y="1710"/>
              </a:lnTo>
              <a:lnTo>
                <a:pt x="2245" y="312"/>
              </a:lnTo>
              <a:lnTo>
                <a:pt x="1915" y="312"/>
              </a:lnTo>
              <a:lnTo>
                <a:pt x="1917" y="1709"/>
              </a:lnTo>
              <a:lnTo>
                <a:pt x="938" y="1709"/>
              </a:lnTo>
              <a:lnTo>
                <a:pt x="938" y="313"/>
              </a:lnTo>
              <a:lnTo>
                <a:pt x="612" y="313"/>
              </a:lnTo>
              <a:lnTo>
                <a:pt x="612" y="1709"/>
              </a:lnTo>
              <a:lnTo>
                <a:pt x="293" y="1709"/>
              </a:lnTo>
              <a:lnTo>
                <a:pt x="293" y="313"/>
              </a:lnTo>
              <a:lnTo>
                <a:pt x="0" y="313"/>
              </a:lnTo>
              <a:lnTo>
                <a:pt x="0" y="0"/>
              </a:lnTo>
              <a:close/>
            </a:path>
          </a:pathLst>
        </a:custGeom>
        <a:solidFill>
          <a:srgbClr val="0000FF"/>
        </a:solidFill>
        <a:ln w="3175" cmpd="sng">
          <a:solidFill>
            <a:srgbClr val="0000FF"/>
          </a:solidFill>
          <a:round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2</xdr:col>
          <xdr:colOff>0</xdr:colOff>
          <xdr:row>3</xdr:row>
          <xdr:rowOff>0</xdr:rowOff>
        </xdr:to>
        <xdr:sp macro="" textlink="">
          <xdr:nvSpPr>
            <xdr:cNvPr id="22529" name="ButtonRead" hidden="1">
              <a:extLst>
                <a:ext uri="{63B3BB69-23CF-44E3-9099-C40C66FF867C}">
                  <a14:compatExt spid="_x0000_s22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Read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371475</xdr:colOff>
          <xdr:row>0</xdr:row>
          <xdr:rowOff>161925</xdr:rowOff>
        </xdr:from>
        <xdr:to>
          <xdr:col>3</xdr:col>
          <xdr:colOff>371475</xdr:colOff>
          <xdr:row>2</xdr:row>
          <xdr:rowOff>161925</xdr:rowOff>
        </xdr:to>
        <xdr:sp macro="" textlink="">
          <xdr:nvSpPr>
            <xdr:cNvPr id="22530" name="ButtonBC" hidden="1">
              <a:extLst>
                <a:ext uri="{63B3BB69-23CF-44E3-9099-C40C66FF867C}">
                  <a14:compatExt spid="_x0000_s22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BC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752475</xdr:colOff>
          <xdr:row>0</xdr:row>
          <xdr:rowOff>161925</xdr:rowOff>
        </xdr:from>
        <xdr:to>
          <xdr:col>4</xdr:col>
          <xdr:colOff>752475</xdr:colOff>
          <xdr:row>2</xdr:row>
          <xdr:rowOff>161925</xdr:rowOff>
        </xdr:to>
        <xdr:sp macro="" textlink="">
          <xdr:nvSpPr>
            <xdr:cNvPr id="22531" name="ButtonEqn" hidden="1">
              <a:extLst>
                <a:ext uri="{63B3BB69-23CF-44E3-9099-C40C66FF867C}">
                  <a14:compatExt spid="_x0000_s22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eqn. #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371475</xdr:colOff>
          <xdr:row>0</xdr:row>
          <xdr:rowOff>161925</xdr:rowOff>
        </xdr:from>
        <xdr:to>
          <xdr:col>6</xdr:col>
          <xdr:colOff>523875</xdr:colOff>
          <xdr:row>2</xdr:row>
          <xdr:rowOff>161925</xdr:rowOff>
        </xdr:to>
        <xdr:sp macro="" textlink="">
          <xdr:nvSpPr>
            <xdr:cNvPr id="22532" name="ButtonDisp" hidden="1">
              <a:extLst>
                <a:ext uri="{63B3BB69-23CF-44E3-9099-C40C66FF867C}">
                  <a14:compatExt spid="_x0000_s22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displacement</a:t>
              </a:r>
            </a:p>
          </xdr:txBody>
        </xdr:sp>
        <xdr:clientData fPrintsWithSheet="0"/>
      </xdr:twoCellAnchor>
    </mc:Choice>
    <mc:Fallback/>
  </mc:AlternateContent>
  <xdr:twoCellAnchor editAs="absolute">
    <xdr:from>
      <xdr:col>6</xdr:col>
      <xdr:colOff>600075</xdr:colOff>
      <xdr:row>0</xdr:row>
      <xdr:rowOff>152400</xdr:rowOff>
    </xdr:from>
    <xdr:to>
      <xdr:col>7</xdr:col>
      <xdr:colOff>714375</xdr:colOff>
      <xdr:row>2</xdr:row>
      <xdr:rowOff>152400</xdr:rowOff>
    </xdr:to>
    <xdr:sp macro="" textlink="">
      <xdr:nvSpPr>
        <xdr:cNvPr id="9" name="Text 4"/>
        <xdr:cNvSpPr txBox="1">
          <a:spLocks noChangeArrowheads="1"/>
        </xdr:cNvSpPr>
      </xdr:nvSpPr>
      <xdr:spPr bwMode="auto">
        <a:xfrm>
          <a:off x="5495925" y="152400"/>
          <a:ext cx="8763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41148" rIns="45720" bIns="0" anchor="t" upright="1"/>
        <a:lstStyle/>
        <a:p>
          <a:pPr algn="r" rtl="0">
            <a:defRPr sz="1000"/>
          </a:pPr>
          <a:r>
            <a:rPr lang="de-DE" sz="2000" b="1" i="0" u="none" strike="noStrike" baseline="0">
              <a:solidFill>
                <a:srgbClr val="FF0000"/>
              </a:solidFill>
              <a:latin typeface="Arial"/>
              <a:cs typeface="Arial"/>
            </a:rPr>
            <a:t>nodes</a:t>
          </a:r>
        </a:p>
      </xdr:txBody>
    </xdr:sp>
    <xdr:clientData/>
  </xdr:twoCellAnchor>
  <xdr:twoCellAnchor editAs="absolute">
    <xdr:from>
      <xdr:col>10</xdr:col>
      <xdr:colOff>123825</xdr:colOff>
      <xdr:row>4</xdr:row>
      <xdr:rowOff>142875</xdr:rowOff>
    </xdr:from>
    <xdr:to>
      <xdr:col>11</xdr:col>
      <xdr:colOff>123825</xdr:colOff>
      <xdr:row>31</xdr:row>
      <xdr:rowOff>6350</xdr:rowOff>
    </xdr:to>
    <xdr:sp macro="" textlink="">
      <xdr:nvSpPr>
        <xdr:cNvPr id="10" name="BarVertical"/>
        <xdr:cNvSpPr>
          <a:spLocks noChangeArrowheads="1"/>
        </xdr:cNvSpPr>
      </xdr:nvSpPr>
      <xdr:spPr bwMode="auto">
        <a:xfrm>
          <a:off x="8067675" y="790575"/>
          <a:ext cx="762000" cy="4254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CC" mc:Ignorable="a14" a14:legacySpreadsheetColorIndex="26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de-DE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123825</xdr:colOff>
          <xdr:row>4</xdr:row>
          <xdr:rowOff>142875</xdr:rowOff>
        </xdr:from>
        <xdr:to>
          <xdr:col>11</xdr:col>
          <xdr:colOff>123825</xdr:colOff>
          <xdr:row>6</xdr:row>
          <xdr:rowOff>123825</xdr:rowOff>
        </xdr:to>
        <xdr:sp macro="" textlink="">
          <xdr:nvSpPr>
            <xdr:cNvPr id="22533" name="ButtonEle" hidden="1">
              <a:extLst>
                <a:ext uri="{63B3BB69-23CF-44E3-9099-C40C66FF867C}">
                  <a14:compatExt spid="_x0000_s22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Elements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123825</xdr:colOff>
          <xdr:row>7</xdr:row>
          <xdr:rowOff>28575</xdr:rowOff>
        </xdr:from>
        <xdr:to>
          <xdr:col>11</xdr:col>
          <xdr:colOff>123825</xdr:colOff>
          <xdr:row>9</xdr:row>
          <xdr:rowOff>28575</xdr:rowOff>
        </xdr:to>
        <xdr:sp macro="" textlink="">
          <xdr:nvSpPr>
            <xdr:cNvPr id="22534" name="ButtonLoads" hidden="1">
              <a:extLst>
                <a:ext uri="{63B3BB69-23CF-44E3-9099-C40C66FF867C}">
                  <a14:compatExt spid="_x0000_s22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Loads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123825</xdr:colOff>
          <xdr:row>21</xdr:row>
          <xdr:rowOff>123825</xdr:rowOff>
        </xdr:from>
        <xdr:to>
          <xdr:col>11</xdr:col>
          <xdr:colOff>123825</xdr:colOff>
          <xdr:row>23</xdr:row>
          <xdr:rowOff>123825</xdr:rowOff>
        </xdr:to>
        <xdr:sp macro="" textlink="">
          <xdr:nvSpPr>
            <xdr:cNvPr id="22535" name="ButtonNew" hidden="1">
              <a:extLst>
                <a:ext uri="{63B3BB69-23CF-44E3-9099-C40C66FF867C}">
                  <a14:compatExt spid="_x0000_s22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new Problem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123825</xdr:colOff>
          <xdr:row>14</xdr:row>
          <xdr:rowOff>76200</xdr:rowOff>
        </xdr:from>
        <xdr:to>
          <xdr:col>11</xdr:col>
          <xdr:colOff>123825</xdr:colOff>
          <xdr:row>16</xdr:row>
          <xdr:rowOff>76200</xdr:rowOff>
        </xdr:to>
        <xdr:sp macro="" textlink="">
          <xdr:nvSpPr>
            <xdr:cNvPr id="22536" name="ButtonTS" hidden="1">
              <a:extLst>
                <a:ext uri="{63B3BB69-23CF-44E3-9099-C40C66FF867C}">
                  <a14:compatExt spid="_x0000_s22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Time Step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123825</xdr:colOff>
          <xdr:row>19</xdr:row>
          <xdr:rowOff>57150</xdr:rowOff>
        </xdr:from>
        <xdr:to>
          <xdr:col>11</xdr:col>
          <xdr:colOff>123825</xdr:colOff>
          <xdr:row>21</xdr:row>
          <xdr:rowOff>57150</xdr:rowOff>
        </xdr:to>
        <xdr:sp macro="" textlink="">
          <xdr:nvSpPr>
            <xdr:cNvPr id="22537" name="ButtonRestart" hidden="1">
              <a:extLst>
                <a:ext uri="{63B3BB69-23CF-44E3-9099-C40C66FF867C}">
                  <a14:compatExt spid="_x0000_s22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Restart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123825</xdr:colOff>
          <xdr:row>12</xdr:row>
          <xdr:rowOff>9525</xdr:rowOff>
        </xdr:from>
        <xdr:to>
          <xdr:col>11</xdr:col>
          <xdr:colOff>123825</xdr:colOff>
          <xdr:row>14</xdr:row>
          <xdr:rowOff>9525</xdr:rowOff>
        </xdr:to>
        <xdr:sp macro="" textlink="">
          <xdr:nvSpPr>
            <xdr:cNvPr id="22538" name="ButtonPlot" hidden="1">
              <a:extLst>
                <a:ext uri="{63B3BB69-23CF-44E3-9099-C40C66FF867C}">
                  <a14:compatExt spid="_x0000_s22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Plot</a:t>
              </a:r>
            </a:p>
          </xdr:txBody>
        </xdr:sp>
        <xdr:clientData fPrintsWithSheet="0"/>
      </xdr:twoCellAnchor>
    </mc:Choice>
    <mc:Fallback/>
  </mc:AlternateContent>
  <xdr:twoCellAnchor editAs="absolute">
    <xdr:from>
      <xdr:col>12</xdr:col>
      <xdr:colOff>123825</xdr:colOff>
      <xdr:row>7</xdr:row>
      <xdr:rowOff>25400</xdr:rowOff>
    </xdr:from>
    <xdr:to>
      <xdr:col>17</xdr:col>
      <xdr:colOff>200025</xdr:colOff>
      <xdr:row>51</xdr:row>
      <xdr:rowOff>53975</xdr:rowOff>
    </xdr:to>
    <xdr:sp macro="" textlink="">
      <xdr:nvSpPr>
        <xdr:cNvPr id="17" name="CommentBox"/>
        <xdr:cNvSpPr txBox="1">
          <a:spLocks noChangeArrowheads="1"/>
        </xdr:cNvSpPr>
      </xdr:nvSpPr>
      <xdr:spPr bwMode="auto">
        <a:xfrm>
          <a:off x="9591675" y="1177925"/>
          <a:ext cx="3886200" cy="7162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18288" rIns="0" bIns="0" anchor="t" upright="1">
          <a:spAutoFit/>
        </a:bodyPr>
        <a:lstStyle/>
        <a:p>
          <a:pPr algn="l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+mn-lt"/>
            </a:rPr>
            <a:t>Some comments:</a:t>
          </a:r>
          <a:endParaRPr lang="de-DE" sz="1000" b="0" i="0" u="none" strike="noStrike" baseline="0">
            <a:solidFill>
              <a:srgbClr val="000000"/>
            </a:solidFill>
            <a:latin typeface="+mn-lt"/>
          </a:endParaRP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+mn-lt"/>
          </a:endParaRPr>
        </a:p>
        <a:p>
          <a:pPr algn="l" rtl="0">
            <a:defRPr sz="1000"/>
          </a:pPr>
          <a:r>
            <a:rPr lang="de-DE" sz="1000" b="0" i="0" u="sng" strike="noStrike" baseline="0">
              <a:solidFill>
                <a:srgbClr val="000000"/>
              </a:solidFill>
              <a:latin typeface="+mn-lt"/>
            </a:rPr>
            <a:t>Columns u, v, w                                                                                                                     </a:t>
          </a:r>
          <a:endParaRPr lang="de-DE" sz="1000" b="0" i="0" u="none" strike="noStrike" baseline="0">
            <a:solidFill>
              <a:srgbClr val="000000"/>
            </a:solidFill>
            <a:latin typeface="+mn-lt"/>
          </a:endParaRP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· Define support conditions by a text string, e.g. "support"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  note: blank " " is a text string also</a:t>
          </a: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+mn-lt"/>
          </a:endParaRP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· Degrees of freedom (dof) are generated automatically. 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  Cell must be </a:t>
          </a:r>
          <a:r>
            <a:rPr lang="de-DE" sz="1000" b="1" i="0" u="none" strike="noStrike" baseline="0">
              <a:solidFill>
                <a:srgbClr val="000000"/>
              </a:solidFill>
              <a:latin typeface="+mn-lt"/>
            </a:rPr>
            <a:t>empty</a:t>
          </a: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. Blank is not enough.</a:t>
          </a: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+mn-lt"/>
          </a:endParaRP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· Link degrees of reedom by entering a </a:t>
          </a:r>
          <a:r>
            <a:rPr lang="de-DE" sz="1000" b="1" i="0" u="none" strike="noStrike" baseline="0">
              <a:solidFill>
                <a:srgbClr val="000000"/>
              </a:solidFill>
              <a:latin typeface="+mn-lt"/>
            </a:rPr>
            <a:t>link relation</a:t>
          </a: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.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  Two dofs are linked by the same entrie #xx where xx is an 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  integer number of your choice</a:t>
          </a: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+mn-lt"/>
          </a:endParaRP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· Define elastic spring stiffness by a real number.</a:t>
          </a: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+mn-lt"/>
          </a:endParaRPr>
        </a:p>
        <a:p>
          <a:pPr algn="l" rtl="0">
            <a:defRPr sz="1000"/>
          </a:pPr>
          <a:r>
            <a:rPr lang="de-DE" sz="1000" b="0" i="0" u="sng" strike="noStrike" baseline="0">
              <a:solidFill>
                <a:srgbClr val="000000"/>
              </a:solidFill>
              <a:latin typeface="+mn-lt"/>
            </a:rPr>
            <a:t>Columns x, y, z                                                                                                                       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· Enter x,y,z coordinates</a:t>
          </a: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+mn-lt"/>
          </a:endParaRP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· Define contact conditions (rigid obstacle), e.g.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  x &gt; xref, meaning:  x ... undeformed pos.;  xref ... rigid obstacle 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  y &lt; yref, meaning:  y ... undeformed pos.;  yref ... rigid obstacle 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  "less than" or "greater than" is possible</a:t>
          </a: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+mn-lt"/>
          </a:endParaRPr>
        </a:p>
        <a:p>
          <a:pPr algn="l" rtl="0">
            <a:defRPr sz="1000"/>
          </a:pPr>
          <a:r>
            <a:rPr lang="de-DE" sz="1000" b="0" i="0" u="sng" strike="noStrike" baseline="0">
              <a:solidFill>
                <a:srgbClr val="000000"/>
              </a:solidFill>
              <a:latin typeface="+mn-lt"/>
            </a:rPr>
            <a:t>Display                                                                                                                                      </a:t>
          </a:r>
          <a:endParaRPr lang="de-DE" sz="1000" b="0" i="0" u="none" strike="noStrike" baseline="0">
            <a:solidFill>
              <a:srgbClr val="000000"/>
            </a:solidFill>
            <a:latin typeface="+mn-lt"/>
          </a:endParaRP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· Press buttons: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  BC            ...  boundary conditions (choose for intial input)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  eqn. #        ...  gerenated equations numbers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  displacement  ...  displacements (available after analysis,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                                    also to define prescribed value 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                                    for "Displacement Control")</a:t>
          </a: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+mn-lt"/>
          </a:endParaRPr>
        </a:p>
        <a:p>
          <a:pPr algn="l" rtl="0">
            <a:defRPr sz="1000"/>
          </a:pPr>
          <a:r>
            <a:rPr lang="de-DE" sz="1000" b="0" i="0" u="sng" strike="noStrike" baseline="0">
              <a:solidFill>
                <a:srgbClr val="000000"/>
              </a:solidFill>
              <a:latin typeface="+mn-lt"/>
            </a:rPr>
            <a:t>Proceed                                                                                                                                  </a:t>
          </a:r>
          <a:endParaRPr lang="de-DE" sz="1000" b="0" i="0" u="none" strike="noStrike" baseline="0">
            <a:solidFill>
              <a:srgbClr val="000000"/>
            </a:solidFill>
            <a:latin typeface="+mn-lt"/>
          </a:endParaRP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· Press "Read" when input is complete and proceed to next table</a:t>
          </a: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+mn-lt"/>
          </a:endParaRPr>
        </a:p>
        <a:p>
          <a:pPr algn="l" rtl="0">
            <a:defRPr sz="1000"/>
          </a:pPr>
          <a:r>
            <a:rPr lang="de-DE" sz="1000" b="0" i="0" u="sng" strike="noStrike" baseline="0">
              <a:solidFill>
                <a:srgbClr val="000000"/>
              </a:solidFill>
              <a:latin typeface="+mn-lt"/>
            </a:rPr>
            <a:t>Table "Loads"                                                                                                                       </a:t>
          </a:r>
          <a:endParaRPr lang="de-DE" sz="1000" b="0" i="0" u="none" strike="noStrike" baseline="0">
            <a:solidFill>
              <a:srgbClr val="000000"/>
            </a:solidFill>
            <a:latin typeface="+mn-lt"/>
          </a:endParaRP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· Define a reference load vector and a load factor  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· Load factor must be manually modified in the case of "Load Control"</a:t>
          </a: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+mn-lt"/>
          </a:endParaRPr>
        </a:p>
        <a:p>
          <a:pPr algn="l" rtl="0">
            <a:defRPr sz="1000"/>
          </a:pPr>
          <a:r>
            <a:rPr lang="de-DE" sz="1000" b="0" i="0" u="sng" strike="noStrike" baseline="0">
              <a:solidFill>
                <a:srgbClr val="000000"/>
              </a:solidFill>
              <a:latin typeface="+mn-lt"/>
            </a:rPr>
            <a:t>Table "Grafik"                                                                                                                        </a:t>
          </a:r>
          <a:endParaRPr lang="de-DE" sz="1000" b="0" i="0" u="none" strike="noStrike" baseline="0">
            <a:solidFill>
              <a:srgbClr val="000000"/>
            </a:solidFill>
            <a:latin typeface="+mn-lt"/>
          </a:endParaRP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· Press "Grafic" to refresh drawing 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· go back to input, pressing "Nodes", "Elements" or "Loads"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· Select deformation of previous time step selecting "Time step"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· Inspect element stiffness matrices by "Stiffness"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· Proceed to "Movie" to animate deformation history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+mn-lt"/>
            </a:rPr>
            <a:t>· Proceed with "Solve"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123825</xdr:colOff>
          <xdr:row>26</xdr:row>
          <xdr:rowOff>104775</xdr:rowOff>
        </xdr:from>
        <xdr:to>
          <xdr:col>11</xdr:col>
          <xdr:colOff>123825</xdr:colOff>
          <xdr:row>28</xdr:row>
          <xdr:rowOff>104775</xdr:rowOff>
        </xdr:to>
        <xdr:sp macro="" textlink="">
          <xdr:nvSpPr>
            <xdr:cNvPr id="22539" name="ButtonImport" hidden="1">
              <a:extLst>
                <a:ext uri="{63B3BB69-23CF-44E3-9099-C40C66FF867C}">
                  <a14:compatExt spid="_x0000_s22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Import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123825</xdr:colOff>
          <xdr:row>29</xdr:row>
          <xdr:rowOff>0</xdr:rowOff>
        </xdr:from>
        <xdr:to>
          <xdr:col>11</xdr:col>
          <xdr:colOff>123825</xdr:colOff>
          <xdr:row>31</xdr:row>
          <xdr:rowOff>0</xdr:rowOff>
        </xdr:to>
        <xdr:sp macro="" textlink="">
          <xdr:nvSpPr>
            <xdr:cNvPr id="22540" name="ButtonExport" hidden="1">
              <a:extLst>
                <a:ext uri="{63B3BB69-23CF-44E3-9099-C40C66FF867C}">
                  <a14:compatExt spid="_x0000_s22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Export</a:t>
              </a:r>
            </a:p>
          </xdr:txBody>
        </xdr:sp>
        <xdr:clientData fPrintsWithSheet="0"/>
      </xdr:twoCellAnchor>
    </mc:Choice>
    <mc:Fallback/>
  </mc:AlternateContent>
  <xdr:twoCellAnchor>
    <xdr:from>
      <xdr:col>12</xdr:col>
      <xdr:colOff>123825</xdr:colOff>
      <xdr:row>4</xdr:row>
      <xdr:rowOff>142875</xdr:rowOff>
    </xdr:from>
    <xdr:to>
      <xdr:col>17</xdr:col>
      <xdr:colOff>200025</xdr:colOff>
      <xdr:row>6</xdr:row>
      <xdr:rowOff>123825</xdr:rowOff>
    </xdr:to>
    <xdr:sp macro="" textlink="">
      <xdr:nvSpPr>
        <xdr:cNvPr id="20" name="ProjectLabel"/>
        <xdr:cNvSpPr txBox="1"/>
      </xdr:nvSpPr>
      <xdr:spPr>
        <a:xfrm>
          <a:off x="9591675" y="790575"/>
          <a:ext cx="3886200" cy="323850"/>
        </a:xfrm>
        <a:prstGeom prst="rect">
          <a:avLst/>
        </a:prstGeom>
        <a:solidFill>
          <a:schemeClr val="lt1"/>
        </a:solidFill>
        <a:ln w="9525" cmpd="sng">
          <a:solidFill>
            <a:schemeClr val="tx1">
              <a:shade val="50000"/>
              <a:lumMod val="10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r>
            <a:rPr lang="de-DE" sz="1200"/>
            <a:t>Project: Tr_02_Arch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1</xdr:row>
      <xdr:rowOff>0</xdr:rowOff>
    </xdr:from>
    <xdr:to>
      <xdr:col>8</xdr:col>
      <xdr:colOff>9525</xdr:colOff>
      <xdr:row>3</xdr:row>
      <xdr:rowOff>0</xdr:rowOff>
    </xdr:to>
    <xdr:sp macro="" textlink="">
      <xdr:nvSpPr>
        <xdr:cNvPr id="2" name="Rectangle 3"/>
        <xdr:cNvSpPr>
          <a:spLocks noChangeArrowheads="1"/>
        </xdr:cNvSpPr>
      </xdr:nvSpPr>
      <xdr:spPr bwMode="auto">
        <a:xfrm>
          <a:off x="771525" y="161925"/>
          <a:ext cx="5334000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CC" mc:Ignorable="a14" a14:legacySpreadsheetColorIndex="26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0</xdr:row>
          <xdr:rowOff>152400</xdr:rowOff>
        </xdr:from>
        <xdr:to>
          <xdr:col>2</xdr:col>
          <xdr:colOff>0</xdr:colOff>
          <xdr:row>2</xdr:row>
          <xdr:rowOff>152400</xdr:rowOff>
        </xdr:to>
        <xdr:sp macro="" textlink="">
          <xdr:nvSpPr>
            <xdr:cNvPr id="23553" name="Button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Read</a:t>
              </a:r>
            </a:p>
          </xdr:txBody>
        </xdr:sp>
        <xdr:clientData fPrintsWithSheet="0"/>
      </xdr:twoCellAnchor>
    </mc:Choice>
    <mc:Fallback/>
  </mc:AlternateContent>
  <xdr:twoCellAnchor>
    <xdr:from>
      <xdr:col>9</xdr:col>
      <xdr:colOff>0</xdr:colOff>
      <xdr:row>5</xdr:row>
      <xdr:rowOff>0</xdr:rowOff>
    </xdr:from>
    <xdr:to>
      <xdr:col>9</xdr:col>
      <xdr:colOff>752475</xdr:colOff>
      <xdr:row>16</xdr:row>
      <xdr:rowOff>19050</xdr:rowOff>
    </xdr:to>
    <xdr:sp macro="" textlink="">
      <xdr:nvSpPr>
        <xdr:cNvPr id="4" name="Rectangle 2"/>
        <xdr:cNvSpPr>
          <a:spLocks noChangeArrowheads="1"/>
        </xdr:cNvSpPr>
      </xdr:nvSpPr>
      <xdr:spPr bwMode="auto">
        <a:xfrm>
          <a:off x="6858000" y="819150"/>
          <a:ext cx="752475" cy="1809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CC" mc:Ignorable="a14" a14:legacySpreadsheetColorIndex="26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323850</xdr:colOff>
      <xdr:row>1</xdr:row>
      <xdr:rowOff>0</xdr:rowOff>
    </xdr:from>
    <xdr:to>
      <xdr:col>8</xdr:col>
      <xdr:colOff>495300</xdr:colOff>
      <xdr:row>3</xdr:row>
      <xdr:rowOff>9525</xdr:rowOff>
    </xdr:to>
    <xdr:sp macro="" textlink="">
      <xdr:nvSpPr>
        <xdr:cNvPr id="5" name="Text 3"/>
        <xdr:cNvSpPr txBox="1">
          <a:spLocks noChangeArrowheads="1"/>
        </xdr:cNvSpPr>
      </xdr:nvSpPr>
      <xdr:spPr bwMode="auto">
        <a:xfrm>
          <a:off x="4895850" y="161925"/>
          <a:ext cx="1695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de-DE" sz="2000" b="1" i="0" u="none" strike="noStrike" baseline="0">
              <a:solidFill>
                <a:srgbClr val="FF0000"/>
              </a:solidFill>
              <a:latin typeface="Arial"/>
              <a:cs typeface="Arial"/>
            </a:rPr>
            <a:t>Elements</a:t>
          </a:r>
        </a:p>
      </xdr:txBody>
    </xdr:sp>
    <xdr:clientData/>
  </xdr:twoCellAnchor>
  <xdr:twoCellAnchor>
    <xdr:from>
      <xdr:col>9</xdr:col>
      <xdr:colOff>9525</xdr:colOff>
      <xdr:row>1</xdr:row>
      <xdr:rowOff>0</xdr:rowOff>
    </xdr:from>
    <xdr:to>
      <xdr:col>13</xdr:col>
      <xdr:colOff>19050</xdr:colOff>
      <xdr:row>3</xdr:row>
      <xdr:rowOff>0</xdr:rowOff>
    </xdr:to>
    <xdr:sp macro="" textlink="">
      <xdr:nvSpPr>
        <xdr:cNvPr id="6" name="Text 10"/>
        <xdr:cNvSpPr txBox="1">
          <a:spLocks noChangeArrowheads="1"/>
        </xdr:cNvSpPr>
      </xdr:nvSpPr>
      <xdr:spPr bwMode="auto">
        <a:xfrm>
          <a:off x="6867525" y="161925"/>
          <a:ext cx="3057525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de-DE" sz="2000" b="1" i="0" u="none" strike="noStrike" baseline="0">
              <a:solidFill>
                <a:srgbClr val="0000FF"/>
              </a:solidFill>
              <a:latin typeface="Arial"/>
              <a:cs typeface="Arial"/>
            </a:rPr>
            <a:t>Non-linear Truss</a:t>
          </a:r>
        </a:p>
      </xdr:txBody>
    </xdr:sp>
    <xdr:clientData/>
  </xdr:twoCellAnchor>
  <xdr:twoCellAnchor>
    <xdr:from>
      <xdr:col>10</xdr:col>
      <xdr:colOff>314325</xdr:colOff>
      <xdr:row>5</xdr:row>
      <xdr:rowOff>19050</xdr:rowOff>
    </xdr:from>
    <xdr:to>
      <xdr:col>12</xdr:col>
      <xdr:colOff>95250</xdr:colOff>
      <xdr:row>10</xdr:row>
      <xdr:rowOff>28575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7934325" y="838200"/>
          <a:ext cx="1304925" cy="8286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CFFFF" mc:Ignorable="a14" a14:legacySpreadsheetColorIndex="41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Formulations</a:t>
          </a: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GL     ... Green-Lagrange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I NG   ... Engineering strain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EUL   ... Euler Almansi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LOG ... Logarithmic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LIN     ... Linear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5</xdr:row>
          <xdr:rowOff>0</xdr:rowOff>
        </xdr:from>
        <xdr:to>
          <xdr:col>10</xdr:col>
          <xdr:colOff>0</xdr:colOff>
          <xdr:row>7</xdr:row>
          <xdr:rowOff>0</xdr:rowOff>
        </xdr:to>
        <xdr:sp macro="" textlink="">
          <xdr:nvSpPr>
            <xdr:cNvPr id="23554" name="Button 2" hidden="1">
              <a:extLst>
                <a:ext uri="{63B3BB69-23CF-44E3-9099-C40C66FF867C}">
                  <a14:compatExt spid="_x0000_s23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Nodes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8</xdr:row>
          <xdr:rowOff>0</xdr:rowOff>
        </xdr:from>
        <xdr:to>
          <xdr:col>10</xdr:col>
          <xdr:colOff>0</xdr:colOff>
          <xdr:row>10</xdr:row>
          <xdr:rowOff>0</xdr:rowOff>
        </xdr:to>
        <xdr:sp macro="" textlink="">
          <xdr:nvSpPr>
            <xdr:cNvPr id="23555" name="Button 3" hidden="1">
              <a:extLst>
                <a:ext uri="{63B3BB69-23CF-44E3-9099-C40C66FF867C}">
                  <a14:compatExt spid="_x0000_s23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Loads</a:t>
              </a:r>
            </a:p>
          </xdr:txBody>
        </xdr:sp>
        <xdr:clientData fPrintsWithSheet="0"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6</xdr:col>
      <xdr:colOff>708025</xdr:colOff>
      <xdr:row>4</xdr:row>
      <xdr:rowOff>161925</xdr:rowOff>
    </xdr:from>
    <xdr:to>
      <xdr:col>7</xdr:col>
      <xdr:colOff>708025</xdr:colOff>
      <xdr:row>16</xdr:row>
      <xdr:rowOff>114300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337175" y="809625"/>
          <a:ext cx="762000" cy="19431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CC" mc:Ignorable="a14" a14:legacySpreadsheetColorIndex="26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absolute">
    <xdr:from>
      <xdr:col>7</xdr:col>
      <xdr:colOff>12700</xdr:colOff>
      <xdr:row>1</xdr:row>
      <xdr:rowOff>0</xdr:rowOff>
    </xdr:from>
    <xdr:to>
      <xdr:col>11</xdr:col>
      <xdr:colOff>69850</xdr:colOff>
      <xdr:row>3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5403850" y="161925"/>
          <a:ext cx="3105150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de-DE" sz="2000" b="1" i="0" u="none" strike="noStrike" baseline="0">
              <a:solidFill>
                <a:srgbClr val="0000FF"/>
              </a:solidFill>
              <a:latin typeface="Arial"/>
              <a:cs typeface="Arial"/>
            </a:rPr>
            <a:t>Non-linear Truss</a:t>
          </a:r>
        </a:p>
      </xdr:txBody>
    </xdr:sp>
    <xdr:clientData/>
  </xdr:twoCellAnchor>
  <xdr:twoCellAnchor>
    <xdr:from>
      <xdr:col>1</xdr:col>
      <xdr:colOff>0</xdr:colOff>
      <xdr:row>1</xdr:row>
      <xdr:rowOff>0</xdr:rowOff>
    </xdr:from>
    <xdr:to>
      <xdr:col>5</xdr:col>
      <xdr:colOff>752475</xdr:colOff>
      <xdr:row>3</xdr:row>
      <xdr:rowOff>0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762000" y="161925"/>
          <a:ext cx="3800475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CC" mc:Ignorable="a14" a14:legacySpreadsheetColorIndex="26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695325</xdr:colOff>
      <xdr:row>1</xdr:row>
      <xdr:rowOff>0</xdr:rowOff>
    </xdr:from>
    <xdr:to>
      <xdr:col>6</xdr:col>
      <xdr:colOff>190500</xdr:colOff>
      <xdr:row>3</xdr:row>
      <xdr:rowOff>9525</xdr:rowOff>
    </xdr:to>
    <xdr:sp macro="" textlink="">
      <xdr:nvSpPr>
        <xdr:cNvPr id="5" name="Text 3"/>
        <xdr:cNvSpPr txBox="1">
          <a:spLocks noChangeArrowheads="1"/>
        </xdr:cNvSpPr>
      </xdr:nvSpPr>
      <xdr:spPr bwMode="auto">
        <a:xfrm>
          <a:off x="3743325" y="161925"/>
          <a:ext cx="10763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de-DE" sz="2000" b="1" i="0" u="none" strike="noStrike" baseline="0">
              <a:solidFill>
                <a:srgbClr val="FF0000"/>
              </a:solidFill>
              <a:latin typeface="Arial"/>
              <a:cs typeface="Arial"/>
            </a:rPr>
            <a:t>Loads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2</xdr:col>
          <xdr:colOff>0</xdr:colOff>
          <xdr:row>3</xdr:row>
          <xdr:rowOff>0</xdr:rowOff>
        </xdr:to>
        <xdr:sp macro="" textlink="">
          <xdr:nvSpPr>
            <xdr:cNvPr id="24577" name="Button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Read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9525</xdr:colOff>
          <xdr:row>5</xdr:row>
          <xdr:rowOff>0</xdr:rowOff>
        </xdr:from>
        <xdr:to>
          <xdr:col>8</xdr:col>
          <xdr:colOff>9525</xdr:colOff>
          <xdr:row>7</xdr:row>
          <xdr:rowOff>9525</xdr:rowOff>
        </xdr:to>
        <xdr:sp macro="" textlink="">
          <xdr:nvSpPr>
            <xdr:cNvPr id="24578" name="Button 2" hidden="1">
              <a:extLst>
                <a:ext uri="{63B3BB69-23CF-44E3-9099-C40C66FF867C}">
                  <a14:compatExt spid="_x0000_s24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Nodes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9525</xdr:colOff>
          <xdr:row>8</xdr:row>
          <xdr:rowOff>9525</xdr:rowOff>
        </xdr:from>
        <xdr:to>
          <xdr:col>8</xdr:col>
          <xdr:colOff>9525</xdr:colOff>
          <xdr:row>10</xdr:row>
          <xdr:rowOff>19050</xdr:rowOff>
        </xdr:to>
        <xdr:sp macro="" textlink="">
          <xdr:nvSpPr>
            <xdr:cNvPr id="24579" name="Button 3" hidden="1">
              <a:extLst>
                <a:ext uri="{63B3BB69-23CF-44E3-9099-C40C66FF867C}">
                  <a14:compatExt spid="_x0000_s24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Elements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9525</xdr:colOff>
          <xdr:row>12</xdr:row>
          <xdr:rowOff>142875</xdr:rowOff>
        </xdr:from>
        <xdr:to>
          <xdr:col>8</xdr:col>
          <xdr:colOff>9525</xdr:colOff>
          <xdr:row>14</xdr:row>
          <xdr:rowOff>152400</xdr:rowOff>
        </xdr:to>
        <xdr:sp macro="" textlink="">
          <xdr:nvSpPr>
            <xdr:cNvPr id="24580" name="Button 4" hidden="1">
              <a:extLst>
                <a:ext uri="{63B3BB69-23CF-44E3-9099-C40C66FF867C}">
                  <a14:compatExt spid="_x0000_s24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Reset</a:t>
              </a:r>
            </a:p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Load Step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9525</xdr:colOff>
          <xdr:row>15</xdr:row>
          <xdr:rowOff>152400</xdr:rowOff>
        </xdr:from>
        <xdr:to>
          <xdr:col>8</xdr:col>
          <xdr:colOff>9525</xdr:colOff>
          <xdr:row>18</xdr:row>
          <xdr:rowOff>0</xdr:rowOff>
        </xdr:to>
        <xdr:sp macro="" textlink="">
          <xdr:nvSpPr>
            <xdr:cNvPr id="24581" name="Button 5" hidden="1">
              <a:extLst>
                <a:ext uri="{63B3BB69-23CF-44E3-9099-C40C66FF867C}">
                  <a14:compatExt spid="_x0000_s24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Plot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409575</xdr:colOff>
          <xdr:row>1</xdr:row>
          <xdr:rowOff>0</xdr:rowOff>
        </xdr:from>
        <xdr:to>
          <xdr:col>3</xdr:col>
          <xdr:colOff>409575</xdr:colOff>
          <xdr:row>3</xdr:row>
          <xdr:rowOff>0</xdr:rowOff>
        </xdr:to>
        <xdr:sp macro="" textlink="">
          <xdr:nvSpPr>
            <xdr:cNvPr id="24582" name="ButScaled" hidden="1">
              <a:extLst>
                <a:ext uri="{63B3BB69-23CF-44E3-9099-C40C66FF867C}">
                  <a14:compatExt spid="_x0000_s24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unscaled</a:t>
              </a:r>
            </a:p>
          </xdr:txBody>
        </xdr:sp>
        <xdr:clientData fPrintsWithSheet="0"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9</xdr:col>
      <xdr:colOff>0</xdr:colOff>
      <xdr:row>4</xdr:row>
      <xdr:rowOff>161924</xdr:rowOff>
    </xdr:from>
    <xdr:to>
      <xdr:col>10</xdr:col>
      <xdr:colOff>0</xdr:colOff>
      <xdr:row>17</xdr:row>
      <xdr:rowOff>25399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6858000" y="809624"/>
          <a:ext cx="762000" cy="2025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CC" mc:Ignorable="a14" a14:legacySpreadsheetColorIndex="26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0</xdr:colOff>
      <xdr:row>1</xdr:row>
      <xdr:rowOff>0</xdr:rowOff>
    </xdr:from>
    <xdr:to>
      <xdr:col>8</xdr:col>
      <xdr:colOff>9525</xdr:colOff>
      <xdr:row>3</xdr:row>
      <xdr:rowOff>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762000" y="161925"/>
          <a:ext cx="5343525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CC" mc:Ignorable="a14" a14:legacySpreadsheetColorIndex="26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219075</xdr:colOff>
      <xdr:row>1</xdr:row>
      <xdr:rowOff>0</xdr:rowOff>
    </xdr:from>
    <xdr:to>
      <xdr:col>8</xdr:col>
      <xdr:colOff>0</xdr:colOff>
      <xdr:row>3</xdr:row>
      <xdr:rowOff>9525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4791075" y="161925"/>
          <a:ext cx="13049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de-DE" sz="2000" b="1" i="0" u="none" strike="noStrike" baseline="0">
              <a:solidFill>
                <a:srgbClr val="FF0000"/>
              </a:solidFill>
              <a:latin typeface="Arial"/>
              <a:cs typeface="Arial"/>
            </a:rPr>
            <a:t>Predictor</a:t>
          </a:r>
        </a:p>
      </xdr:txBody>
    </xdr:sp>
    <xdr:clientData/>
  </xdr:twoCellAnchor>
  <xdr:twoCellAnchor>
    <xdr:from>
      <xdr:col>9</xdr:col>
      <xdr:colOff>0</xdr:colOff>
      <xdr:row>1</xdr:row>
      <xdr:rowOff>0</xdr:rowOff>
    </xdr:from>
    <xdr:to>
      <xdr:col>11</xdr:col>
      <xdr:colOff>600075</xdr:colOff>
      <xdr:row>3</xdr:row>
      <xdr:rowOff>0</xdr:rowOff>
    </xdr:to>
    <xdr:sp macro="" textlink="">
      <xdr:nvSpPr>
        <xdr:cNvPr id="5" name="Text 9"/>
        <xdr:cNvSpPr txBox="1">
          <a:spLocks noChangeArrowheads="1"/>
        </xdr:cNvSpPr>
      </xdr:nvSpPr>
      <xdr:spPr bwMode="auto">
        <a:xfrm>
          <a:off x="6858000" y="161925"/>
          <a:ext cx="2124075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de-DE" sz="2000" b="1" i="0" u="none" strike="noStrike" baseline="0">
              <a:solidFill>
                <a:srgbClr val="0000FF"/>
              </a:solidFill>
              <a:latin typeface="Arial"/>
              <a:cs typeface="Arial"/>
            </a:rPr>
            <a:t>Non-linear Truss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2</xdr:col>
          <xdr:colOff>0</xdr:colOff>
          <xdr:row>3</xdr:row>
          <xdr:rowOff>0</xdr:rowOff>
        </xdr:to>
        <xdr:sp macro="" textlink="">
          <xdr:nvSpPr>
            <xdr:cNvPr id="25601" name="Button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Read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5</xdr:row>
          <xdr:rowOff>0</xdr:rowOff>
        </xdr:from>
        <xdr:to>
          <xdr:col>10</xdr:col>
          <xdr:colOff>0</xdr:colOff>
          <xdr:row>7</xdr:row>
          <xdr:rowOff>38100</xdr:rowOff>
        </xdr:to>
        <xdr:sp macro="" textlink="">
          <xdr:nvSpPr>
            <xdr:cNvPr id="25602" name="Button 2" hidden="1">
              <a:extLst>
                <a:ext uri="{63B3BB69-23CF-44E3-9099-C40C66FF867C}">
                  <a14:compatExt spid="_x0000_s25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Nodes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8</xdr:row>
          <xdr:rowOff>47625</xdr:rowOff>
        </xdr:from>
        <xdr:to>
          <xdr:col>10</xdr:col>
          <xdr:colOff>0</xdr:colOff>
          <xdr:row>10</xdr:row>
          <xdr:rowOff>57150</xdr:rowOff>
        </xdr:to>
        <xdr:sp macro="" textlink="">
          <xdr:nvSpPr>
            <xdr:cNvPr id="25603" name="Button 3" hidden="1">
              <a:extLst>
                <a:ext uri="{63B3BB69-23CF-44E3-9099-C40C66FF867C}">
                  <a14:compatExt spid="_x0000_s25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Elements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13</xdr:row>
          <xdr:rowOff>28575</xdr:rowOff>
        </xdr:from>
        <xdr:to>
          <xdr:col>10</xdr:col>
          <xdr:colOff>0</xdr:colOff>
          <xdr:row>15</xdr:row>
          <xdr:rowOff>38100</xdr:rowOff>
        </xdr:to>
        <xdr:sp macro="" textlink="">
          <xdr:nvSpPr>
            <xdr:cNvPr id="25604" name="Button 4" hidden="1">
              <a:extLst>
                <a:ext uri="{63B3BB69-23CF-44E3-9099-C40C66FF867C}">
                  <a14:compatExt spid="_x0000_s25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Reset</a:t>
              </a:r>
            </a:p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Time Step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16</xdr:row>
          <xdr:rowOff>38100</xdr:rowOff>
        </xdr:from>
        <xdr:to>
          <xdr:col>10</xdr:col>
          <xdr:colOff>0</xdr:colOff>
          <xdr:row>18</xdr:row>
          <xdr:rowOff>47625</xdr:rowOff>
        </xdr:to>
        <xdr:sp macro="" textlink="">
          <xdr:nvSpPr>
            <xdr:cNvPr id="25605" name="Button 5" hidden="1">
              <a:extLst>
                <a:ext uri="{63B3BB69-23CF-44E3-9099-C40C66FF867C}">
                  <a14:compatExt spid="_x0000_s25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Plot</a:t>
              </a:r>
            </a:p>
          </xdr:txBody>
        </xdr:sp>
        <xdr:clientData fPrintsWithSheet="0"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</xdr:row>
      <xdr:rowOff>0</xdr:rowOff>
    </xdr:from>
    <xdr:to>
      <xdr:col>12</xdr:col>
      <xdr:colOff>0</xdr:colOff>
      <xdr:row>26</xdr:row>
      <xdr:rowOff>15875</xdr:rowOff>
    </xdr:to>
    <xdr:sp macro="" textlink="">
      <xdr:nvSpPr>
        <xdr:cNvPr id="2" name="Rechteck 1"/>
        <xdr:cNvSpPr/>
      </xdr:nvSpPr>
      <xdr:spPr bwMode="auto">
        <a:xfrm>
          <a:off x="8382000" y="161925"/>
          <a:ext cx="762000" cy="4064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CC" mc:Ignorable="a14" a14:legacySpreadsheetColorIndex="26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>
          <a:ext uri="{91240B29-F687-4F45-9708-019B960494DF}">
            <a14:hiddenLine xmlns:a14="http://schemas.microsoft.com/office/drawing/2010/main" w="9525" cap="flat" cmpd="sng" algn="ctr">
              <a:solidFill>
                <a:srgbClr xmlns:mc="http://schemas.openxmlformats.org/markup-compatibility/2006" val="000000" mc:Ignorable="a14" a14:legacySpreadsheetColorIndex="64"/>
              </a:solidFill>
              <a:prstDash val="solid"/>
              <a:round/>
              <a:headEnd type="none" w="med" len="med"/>
              <a:tailEnd type="none" w="med" len="med"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0</xdr:colOff>
          <xdr:row>1</xdr:row>
          <xdr:rowOff>0</xdr:rowOff>
        </xdr:from>
        <xdr:to>
          <xdr:col>12</xdr:col>
          <xdr:colOff>0</xdr:colOff>
          <xdr:row>3</xdr:row>
          <xdr:rowOff>0</xdr:rowOff>
        </xdr:to>
        <xdr:sp macro="" textlink="">
          <xdr:nvSpPr>
            <xdr:cNvPr id="26625" name="Button 1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Grafic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0</xdr:colOff>
          <xdr:row>4</xdr:row>
          <xdr:rowOff>0</xdr:rowOff>
        </xdr:from>
        <xdr:to>
          <xdr:col>12</xdr:col>
          <xdr:colOff>0</xdr:colOff>
          <xdr:row>6</xdr:row>
          <xdr:rowOff>0</xdr:rowOff>
        </xdr:to>
        <xdr:sp macro="" textlink="">
          <xdr:nvSpPr>
            <xdr:cNvPr id="26626" name="Button 2" hidden="1">
              <a:extLst>
                <a:ext uri="{63B3BB69-23CF-44E3-9099-C40C66FF867C}">
                  <a14:compatExt spid="_x0000_s26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Time step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0</xdr:colOff>
          <xdr:row>7</xdr:row>
          <xdr:rowOff>19050</xdr:rowOff>
        </xdr:from>
        <xdr:to>
          <xdr:col>12</xdr:col>
          <xdr:colOff>0</xdr:colOff>
          <xdr:row>9</xdr:row>
          <xdr:rowOff>19050</xdr:rowOff>
        </xdr:to>
        <xdr:sp macro="" textlink="">
          <xdr:nvSpPr>
            <xdr:cNvPr id="26627" name="Button 3" hidden="1">
              <a:extLst>
                <a:ext uri="{63B3BB69-23CF-44E3-9099-C40C66FF867C}">
                  <a14:compatExt spid="_x0000_s26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Plot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0</xdr:colOff>
          <xdr:row>10</xdr:row>
          <xdr:rowOff>19050</xdr:rowOff>
        </xdr:from>
        <xdr:to>
          <xdr:col>12</xdr:col>
          <xdr:colOff>0</xdr:colOff>
          <xdr:row>12</xdr:row>
          <xdr:rowOff>19050</xdr:rowOff>
        </xdr:to>
        <xdr:sp macro="" textlink="">
          <xdr:nvSpPr>
            <xdr:cNvPr id="26628" name="Button 4" hidden="1">
              <a:extLst>
                <a:ext uri="{63B3BB69-23CF-44E3-9099-C40C66FF867C}">
                  <a14:compatExt spid="_x0000_s26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Nodes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0</xdr:colOff>
          <xdr:row>13</xdr:row>
          <xdr:rowOff>19050</xdr:rowOff>
        </xdr:from>
        <xdr:to>
          <xdr:col>12</xdr:col>
          <xdr:colOff>0</xdr:colOff>
          <xdr:row>15</xdr:row>
          <xdr:rowOff>19050</xdr:rowOff>
        </xdr:to>
        <xdr:sp macro="" textlink="">
          <xdr:nvSpPr>
            <xdr:cNvPr id="26629" name="Button 5" hidden="1">
              <a:extLst>
                <a:ext uri="{63B3BB69-23CF-44E3-9099-C40C66FF867C}">
                  <a14:compatExt spid="_x0000_s26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Elements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0</xdr:colOff>
          <xdr:row>16</xdr:row>
          <xdr:rowOff>19050</xdr:rowOff>
        </xdr:from>
        <xdr:to>
          <xdr:col>12</xdr:col>
          <xdr:colOff>0</xdr:colOff>
          <xdr:row>18</xdr:row>
          <xdr:rowOff>19050</xdr:rowOff>
        </xdr:to>
        <xdr:sp macro="" textlink="">
          <xdr:nvSpPr>
            <xdr:cNvPr id="26630" name="Button 6" hidden="1">
              <a:extLst>
                <a:ext uri="{63B3BB69-23CF-44E3-9099-C40C66FF867C}">
                  <a14:compatExt spid="_x0000_s26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Loads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0</xdr:colOff>
          <xdr:row>19</xdr:row>
          <xdr:rowOff>19050</xdr:rowOff>
        </xdr:from>
        <xdr:to>
          <xdr:col>12</xdr:col>
          <xdr:colOff>0</xdr:colOff>
          <xdr:row>21</xdr:row>
          <xdr:rowOff>19050</xdr:rowOff>
        </xdr:to>
        <xdr:sp macro="" textlink="">
          <xdr:nvSpPr>
            <xdr:cNvPr id="26631" name="Button 7" hidden="1">
              <a:extLst>
                <a:ext uri="{63B3BB69-23CF-44E3-9099-C40C66FF867C}">
                  <a14:compatExt spid="_x0000_s26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Stiffness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0</xdr:colOff>
          <xdr:row>22</xdr:row>
          <xdr:rowOff>19050</xdr:rowOff>
        </xdr:from>
        <xdr:to>
          <xdr:col>12</xdr:col>
          <xdr:colOff>0</xdr:colOff>
          <xdr:row>24</xdr:row>
          <xdr:rowOff>19050</xdr:rowOff>
        </xdr:to>
        <xdr:sp macro="" textlink="">
          <xdr:nvSpPr>
            <xdr:cNvPr id="26632" name="Button 8" hidden="1">
              <a:extLst>
                <a:ext uri="{63B3BB69-23CF-44E3-9099-C40C66FF867C}">
                  <a14:compatExt spid="_x0000_s26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Solve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11</xdr:col>
          <xdr:colOff>0</xdr:colOff>
          <xdr:row>25</xdr:row>
          <xdr:rowOff>19050</xdr:rowOff>
        </xdr:from>
        <xdr:to>
          <xdr:col>12</xdr:col>
          <xdr:colOff>0</xdr:colOff>
          <xdr:row>27</xdr:row>
          <xdr:rowOff>19050</xdr:rowOff>
        </xdr:to>
        <xdr:sp macro="" textlink="">
          <xdr:nvSpPr>
            <xdr:cNvPr id="26633" name="Button 9" hidden="1">
              <a:extLst>
                <a:ext uri="{63B3BB69-23CF-44E3-9099-C40C66FF867C}">
                  <a14:compatExt spid="_x0000_s26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Movie</a:t>
              </a:r>
            </a:p>
          </xdr:txBody>
        </xdr:sp>
        <xdr:clientData fPrintsWithSheet="0"/>
      </xdr:twoCellAnchor>
    </mc:Choice>
    <mc:Fallback/>
  </mc:AlternateContent>
  <xdr:twoCellAnchor>
    <xdr:from>
      <xdr:col>1</xdr:col>
      <xdr:colOff>285750</xdr:colOff>
      <xdr:row>10</xdr:row>
      <xdr:rowOff>9525</xdr:rowOff>
    </xdr:from>
    <xdr:to>
      <xdr:col>3</xdr:col>
      <xdr:colOff>619125</xdr:colOff>
      <xdr:row>12</xdr:row>
      <xdr:rowOff>104775</xdr:rowOff>
    </xdr:to>
    <xdr:sp macro="" textlink="">
      <xdr:nvSpPr>
        <xdr:cNvPr id="12" name="Textfeld 11"/>
        <xdr:cNvSpPr txBox="1"/>
      </xdr:nvSpPr>
      <xdr:spPr>
        <a:xfrm>
          <a:off x="1047750" y="1628775"/>
          <a:ext cx="1857375" cy="4191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99CC" mc:Ignorable="a14" a14:legacySpreadsheetColorIndex="45"/>
        </a:solidFill>
        <a:ln w="24765" cmpd="sng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r>
            <a:rPr lang="de-DE" sz="1200" b="0" i="0" u="none" strike="noStrike" baseline="0">
              <a:solidFill>
                <a:srgbClr xmlns:mc="http://schemas.openxmlformats.org/markup-compatibility/2006" xmlns:a14="http://schemas.microsoft.com/office/drawing/2010/main" val="FFFF00" mc:Ignorable="a14" a14:legacySpreadsheetColorIndex="13"/>
              </a:solidFill>
              <a:latin typeface="Arial"/>
            </a:rPr>
            <a:t>One moment, please ...</a:t>
          </a:r>
        </a:p>
      </xdr:txBody>
    </xdr:sp>
    <xdr:clientData/>
  </xdr:twoCellAnchor>
  <xdr:twoCellAnchor>
    <xdr:from>
      <xdr:col>0</xdr:col>
      <xdr:colOff>127000</xdr:colOff>
      <xdr:row>0</xdr:row>
      <xdr:rowOff>127001</xdr:rowOff>
    </xdr:from>
    <xdr:to>
      <xdr:col>5</xdr:col>
      <xdr:colOff>127000</xdr:colOff>
      <xdr:row>24</xdr:row>
      <xdr:rowOff>50801</xdr:rowOff>
    </xdr:to>
    <xdr:sp macro="" textlink="">
      <xdr:nvSpPr>
        <xdr:cNvPr id="13" name="Freihandform 12"/>
        <xdr:cNvSpPr/>
      </xdr:nvSpPr>
      <xdr:spPr bwMode="auto">
        <a:xfrm>
          <a:off x="127000" y="127001"/>
          <a:ext cx="3810000" cy="3810000"/>
        </a:xfrm>
        <a:custGeom>
          <a:avLst/>
          <a:gdLst>
            <a:gd name="connsiteX0" fmla="*/ 0 w 3810000"/>
            <a:gd name="connsiteY0" fmla="*/ 0 h 3810000"/>
            <a:gd name="connsiteX1" fmla="*/ 3810000 w 3810000"/>
            <a:gd name="connsiteY1" fmla="*/ 0 h 3810000"/>
            <a:gd name="connsiteX2" fmla="*/ 3810000 w 3810000"/>
            <a:gd name="connsiteY2" fmla="*/ 3810000 h 3810000"/>
            <a:gd name="connsiteX0" fmla="*/ 0 w 3810000"/>
            <a:gd name="connsiteY0" fmla="*/ 0 h 3810000"/>
            <a:gd name="connsiteX1" fmla="*/ 3810000 w 3810000"/>
            <a:gd name="connsiteY1" fmla="*/ 0 h 3810000"/>
            <a:gd name="connsiteX2" fmla="*/ 3810000 w 3810000"/>
            <a:gd name="connsiteY2" fmla="*/ 3810000 h 3810000"/>
            <a:gd name="connsiteX3" fmla="*/ 0 w 3810000"/>
            <a:gd name="connsiteY3" fmla="*/ 3809999 h 38100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810000" h="3810000">
              <a:moveTo>
                <a:pt x="0" y="0"/>
              </a:moveTo>
              <a:lnTo>
                <a:pt x="3810000" y="0"/>
              </a:lnTo>
              <a:lnTo>
                <a:pt x="3810000" y="3810000"/>
              </a:lnTo>
              <a:lnTo>
                <a:pt x="0" y="3809999"/>
              </a:lnTo>
              <a:close/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444500</xdr:colOff>
      <xdr:row>17</xdr:row>
      <xdr:rowOff>127433</xdr:rowOff>
    </xdr:from>
    <xdr:to>
      <xdr:col>1</xdr:col>
      <xdr:colOff>317500</xdr:colOff>
      <xdr:row>17</xdr:row>
      <xdr:rowOff>127433</xdr:rowOff>
    </xdr:to>
    <xdr:cxnSp macro="">
      <xdr:nvCxnSpPr>
        <xdr:cNvPr id="14" name="Gerade Verbindung 13"/>
        <xdr:cNvCxnSpPr/>
      </xdr:nvCxnSpPr>
      <xdr:spPr bwMode="auto">
        <a:xfrm>
          <a:off x="444500" y="2880158"/>
          <a:ext cx="635000" cy="0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prstDash val="solid"/>
          <a:round/>
          <a:headEnd type="none" w="med" len="med"/>
          <a:tailEnd type="triangl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1</xdr:col>
      <xdr:colOff>381000</xdr:colOff>
      <xdr:row>17</xdr:row>
      <xdr:rowOff>127433</xdr:rowOff>
    </xdr:from>
    <xdr:to>
      <xdr:col>1</xdr:col>
      <xdr:colOff>651202</xdr:colOff>
      <xdr:row>19</xdr:row>
      <xdr:rowOff>43392</xdr:rowOff>
    </xdr:to>
    <xdr:sp macro="" textlink="">
      <xdr:nvSpPr>
        <xdr:cNvPr id="15" name="Textfeld 14"/>
        <xdr:cNvSpPr txBox="1"/>
      </xdr:nvSpPr>
      <xdr:spPr>
        <a:xfrm>
          <a:off x="1143000" y="2880158"/>
          <a:ext cx="270202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0000FF" mc:Ignorable="a14" a14:legacySpreadsheetColorIndex="12"/>
              </a:solidFill>
              <a:latin typeface="Arial"/>
            </a:rPr>
            <a:t>X</a:t>
          </a:r>
        </a:p>
      </xdr:txBody>
    </xdr:sp>
    <xdr:clientData/>
  </xdr:twoCellAnchor>
  <xdr:twoCellAnchor>
    <xdr:from>
      <xdr:col>0</xdr:col>
      <xdr:colOff>444500</xdr:colOff>
      <xdr:row>13</xdr:row>
      <xdr:rowOff>140133</xdr:rowOff>
    </xdr:from>
    <xdr:to>
      <xdr:col>0</xdr:col>
      <xdr:colOff>444500</xdr:colOff>
      <xdr:row>17</xdr:row>
      <xdr:rowOff>127433</xdr:rowOff>
    </xdr:to>
    <xdr:cxnSp macro="">
      <xdr:nvCxnSpPr>
        <xdr:cNvPr id="16" name="Gerade Verbindung 15"/>
        <xdr:cNvCxnSpPr/>
      </xdr:nvCxnSpPr>
      <xdr:spPr bwMode="auto">
        <a:xfrm flipV="1">
          <a:off x="444500" y="2245158"/>
          <a:ext cx="0" cy="635000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prstDash val="solid"/>
          <a:round/>
          <a:headEnd type="none" w="med" len="med"/>
          <a:tailEnd type="triangl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0</xdr:col>
      <xdr:colOff>444500</xdr:colOff>
      <xdr:row>13</xdr:row>
      <xdr:rowOff>76633</xdr:rowOff>
    </xdr:from>
    <xdr:to>
      <xdr:col>0</xdr:col>
      <xdr:colOff>714702</xdr:colOff>
      <xdr:row>14</xdr:row>
      <xdr:rowOff>154517</xdr:rowOff>
    </xdr:to>
    <xdr:sp macro="" textlink="">
      <xdr:nvSpPr>
        <xdr:cNvPr id="17" name="Textfeld 16"/>
        <xdr:cNvSpPr txBox="1"/>
      </xdr:nvSpPr>
      <xdr:spPr>
        <a:xfrm>
          <a:off x="444500" y="2181658"/>
          <a:ext cx="270202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0000FF" mc:Ignorable="a14" a14:legacySpreadsheetColorIndex="12"/>
              </a:solidFill>
              <a:latin typeface="Arial"/>
            </a:rPr>
            <a:t>Y</a:t>
          </a:r>
        </a:p>
      </xdr:txBody>
    </xdr:sp>
    <xdr:clientData/>
  </xdr:twoCellAnchor>
  <xdr:twoCellAnchor>
    <xdr:from>
      <xdr:col>0</xdr:col>
      <xdr:colOff>508000</xdr:colOff>
      <xdr:row>11</xdr:row>
      <xdr:rowOff>8858</xdr:rowOff>
    </xdr:from>
    <xdr:to>
      <xdr:col>0</xdr:col>
      <xdr:colOff>632271</xdr:colOff>
      <xdr:row>11</xdr:row>
      <xdr:rowOff>123732</xdr:rowOff>
    </xdr:to>
    <xdr:sp macro="" textlink="">
      <xdr:nvSpPr>
        <xdr:cNvPr id="18" name="Freihandform 17"/>
        <xdr:cNvSpPr/>
      </xdr:nvSpPr>
      <xdr:spPr bwMode="auto">
        <a:xfrm>
          <a:off x="508000" y="1790033"/>
          <a:ext cx="124271" cy="114874"/>
        </a:xfrm>
        <a:custGeom>
          <a:avLst/>
          <a:gdLst/>
          <a:ahLst/>
          <a:cxnLst/>
          <a:rect l="0" t="0" r="0" b="0"/>
          <a:pathLst>
            <a:path w="124271" h="114874">
              <a:moveTo>
                <a:pt x="0" y="114873"/>
              </a:moveTo>
              <a:lnTo>
                <a:pt x="12427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570135</xdr:colOff>
      <xdr:row>11</xdr:row>
      <xdr:rowOff>66295</xdr:rowOff>
    </xdr:from>
    <xdr:to>
      <xdr:col>1</xdr:col>
      <xdr:colOff>99753</xdr:colOff>
      <xdr:row>12</xdr:row>
      <xdr:rowOff>144179</xdr:rowOff>
    </xdr:to>
    <xdr:sp macro="" textlink="">
      <xdr:nvSpPr>
        <xdr:cNvPr id="19" name="Textfeld 18"/>
        <xdr:cNvSpPr txBox="1"/>
      </xdr:nvSpPr>
      <xdr:spPr>
        <a:xfrm>
          <a:off x="570135" y="184747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</a:t>
          </a:r>
        </a:p>
      </xdr:txBody>
    </xdr:sp>
    <xdr:clientData/>
  </xdr:twoCellAnchor>
  <xdr:twoCellAnchor>
    <xdr:from>
      <xdr:col>0</xdr:col>
      <xdr:colOff>632270</xdr:colOff>
      <xdr:row>10</xdr:row>
      <xdr:rowOff>66013</xdr:rowOff>
    </xdr:from>
    <xdr:to>
      <xdr:col>1</xdr:col>
      <xdr:colOff>3170</xdr:colOff>
      <xdr:row>11</xdr:row>
      <xdr:rowOff>8859</xdr:rowOff>
    </xdr:to>
    <xdr:sp macro="" textlink="">
      <xdr:nvSpPr>
        <xdr:cNvPr id="20" name="Freihandform 19"/>
        <xdr:cNvSpPr/>
      </xdr:nvSpPr>
      <xdr:spPr bwMode="auto">
        <a:xfrm>
          <a:off x="632270" y="1685263"/>
          <a:ext cx="132900" cy="104771"/>
        </a:xfrm>
        <a:custGeom>
          <a:avLst/>
          <a:gdLst/>
          <a:ahLst/>
          <a:cxnLst/>
          <a:rect l="0" t="0" r="0" b="0"/>
          <a:pathLst>
            <a:path w="132900" h="104771">
              <a:moveTo>
                <a:pt x="0" y="104770"/>
              </a:moveTo>
              <a:lnTo>
                <a:pt x="13289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698719</xdr:colOff>
      <xdr:row>10</xdr:row>
      <xdr:rowOff>118398</xdr:rowOff>
    </xdr:from>
    <xdr:to>
      <xdr:col>1</xdr:col>
      <xdr:colOff>228337</xdr:colOff>
      <xdr:row>12</xdr:row>
      <xdr:rowOff>34357</xdr:rowOff>
    </xdr:to>
    <xdr:sp macro="" textlink="">
      <xdr:nvSpPr>
        <xdr:cNvPr id="21" name="Textfeld 20"/>
        <xdr:cNvSpPr txBox="1"/>
      </xdr:nvSpPr>
      <xdr:spPr>
        <a:xfrm>
          <a:off x="698719" y="1737648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</a:t>
          </a:r>
        </a:p>
      </xdr:txBody>
    </xdr:sp>
    <xdr:clientData/>
  </xdr:twoCellAnchor>
  <xdr:twoCellAnchor>
    <xdr:from>
      <xdr:col>1</xdr:col>
      <xdr:colOff>3169</xdr:colOff>
      <xdr:row>9</xdr:row>
      <xdr:rowOff>133919</xdr:rowOff>
    </xdr:from>
    <xdr:to>
      <xdr:col>1</xdr:col>
      <xdr:colOff>143880</xdr:colOff>
      <xdr:row>10</xdr:row>
      <xdr:rowOff>66014</xdr:rowOff>
    </xdr:to>
    <xdr:sp macro="" textlink="">
      <xdr:nvSpPr>
        <xdr:cNvPr id="22" name="Freihandform 21"/>
        <xdr:cNvSpPr/>
      </xdr:nvSpPr>
      <xdr:spPr bwMode="auto">
        <a:xfrm>
          <a:off x="765169" y="1591244"/>
          <a:ext cx="140711" cy="94020"/>
        </a:xfrm>
        <a:custGeom>
          <a:avLst/>
          <a:gdLst/>
          <a:ahLst/>
          <a:cxnLst/>
          <a:rect l="0" t="0" r="0" b="0"/>
          <a:pathLst>
            <a:path w="140711" h="94020">
              <a:moveTo>
                <a:pt x="0" y="94019"/>
              </a:moveTo>
              <a:lnTo>
                <a:pt x="14071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73524</xdr:colOff>
      <xdr:row>10</xdr:row>
      <xdr:rowOff>19003</xdr:rowOff>
    </xdr:from>
    <xdr:to>
      <xdr:col>1</xdr:col>
      <xdr:colOff>365142</xdr:colOff>
      <xdr:row>11</xdr:row>
      <xdr:rowOff>96887</xdr:rowOff>
    </xdr:to>
    <xdr:sp macro="" textlink="">
      <xdr:nvSpPr>
        <xdr:cNvPr id="23" name="Textfeld 22"/>
        <xdr:cNvSpPr txBox="1"/>
      </xdr:nvSpPr>
      <xdr:spPr>
        <a:xfrm>
          <a:off x="835524" y="1638253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</a:t>
          </a:r>
        </a:p>
      </xdr:txBody>
    </xdr:sp>
    <xdr:clientData/>
  </xdr:twoCellAnchor>
  <xdr:twoCellAnchor>
    <xdr:from>
      <xdr:col>1</xdr:col>
      <xdr:colOff>143879</xdr:colOff>
      <xdr:row>9</xdr:row>
      <xdr:rowOff>51229</xdr:rowOff>
    </xdr:from>
    <xdr:to>
      <xdr:col>1</xdr:col>
      <xdr:colOff>291533</xdr:colOff>
      <xdr:row>9</xdr:row>
      <xdr:rowOff>133920</xdr:rowOff>
    </xdr:to>
    <xdr:sp macro="" textlink="">
      <xdr:nvSpPr>
        <xdr:cNvPr id="24" name="Freihandform 23"/>
        <xdr:cNvSpPr/>
      </xdr:nvSpPr>
      <xdr:spPr bwMode="auto">
        <a:xfrm>
          <a:off x="905879" y="1508554"/>
          <a:ext cx="147654" cy="82691"/>
        </a:xfrm>
        <a:custGeom>
          <a:avLst/>
          <a:gdLst/>
          <a:ahLst/>
          <a:cxnLst/>
          <a:rect l="0" t="0" r="0" b="0"/>
          <a:pathLst>
            <a:path w="147654" h="82691">
              <a:moveTo>
                <a:pt x="0" y="82690"/>
              </a:moveTo>
              <a:lnTo>
                <a:pt x="14765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217705</xdr:colOff>
      <xdr:row>9</xdr:row>
      <xdr:rowOff>92574</xdr:rowOff>
    </xdr:from>
    <xdr:to>
      <xdr:col>1</xdr:col>
      <xdr:colOff>509323</xdr:colOff>
      <xdr:row>11</xdr:row>
      <xdr:rowOff>8533</xdr:rowOff>
    </xdr:to>
    <xdr:sp macro="" textlink="">
      <xdr:nvSpPr>
        <xdr:cNvPr id="25" name="Textfeld 24"/>
        <xdr:cNvSpPr txBox="1"/>
      </xdr:nvSpPr>
      <xdr:spPr>
        <a:xfrm>
          <a:off x="979705" y="1549899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</a:t>
          </a:r>
        </a:p>
      </xdr:txBody>
    </xdr:sp>
    <xdr:clientData/>
  </xdr:twoCellAnchor>
  <xdr:twoCellAnchor>
    <xdr:from>
      <xdr:col>1</xdr:col>
      <xdr:colOff>291532</xdr:colOff>
      <xdr:row>8</xdr:row>
      <xdr:rowOff>142304</xdr:rowOff>
    </xdr:from>
    <xdr:to>
      <xdr:col>1</xdr:col>
      <xdr:colOff>445218</xdr:colOff>
      <xdr:row>9</xdr:row>
      <xdr:rowOff>51230</xdr:rowOff>
    </xdr:to>
    <xdr:sp macro="" textlink="">
      <xdr:nvSpPr>
        <xdr:cNvPr id="26" name="Freihandform 25"/>
        <xdr:cNvSpPr/>
      </xdr:nvSpPr>
      <xdr:spPr bwMode="auto">
        <a:xfrm>
          <a:off x="1053532" y="1437704"/>
          <a:ext cx="153686" cy="70851"/>
        </a:xfrm>
        <a:custGeom>
          <a:avLst/>
          <a:gdLst/>
          <a:ahLst/>
          <a:cxnLst/>
          <a:rect l="0" t="0" r="0" b="0"/>
          <a:pathLst>
            <a:path w="153686" h="70851">
              <a:moveTo>
                <a:pt x="0" y="70850"/>
              </a:moveTo>
              <a:lnTo>
                <a:pt x="15368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368374</xdr:colOff>
      <xdr:row>9</xdr:row>
      <xdr:rowOff>15804</xdr:rowOff>
    </xdr:from>
    <xdr:to>
      <xdr:col>1</xdr:col>
      <xdr:colOff>659992</xdr:colOff>
      <xdr:row>10</xdr:row>
      <xdr:rowOff>93688</xdr:rowOff>
    </xdr:to>
    <xdr:sp macro="" textlink="">
      <xdr:nvSpPr>
        <xdr:cNvPr id="27" name="Textfeld 26"/>
        <xdr:cNvSpPr txBox="1"/>
      </xdr:nvSpPr>
      <xdr:spPr>
        <a:xfrm>
          <a:off x="1130374" y="1473129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</a:t>
          </a:r>
        </a:p>
      </xdr:txBody>
    </xdr:sp>
    <xdr:clientData/>
  </xdr:twoCellAnchor>
  <xdr:twoCellAnchor>
    <xdr:from>
      <xdr:col>1</xdr:col>
      <xdr:colOff>445217</xdr:colOff>
      <xdr:row>8</xdr:row>
      <xdr:rowOff>83731</xdr:rowOff>
    </xdr:from>
    <xdr:to>
      <xdr:col>1</xdr:col>
      <xdr:colOff>603989</xdr:colOff>
      <xdr:row>8</xdr:row>
      <xdr:rowOff>142305</xdr:rowOff>
    </xdr:to>
    <xdr:sp macro="" textlink="">
      <xdr:nvSpPr>
        <xdr:cNvPr id="28" name="Freihandform 27"/>
        <xdr:cNvSpPr/>
      </xdr:nvSpPr>
      <xdr:spPr bwMode="auto">
        <a:xfrm>
          <a:off x="1207217" y="1379131"/>
          <a:ext cx="158772" cy="58574"/>
        </a:xfrm>
        <a:custGeom>
          <a:avLst/>
          <a:gdLst/>
          <a:ahLst/>
          <a:cxnLst/>
          <a:rect l="0" t="0" r="0" b="0"/>
          <a:pathLst>
            <a:path w="158772" h="58574">
              <a:moveTo>
                <a:pt x="0" y="58573"/>
              </a:moveTo>
              <a:lnTo>
                <a:pt x="15877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524602</xdr:colOff>
      <xdr:row>8</xdr:row>
      <xdr:rowOff>113018</xdr:rowOff>
    </xdr:from>
    <xdr:to>
      <xdr:col>2</xdr:col>
      <xdr:colOff>54220</xdr:colOff>
      <xdr:row>10</xdr:row>
      <xdr:rowOff>28977</xdr:rowOff>
    </xdr:to>
    <xdr:sp macro="" textlink="">
      <xdr:nvSpPr>
        <xdr:cNvPr id="29" name="Textfeld 28"/>
        <xdr:cNvSpPr txBox="1"/>
      </xdr:nvSpPr>
      <xdr:spPr>
        <a:xfrm>
          <a:off x="1286602" y="1408418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</a:t>
          </a:r>
        </a:p>
      </xdr:txBody>
    </xdr:sp>
    <xdr:clientData/>
  </xdr:twoCellAnchor>
  <xdr:twoCellAnchor>
    <xdr:from>
      <xdr:col>1</xdr:col>
      <xdr:colOff>603988</xdr:colOff>
      <xdr:row>8</xdr:row>
      <xdr:rowOff>37795</xdr:rowOff>
    </xdr:from>
    <xdr:to>
      <xdr:col>2</xdr:col>
      <xdr:colOff>4865</xdr:colOff>
      <xdr:row>8</xdr:row>
      <xdr:rowOff>83732</xdr:rowOff>
    </xdr:to>
    <xdr:sp macro="" textlink="">
      <xdr:nvSpPr>
        <xdr:cNvPr id="30" name="Freihandform 29"/>
        <xdr:cNvSpPr/>
      </xdr:nvSpPr>
      <xdr:spPr bwMode="auto">
        <a:xfrm>
          <a:off x="1365988" y="1333195"/>
          <a:ext cx="162877" cy="45937"/>
        </a:xfrm>
        <a:custGeom>
          <a:avLst/>
          <a:gdLst/>
          <a:ahLst/>
          <a:cxnLst/>
          <a:rect l="0" t="0" r="0" b="0"/>
          <a:pathLst>
            <a:path w="162877" h="45937">
              <a:moveTo>
                <a:pt x="0" y="45936"/>
              </a:moveTo>
              <a:lnTo>
                <a:pt x="16287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685426</xdr:colOff>
      <xdr:row>8</xdr:row>
      <xdr:rowOff>60763</xdr:rowOff>
    </xdr:from>
    <xdr:to>
      <xdr:col>2</xdr:col>
      <xdr:colOff>215044</xdr:colOff>
      <xdr:row>9</xdr:row>
      <xdr:rowOff>138647</xdr:rowOff>
    </xdr:to>
    <xdr:sp macro="" textlink="">
      <xdr:nvSpPr>
        <xdr:cNvPr id="31" name="Textfeld 30"/>
        <xdr:cNvSpPr txBox="1"/>
      </xdr:nvSpPr>
      <xdr:spPr>
        <a:xfrm>
          <a:off x="1447426" y="1356163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</a:t>
          </a:r>
        </a:p>
      </xdr:txBody>
    </xdr:sp>
    <xdr:clientData/>
  </xdr:twoCellAnchor>
  <xdr:twoCellAnchor>
    <xdr:from>
      <xdr:col>2</xdr:col>
      <xdr:colOff>4864</xdr:colOff>
      <xdr:row>8</xdr:row>
      <xdr:rowOff>4780</xdr:rowOff>
    </xdr:from>
    <xdr:to>
      <xdr:col>2</xdr:col>
      <xdr:colOff>170844</xdr:colOff>
      <xdr:row>8</xdr:row>
      <xdr:rowOff>37796</xdr:rowOff>
    </xdr:to>
    <xdr:sp macro="" textlink="">
      <xdr:nvSpPr>
        <xdr:cNvPr id="32" name="Freihandform 31"/>
        <xdr:cNvSpPr/>
      </xdr:nvSpPr>
      <xdr:spPr bwMode="auto">
        <a:xfrm>
          <a:off x="1528864" y="1300180"/>
          <a:ext cx="165980" cy="33016"/>
        </a:xfrm>
        <a:custGeom>
          <a:avLst/>
          <a:gdLst/>
          <a:ahLst/>
          <a:cxnLst/>
          <a:rect l="0" t="0" r="0" b="0"/>
          <a:pathLst>
            <a:path w="165980" h="33016">
              <a:moveTo>
                <a:pt x="0" y="33015"/>
              </a:moveTo>
              <a:lnTo>
                <a:pt x="16597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87854</xdr:colOff>
      <xdr:row>8</xdr:row>
      <xdr:rowOff>21287</xdr:rowOff>
    </xdr:from>
    <xdr:to>
      <xdr:col>2</xdr:col>
      <xdr:colOff>379472</xdr:colOff>
      <xdr:row>9</xdr:row>
      <xdr:rowOff>99171</xdr:rowOff>
    </xdr:to>
    <xdr:sp macro="" textlink="">
      <xdr:nvSpPr>
        <xdr:cNvPr id="33" name="Textfeld 32"/>
        <xdr:cNvSpPr txBox="1"/>
      </xdr:nvSpPr>
      <xdr:spPr>
        <a:xfrm>
          <a:off x="1611854" y="1316687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</a:t>
          </a:r>
        </a:p>
      </xdr:txBody>
    </xdr:sp>
    <xdr:clientData/>
  </xdr:twoCellAnchor>
  <xdr:twoCellAnchor>
    <xdr:from>
      <xdr:col>2</xdr:col>
      <xdr:colOff>170843</xdr:colOff>
      <xdr:row>7</xdr:row>
      <xdr:rowOff>146814</xdr:rowOff>
    </xdr:from>
    <xdr:to>
      <xdr:col>2</xdr:col>
      <xdr:colOff>338901</xdr:colOff>
      <xdr:row>8</xdr:row>
      <xdr:rowOff>4781</xdr:rowOff>
    </xdr:to>
    <xdr:sp macro="" textlink="">
      <xdr:nvSpPr>
        <xdr:cNvPr id="34" name="Freihandform 33"/>
        <xdr:cNvSpPr/>
      </xdr:nvSpPr>
      <xdr:spPr bwMode="auto">
        <a:xfrm>
          <a:off x="1694843" y="1280289"/>
          <a:ext cx="168058" cy="19892"/>
        </a:xfrm>
        <a:custGeom>
          <a:avLst/>
          <a:gdLst/>
          <a:ahLst/>
          <a:cxnLst/>
          <a:rect l="0" t="0" r="0" b="0"/>
          <a:pathLst>
            <a:path w="168058" h="19892">
              <a:moveTo>
                <a:pt x="0" y="19891"/>
              </a:moveTo>
              <a:lnTo>
                <a:pt x="16805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254871</xdr:colOff>
      <xdr:row>7</xdr:row>
      <xdr:rowOff>156759</xdr:rowOff>
    </xdr:from>
    <xdr:to>
      <xdr:col>2</xdr:col>
      <xdr:colOff>546489</xdr:colOff>
      <xdr:row>9</xdr:row>
      <xdr:rowOff>72718</xdr:rowOff>
    </xdr:to>
    <xdr:sp macro="" textlink="">
      <xdr:nvSpPr>
        <xdr:cNvPr id="35" name="Textfeld 34"/>
        <xdr:cNvSpPr txBox="1"/>
      </xdr:nvSpPr>
      <xdr:spPr>
        <a:xfrm>
          <a:off x="1778871" y="1290234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</a:t>
          </a:r>
        </a:p>
      </xdr:txBody>
    </xdr:sp>
    <xdr:clientData/>
  </xdr:twoCellAnchor>
  <xdr:twoCellAnchor>
    <xdr:from>
      <xdr:col>2</xdr:col>
      <xdr:colOff>338900</xdr:colOff>
      <xdr:row>7</xdr:row>
      <xdr:rowOff>140170</xdr:rowOff>
    </xdr:from>
    <xdr:to>
      <xdr:col>2</xdr:col>
      <xdr:colOff>508001</xdr:colOff>
      <xdr:row>7</xdr:row>
      <xdr:rowOff>146815</xdr:rowOff>
    </xdr:to>
    <xdr:sp macro="" textlink="">
      <xdr:nvSpPr>
        <xdr:cNvPr id="36" name="Freihandform 35"/>
        <xdr:cNvSpPr/>
      </xdr:nvSpPr>
      <xdr:spPr bwMode="auto">
        <a:xfrm>
          <a:off x="1862900" y="1273645"/>
          <a:ext cx="169101" cy="6645"/>
        </a:xfrm>
        <a:custGeom>
          <a:avLst/>
          <a:gdLst/>
          <a:ahLst/>
          <a:cxnLst/>
          <a:rect l="0" t="0" r="0" b="0"/>
          <a:pathLst>
            <a:path w="169101" h="6645">
              <a:moveTo>
                <a:pt x="0" y="6644"/>
              </a:moveTo>
              <a:lnTo>
                <a:pt x="1691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423450</xdr:colOff>
      <xdr:row>7</xdr:row>
      <xdr:rowOff>143492</xdr:rowOff>
    </xdr:from>
    <xdr:to>
      <xdr:col>3</xdr:col>
      <xdr:colOff>24370</xdr:colOff>
      <xdr:row>9</xdr:row>
      <xdr:rowOff>59451</xdr:rowOff>
    </xdr:to>
    <xdr:sp macro="" textlink="">
      <xdr:nvSpPr>
        <xdr:cNvPr id="37" name="Textfeld 36"/>
        <xdr:cNvSpPr txBox="1"/>
      </xdr:nvSpPr>
      <xdr:spPr>
        <a:xfrm>
          <a:off x="1947450" y="127696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</a:t>
          </a:r>
        </a:p>
      </xdr:txBody>
    </xdr:sp>
    <xdr:clientData/>
  </xdr:twoCellAnchor>
  <xdr:twoCellAnchor>
    <xdr:from>
      <xdr:col>2</xdr:col>
      <xdr:colOff>508000</xdr:colOff>
      <xdr:row>7</xdr:row>
      <xdr:rowOff>140170</xdr:rowOff>
    </xdr:from>
    <xdr:to>
      <xdr:col>2</xdr:col>
      <xdr:colOff>677101</xdr:colOff>
      <xdr:row>7</xdr:row>
      <xdr:rowOff>146815</xdr:rowOff>
    </xdr:to>
    <xdr:sp macro="" textlink="">
      <xdr:nvSpPr>
        <xdr:cNvPr id="38" name="Freihandform 37"/>
        <xdr:cNvSpPr/>
      </xdr:nvSpPr>
      <xdr:spPr bwMode="auto">
        <a:xfrm>
          <a:off x="2032000" y="1273645"/>
          <a:ext cx="169101" cy="6645"/>
        </a:xfrm>
        <a:custGeom>
          <a:avLst/>
          <a:gdLst/>
          <a:ahLst/>
          <a:cxnLst/>
          <a:rect l="0" t="0" r="0" b="0"/>
          <a:pathLst>
            <a:path w="169101" h="6645">
              <a:moveTo>
                <a:pt x="0" y="0"/>
              </a:moveTo>
              <a:lnTo>
                <a:pt x="169100" y="664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592550</xdr:colOff>
      <xdr:row>7</xdr:row>
      <xdr:rowOff>143492</xdr:rowOff>
    </xdr:from>
    <xdr:to>
      <xdr:col>3</xdr:col>
      <xdr:colOff>193470</xdr:colOff>
      <xdr:row>9</xdr:row>
      <xdr:rowOff>59451</xdr:rowOff>
    </xdr:to>
    <xdr:sp macro="" textlink="">
      <xdr:nvSpPr>
        <xdr:cNvPr id="39" name="Textfeld 38"/>
        <xdr:cNvSpPr txBox="1"/>
      </xdr:nvSpPr>
      <xdr:spPr>
        <a:xfrm>
          <a:off x="2116550" y="127696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11</a:t>
          </a:r>
        </a:p>
      </xdr:txBody>
    </xdr:sp>
    <xdr:clientData/>
  </xdr:twoCellAnchor>
  <xdr:twoCellAnchor>
    <xdr:from>
      <xdr:col>2</xdr:col>
      <xdr:colOff>677100</xdr:colOff>
      <xdr:row>7</xdr:row>
      <xdr:rowOff>146814</xdr:rowOff>
    </xdr:from>
    <xdr:to>
      <xdr:col>3</xdr:col>
      <xdr:colOff>83158</xdr:colOff>
      <xdr:row>8</xdr:row>
      <xdr:rowOff>4781</xdr:rowOff>
    </xdr:to>
    <xdr:sp macro="" textlink="">
      <xdr:nvSpPr>
        <xdr:cNvPr id="40" name="Freihandform 39"/>
        <xdr:cNvSpPr/>
      </xdr:nvSpPr>
      <xdr:spPr bwMode="auto">
        <a:xfrm>
          <a:off x="2201100" y="1280289"/>
          <a:ext cx="168058" cy="19892"/>
        </a:xfrm>
        <a:custGeom>
          <a:avLst/>
          <a:gdLst/>
          <a:ahLst/>
          <a:cxnLst/>
          <a:rect l="0" t="0" r="0" b="0"/>
          <a:pathLst>
            <a:path w="168058" h="19892">
              <a:moveTo>
                <a:pt x="0" y="0"/>
              </a:moveTo>
              <a:lnTo>
                <a:pt x="168057" y="1989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761129</xdr:colOff>
      <xdr:row>7</xdr:row>
      <xdr:rowOff>156759</xdr:rowOff>
    </xdr:from>
    <xdr:to>
      <xdr:col>3</xdr:col>
      <xdr:colOff>362049</xdr:colOff>
      <xdr:row>9</xdr:row>
      <xdr:rowOff>72718</xdr:rowOff>
    </xdr:to>
    <xdr:sp macro="" textlink="">
      <xdr:nvSpPr>
        <xdr:cNvPr id="41" name="Textfeld 40"/>
        <xdr:cNvSpPr txBox="1"/>
      </xdr:nvSpPr>
      <xdr:spPr>
        <a:xfrm>
          <a:off x="2285129" y="129023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12</a:t>
          </a:r>
        </a:p>
      </xdr:txBody>
    </xdr:sp>
    <xdr:clientData/>
  </xdr:twoCellAnchor>
  <xdr:twoCellAnchor>
    <xdr:from>
      <xdr:col>3</xdr:col>
      <xdr:colOff>83157</xdr:colOff>
      <xdr:row>8</xdr:row>
      <xdr:rowOff>4780</xdr:rowOff>
    </xdr:from>
    <xdr:to>
      <xdr:col>3</xdr:col>
      <xdr:colOff>249137</xdr:colOff>
      <xdr:row>8</xdr:row>
      <xdr:rowOff>37796</xdr:rowOff>
    </xdr:to>
    <xdr:sp macro="" textlink="">
      <xdr:nvSpPr>
        <xdr:cNvPr id="42" name="Freihandform 41"/>
        <xdr:cNvSpPr/>
      </xdr:nvSpPr>
      <xdr:spPr bwMode="auto">
        <a:xfrm>
          <a:off x="2369157" y="1300180"/>
          <a:ext cx="165980" cy="33016"/>
        </a:xfrm>
        <a:custGeom>
          <a:avLst/>
          <a:gdLst/>
          <a:ahLst/>
          <a:cxnLst/>
          <a:rect l="0" t="0" r="0" b="0"/>
          <a:pathLst>
            <a:path w="165980" h="33016">
              <a:moveTo>
                <a:pt x="0" y="0"/>
              </a:moveTo>
              <a:lnTo>
                <a:pt x="165979" y="3301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166146</xdr:colOff>
      <xdr:row>8</xdr:row>
      <xdr:rowOff>21287</xdr:rowOff>
    </xdr:from>
    <xdr:to>
      <xdr:col>3</xdr:col>
      <xdr:colOff>529066</xdr:colOff>
      <xdr:row>9</xdr:row>
      <xdr:rowOff>99171</xdr:rowOff>
    </xdr:to>
    <xdr:sp macro="" textlink="">
      <xdr:nvSpPr>
        <xdr:cNvPr id="43" name="Textfeld 42"/>
        <xdr:cNvSpPr txBox="1"/>
      </xdr:nvSpPr>
      <xdr:spPr>
        <a:xfrm>
          <a:off x="2452146" y="131668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13</a:t>
          </a:r>
        </a:p>
      </xdr:txBody>
    </xdr:sp>
    <xdr:clientData/>
  </xdr:twoCellAnchor>
  <xdr:twoCellAnchor>
    <xdr:from>
      <xdr:col>3</xdr:col>
      <xdr:colOff>249136</xdr:colOff>
      <xdr:row>8</xdr:row>
      <xdr:rowOff>37795</xdr:rowOff>
    </xdr:from>
    <xdr:to>
      <xdr:col>3</xdr:col>
      <xdr:colOff>412013</xdr:colOff>
      <xdr:row>8</xdr:row>
      <xdr:rowOff>83732</xdr:rowOff>
    </xdr:to>
    <xdr:sp macro="" textlink="">
      <xdr:nvSpPr>
        <xdr:cNvPr id="44" name="Freihandform 43"/>
        <xdr:cNvSpPr/>
      </xdr:nvSpPr>
      <xdr:spPr bwMode="auto">
        <a:xfrm>
          <a:off x="2535136" y="1333195"/>
          <a:ext cx="162877" cy="45937"/>
        </a:xfrm>
        <a:custGeom>
          <a:avLst/>
          <a:gdLst/>
          <a:ahLst/>
          <a:cxnLst/>
          <a:rect l="0" t="0" r="0" b="0"/>
          <a:pathLst>
            <a:path w="162877" h="45937">
              <a:moveTo>
                <a:pt x="0" y="0"/>
              </a:moveTo>
              <a:lnTo>
                <a:pt x="162876" y="4593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330574</xdr:colOff>
      <xdr:row>8</xdr:row>
      <xdr:rowOff>60763</xdr:rowOff>
    </xdr:from>
    <xdr:to>
      <xdr:col>3</xdr:col>
      <xdr:colOff>693494</xdr:colOff>
      <xdr:row>9</xdr:row>
      <xdr:rowOff>138647</xdr:rowOff>
    </xdr:to>
    <xdr:sp macro="" textlink="">
      <xdr:nvSpPr>
        <xdr:cNvPr id="45" name="Textfeld 44"/>
        <xdr:cNvSpPr txBox="1"/>
      </xdr:nvSpPr>
      <xdr:spPr>
        <a:xfrm>
          <a:off x="2616574" y="135616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14</a:t>
          </a:r>
        </a:p>
      </xdr:txBody>
    </xdr:sp>
    <xdr:clientData/>
  </xdr:twoCellAnchor>
  <xdr:twoCellAnchor>
    <xdr:from>
      <xdr:col>3</xdr:col>
      <xdr:colOff>412012</xdr:colOff>
      <xdr:row>8</xdr:row>
      <xdr:rowOff>83731</xdr:rowOff>
    </xdr:from>
    <xdr:to>
      <xdr:col>3</xdr:col>
      <xdr:colOff>570784</xdr:colOff>
      <xdr:row>8</xdr:row>
      <xdr:rowOff>142305</xdr:rowOff>
    </xdr:to>
    <xdr:sp macro="" textlink="">
      <xdr:nvSpPr>
        <xdr:cNvPr id="46" name="Freihandform 45"/>
        <xdr:cNvSpPr/>
      </xdr:nvSpPr>
      <xdr:spPr bwMode="auto">
        <a:xfrm>
          <a:off x="2698012" y="1379131"/>
          <a:ext cx="158772" cy="58574"/>
        </a:xfrm>
        <a:custGeom>
          <a:avLst/>
          <a:gdLst/>
          <a:ahLst/>
          <a:cxnLst/>
          <a:rect l="0" t="0" r="0" b="0"/>
          <a:pathLst>
            <a:path w="158772" h="58574">
              <a:moveTo>
                <a:pt x="0" y="0"/>
              </a:moveTo>
              <a:lnTo>
                <a:pt x="158771" y="5857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491398</xdr:colOff>
      <xdr:row>8</xdr:row>
      <xdr:rowOff>113018</xdr:rowOff>
    </xdr:from>
    <xdr:to>
      <xdr:col>4</xdr:col>
      <xdr:colOff>92318</xdr:colOff>
      <xdr:row>10</xdr:row>
      <xdr:rowOff>28977</xdr:rowOff>
    </xdr:to>
    <xdr:sp macro="" textlink="">
      <xdr:nvSpPr>
        <xdr:cNvPr id="47" name="Textfeld 46"/>
        <xdr:cNvSpPr txBox="1"/>
      </xdr:nvSpPr>
      <xdr:spPr>
        <a:xfrm>
          <a:off x="2777398" y="1408418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15</a:t>
          </a:r>
        </a:p>
      </xdr:txBody>
    </xdr:sp>
    <xdr:clientData/>
  </xdr:twoCellAnchor>
  <xdr:twoCellAnchor>
    <xdr:from>
      <xdr:col>3</xdr:col>
      <xdr:colOff>570783</xdr:colOff>
      <xdr:row>8</xdr:row>
      <xdr:rowOff>142304</xdr:rowOff>
    </xdr:from>
    <xdr:to>
      <xdr:col>3</xdr:col>
      <xdr:colOff>724469</xdr:colOff>
      <xdr:row>9</xdr:row>
      <xdr:rowOff>51230</xdr:rowOff>
    </xdr:to>
    <xdr:sp macro="" textlink="">
      <xdr:nvSpPr>
        <xdr:cNvPr id="48" name="Freihandform 47"/>
        <xdr:cNvSpPr/>
      </xdr:nvSpPr>
      <xdr:spPr bwMode="auto">
        <a:xfrm>
          <a:off x="2856783" y="1437704"/>
          <a:ext cx="153686" cy="70851"/>
        </a:xfrm>
        <a:custGeom>
          <a:avLst/>
          <a:gdLst/>
          <a:ahLst/>
          <a:cxnLst/>
          <a:rect l="0" t="0" r="0" b="0"/>
          <a:pathLst>
            <a:path w="153686" h="70851">
              <a:moveTo>
                <a:pt x="0" y="0"/>
              </a:moveTo>
              <a:lnTo>
                <a:pt x="153685" y="7085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647626</xdr:colOff>
      <xdr:row>9</xdr:row>
      <xdr:rowOff>15804</xdr:rowOff>
    </xdr:from>
    <xdr:to>
      <xdr:col>4</xdr:col>
      <xdr:colOff>248546</xdr:colOff>
      <xdr:row>10</xdr:row>
      <xdr:rowOff>93688</xdr:rowOff>
    </xdr:to>
    <xdr:sp macro="" textlink="">
      <xdr:nvSpPr>
        <xdr:cNvPr id="49" name="Textfeld 48"/>
        <xdr:cNvSpPr txBox="1"/>
      </xdr:nvSpPr>
      <xdr:spPr>
        <a:xfrm>
          <a:off x="2933626" y="147312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16</a:t>
          </a:r>
        </a:p>
      </xdr:txBody>
    </xdr:sp>
    <xdr:clientData/>
  </xdr:twoCellAnchor>
  <xdr:twoCellAnchor>
    <xdr:from>
      <xdr:col>3</xdr:col>
      <xdr:colOff>724468</xdr:colOff>
      <xdr:row>9</xdr:row>
      <xdr:rowOff>51229</xdr:rowOff>
    </xdr:from>
    <xdr:to>
      <xdr:col>4</xdr:col>
      <xdr:colOff>110122</xdr:colOff>
      <xdr:row>9</xdr:row>
      <xdr:rowOff>133920</xdr:rowOff>
    </xdr:to>
    <xdr:sp macro="" textlink="">
      <xdr:nvSpPr>
        <xdr:cNvPr id="50" name="Freihandform 49"/>
        <xdr:cNvSpPr/>
      </xdr:nvSpPr>
      <xdr:spPr bwMode="auto">
        <a:xfrm>
          <a:off x="3010468" y="1508554"/>
          <a:ext cx="147654" cy="82691"/>
        </a:xfrm>
        <a:custGeom>
          <a:avLst/>
          <a:gdLst/>
          <a:ahLst/>
          <a:cxnLst/>
          <a:rect l="0" t="0" r="0" b="0"/>
          <a:pathLst>
            <a:path w="147654" h="82691">
              <a:moveTo>
                <a:pt x="0" y="0"/>
              </a:moveTo>
              <a:lnTo>
                <a:pt x="147653" y="8269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36295</xdr:colOff>
      <xdr:row>9</xdr:row>
      <xdr:rowOff>92574</xdr:rowOff>
    </xdr:from>
    <xdr:to>
      <xdr:col>4</xdr:col>
      <xdr:colOff>399215</xdr:colOff>
      <xdr:row>11</xdr:row>
      <xdr:rowOff>8533</xdr:rowOff>
    </xdr:to>
    <xdr:sp macro="" textlink="">
      <xdr:nvSpPr>
        <xdr:cNvPr id="51" name="Textfeld 50"/>
        <xdr:cNvSpPr txBox="1"/>
      </xdr:nvSpPr>
      <xdr:spPr>
        <a:xfrm>
          <a:off x="3084295" y="154989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17</a:t>
          </a:r>
        </a:p>
      </xdr:txBody>
    </xdr:sp>
    <xdr:clientData/>
  </xdr:twoCellAnchor>
  <xdr:twoCellAnchor>
    <xdr:from>
      <xdr:col>4</xdr:col>
      <xdr:colOff>110121</xdr:colOff>
      <xdr:row>9</xdr:row>
      <xdr:rowOff>133919</xdr:rowOff>
    </xdr:from>
    <xdr:to>
      <xdr:col>4</xdr:col>
      <xdr:colOff>250832</xdr:colOff>
      <xdr:row>10</xdr:row>
      <xdr:rowOff>66014</xdr:rowOff>
    </xdr:to>
    <xdr:sp macro="" textlink="">
      <xdr:nvSpPr>
        <xdr:cNvPr id="52" name="Freihandform 51"/>
        <xdr:cNvSpPr/>
      </xdr:nvSpPr>
      <xdr:spPr bwMode="auto">
        <a:xfrm>
          <a:off x="3158121" y="1591244"/>
          <a:ext cx="140711" cy="94020"/>
        </a:xfrm>
        <a:custGeom>
          <a:avLst/>
          <a:gdLst/>
          <a:ahLst/>
          <a:cxnLst/>
          <a:rect l="0" t="0" r="0" b="0"/>
          <a:pathLst>
            <a:path w="140711" h="94020">
              <a:moveTo>
                <a:pt x="0" y="0"/>
              </a:moveTo>
              <a:lnTo>
                <a:pt x="140710" y="9401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180476</xdr:colOff>
      <xdr:row>10</xdr:row>
      <xdr:rowOff>19003</xdr:rowOff>
    </xdr:from>
    <xdr:to>
      <xdr:col>4</xdr:col>
      <xdr:colOff>543396</xdr:colOff>
      <xdr:row>11</xdr:row>
      <xdr:rowOff>96887</xdr:rowOff>
    </xdr:to>
    <xdr:sp macro="" textlink="">
      <xdr:nvSpPr>
        <xdr:cNvPr id="53" name="Textfeld 52"/>
        <xdr:cNvSpPr txBox="1"/>
      </xdr:nvSpPr>
      <xdr:spPr>
        <a:xfrm>
          <a:off x="3228476" y="163825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18</a:t>
          </a:r>
        </a:p>
      </xdr:txBody>
    </xdr:sp>
    <xdr:clientData/>
  </xdr:twoCellAnchor>
  <xdr:twoCellAnchor>
    <xdr:from>
      <xdr:col>4</xdr:col>
      <xdr:colOff>250831</xdr:colOff>
      <xdr:row>10</xdr:row>
      <xdr:rowOff>66013</xdr:rowOff>
    </xdr:from>
    <xdr:to>
      <xdr:col>4</xdr:col>
      <xdr:colOff>383731</xdr:colOff>
      <xdr:row>11</xdr:row>
      <xdr:rowOff>8859</xdr:rowOff>
    </xdr:to>
    <xdr:sp macro="" textlink="">
      <xdr:nvSpPr>
        <xdr:cNvPr id="54" name="Freihandform 53"/>
        <xdr:cNvSpPr/>
      </xdr:nvSpPr>
      <xdr:spPr bwMode="auto">
        <a:xfrm>
          <a:off x="3298831" y="1685263"/>
          <a:ext cx="132900" cy="104771"/>
        </a:xfrm>
        <a:custGeom>
          <a:avLst/>
          <a:gdLst/>
          <a:ahLst/>
          <a:cxnLst/>
          <a:rect l="0" t="0" r="0" b="0"/>
          <a:pathLst>
            <a:path w="132900" h="104771">
              <a:moveTo>
                <a:pt x="0" y="0"/>
              </a:moveTo>
              <a:lnTo>
                <a:pt x="132899" y="10477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317281</xdr:colOff>
      <xdr:row>10</xdr:row>
      <xdr:rowOff>118398</xdr:rowOff>
    </xdr:from>
    <xdr:to>
      <xdr:col>4</xdr:col>
      <xdr:colOff>680201</xdr:colOff>
      <xdr:row>12</xdr:row>
      <xdr:rowOff>34357</xdr:rowOff>
    </xdr:to>
    <xdr:sp macro="" textlink="">
      <xdr:nvSpPr>
        <xdr:cNvPr id="55" name="Textfeld 54"/>
        <xdr:cNvSpPr txBox="1"/>
      </xdr:nvSpPr>
      <xdr:spPr>
        <a:xfrm>
          <a:off x="3365281" y="1737648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19</a:t>
          </a:r>
        </a:p>
      </xdr:txBody>
    </xdr:sp>
    <xdr:clientData/>
  </xdr:twoCellAnchor>
  <xdr:twoCellAnchor>
    <xdr:from>
      <xdr:col>4</xdr:col>
      <xdr:colOff>383730</xdr:colOff>
      <xdr:row>11</xdr:row>
      <xdr:rowOff>8858</xdr:rowOff>
    </xdr:from>
    <xdr:to>
      <xdr:col>4</xdr:col>
      <xdr:colOff>508001</xdr:colOff>
      <xdr:row>11</xdr:row>
      <xdr:rowOff>123732</xdr:rowOff>
    </xdr:to>
    <xdr:sp macro="" textlink="">
      <xdr:nvSpPr>
        <xdr:cNvPr id="56" name="Freihandform 55"/>
        <xdr:cNvSpPr/>
      </xdr:nvSpPr>
      <xdr:spPr bwMode="auto">
        <a:xfrm>
          <a:off x="3431730" y="1790033"/>
          <a:ext cx="124271" cy="114874"/>
        </a:xfrm>
        <a:custGeom>
          <a:avLst/>
          <a:gdLst/>
          <a:ahLst/>
          <a:cxnLst/>
          <a:rect l="0" t="0" r="0" b="0"/>
          <a:pathLst>
            <a:path w="124271" h="114874">
              <a:moveTo>
                <a:pt x="0" y="0"/>
              </a:moveTo>
              <a:lnTo>
                <a:pt x="124270" y="11487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445865</xdr:colOff>
      <xdr:row>11</xdr:row>
      <xdr:rowOff>66295</xdr:rowOff>
    </xdr:from>
    <xdr:to>
      <xdr:col>5</xdr:col>
      <xdr:colOff>46785</xdr:colOff>
      <xdr:row>12</xdr:row>
      <xdr:rowOff>144179</xdr:rowOff>
    </xdr:to>
    <xdr:sp macro="" textlink="">
      <xdr:nvSpPr>
        <xdr:cNvPr id="57" name="Textfeld 56"/>
        <xdr:cNvSpPr txBox="1"/>
      </xdr:nvSpPr>
      <xdr:spPr>
        <a:xfrm>
          <a:off x="3493865" y="184747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20</a:t>
          </a:r>
        </a:p>
      </xdr:txBody>
    </xdr:sp>
    <xdr:clientData/>
  </xdr:twoCellAnchor>
  <xdr:twoCellAnchor>
    <xdr:from>
      <xdr:col>0</xdr:col>
      <xdr:colOff>444500</xdr:colOff>
      <xdr:row>10</xdr:row>
      <xdr:rowOff>102496</xdr:rowOff>
    </xdr:from>
    <xdr:to>
      <xdr:col>0</xdr:col>
      <xdr:colOff>573949</xdr:colOff>
      <xdr:row>11</xdr:row>
      <xdr:rowOff>60232</xdr:rowOff>
    </xdr:to>
    <xdr:sp macro="" textlink="">
      <xdr:nvSpPr>
        <xdr:cNvPr id="58" name="Freihandform 57"/>
        <xdr:cNvSpPr/>
      </xdr:nvSpPr>
      <xdr:spPr bwMode="auto">
        <a:xfrm>
          <a:off x="444500" y="1721746"/>
          <a:ext cx="129449" cy="119661"/>
        </a:xfrm>
        <a:custGeom>
          <a:avLst/>
          <a:gdLst/>
          <a:ahLst/>
          <a:cxnLst/>
          <a:rect l="0" t="0" r="0" b="0"/>
          <a:pathLst>
            <a:path w="129449" h="119661">
              <a:moveTo>
                <a:pt x="0" y="119660"/>
              </a:moveTo>
              <a:lnTo>
                <a:pt x="12944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509224</xdr:colOff>
      <xdr:row>11</xdr:row>
      <xdr:rowOff>401</xdr:rowOff>
    </xdr:from>
    <xdr:to>
      <xdr:col>1</xdr:col>
      <xdr:colOff>110144</xdr:colOff>
      <xdr:row>12</xdr:row>
      <xdr:rowOff>78285</xdr:rowOff>
    </xdr:to>
    <xdr:sp macro="" textlink="">
      <xdr:nvSpPr>
        <xdr:cNvPr id="59" name="Textfeld 58"/>
        <xdr:cNvSpPr txBox="1"/>
      </xdr:nvSpPr>
      <xdr:spPr>
        <a:xfrm>
          <a:off x="509224" y="178157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21</a:t>
          </a:r>
        </a:p>
      </xdr:txBody>
    </xdr:sp>
    <xdr:clientData/>
  </xdr:twoCellAnchor>
  <xdr:twoCellAnchor>
    <xdr:from>
      <xdr:col>0</xdr:col>
      <xdr:colOff>573948</xdr:colOff>
      <xdr:row>9</xdr:row>
      <xdr:rowOff>155286</xdr:rowOff>
    </xdr:from>
    <xdr:to>
      <xdr:col>0</xdr:col>
      <xdr:colOff>712385</xdr:colOff>
      <xdr:row>10</xdr:row>
      <xdr:rowOff>102497</xdr:rowOff>
    </xdr:to>
    <xdr:sp macro="" textlink="">
      <xdr:nvSpPr>
        <xdr:cNvPr id="60" name="Freihandform 59"/>
        <xdr:cNvSpPr/>
      </xdr:nvSpPr>
      <xdr:spPr bwMode="auto">
        <a:xfrm>
          <a:off x="573948" y="1612611"/>
          <a:ext cx="138437" cy="109136"/>
        </a:xfrm>
        <a:custGeom>
          <a:avLst/>
          <a:gdLst/>
          <a:ahLst/>
          <a:cxnLst/>
          <a:rect l="0" t="0" r="0" b="0"/>
          <a:pathLst>
            <a:path w="138437" h="109136">
              <a:moveTo>
                <a:pt x="0" y="109135"/>
              </a:moveTo>
              <a:lnTo>
                <a:pt x="13843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643166</xdr:colOff>
      <xdr:row>10</xdr:row>
      <xdr:rowOff>47929</xdr:rowOff>
    </xdr:from>
    <xdr:to>
      <xdr:col>1</xdr:col>
      <xdr:colOff>244086</xdr:colOff>
      <xdr:row>11</xdr:row>
      <xdr:rowOff>125813</xdr:rowOff>
    </xdr:to>
    <xdr:sp macro="" textlink="">
      <xdr:nvSpPr>
        <xdr:cNvPr id="61" name="Textfeld 60"/>
        <xdr:cNvSpPr txBox="1"/>
      </xdr:nvSpPr>
      <xdr:spPr>
        <a:xfrm>
          <a:off x="643166" y="166717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22</a:t>
          </a:r>
        </a:p>
      </xdr:txBody>
    </xdr:sp>
    <xdr:clientData/>
  </xdr:twoCellAnchor>
  <xdr:twoCellAnchor>
    <xdr:from>
      <xdr:col>0</xdr:col>
      <xdr:colOff>712384</xdr:colOff>
      <xdr:row>9</xdr:row>
      <xdr:rowOff>57350</xdr:rowOff>
    </xdr:from>
    <xdr:to>
      <xdr:col>1</xdr:col>
      <xdr:colOff>96958</xdr:colOff>
      <xdr:row>9</xdr:row>
      <xdr:rowOff>155287</xdr:rowOff>
    </xdr:to>
    <xdr:sp macro="" textlink="">
      <xdr:nvSpPr>
        <xdr:cNvPr id="62" name="Freihandform 61"/>
        <xdr:cNvSpPr/>
      </xdr:nvSpPr>
      <xdr:spPr bwMode="auto">
        <a:xfrm>
          <a:off x="712384" y="1514675"/>
          <a:ext cx="146574" cy="97937"/>
        </a:xfrm>
        <a:custGeom>
          <a:avLst/>
          <a:gdLst/>
          <a:ahLst/>
          <a:cxnLst/>
          <a:rect l="0" t="0" r="0" b="0"/>
          <a:pathLst>
            <a:path w="146574" h="97937">
              <a:moveTo>
                <a:pt x="0" y="97936"/>
              </a:moveTo>
              <a:lnTo>
                <a:pt x="14657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23671</xdr:colOff>
      <xdr:row>9</xdr:row>
      <xdr:rowOff>106318</xdr:rowOff>
    </xdr:from>
    <xdr:to>
      <xdr:col>1</xdr:col>
      <xdr:colOff>386591</xdr:colOff>
      <xdr:row>11</xdr:row>
      <xdr:rowOff>22277</xdr:rowOff>
    </xdr:to>
    <xdr:sp macro="" textlink="">
      <xdr:nvSpPr>
        <xdr:cNvPr id="63" name="Textfeld 62"/>
        <xdr:cNvSpPr txBox="1"/>
      </xdr:nvSpPr>
      <xdr:spPr>
        <a:xfrm>
          <a:off x="785671" y="156364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23</a:t>
          </a:r>
        </a:p>
      </xdr:txBody>
    </xdr:sp>
    <xdr:clientData/>
  </xdr:twoCellAnchor>
  <xdr:twoCellAnchor>
    <xdr:from>
      <xdr:col>1</xdr:col>
      <xdr:colOff>96957</xdr:colOff>
      <xdr:row>8</xdr:row>
      <xdr:rowOff>133140</xdr:rowOff>
    </xdr:from>
    <xdr:to>
      <xdr:col>1</xdr:col>
      <xdr:colOff>250763</xdr:colOff>
      <xdr:row>9</xdr:row>
      <xdr:rowOff>57351</xdr:rowOff>
    </xdr:to>
    <xdr:sp macro="" textlink="">
      <xdr:nvSpPr>
        <xdr:cNvPr id="64" name="Freihandform 63"/>
        <xdr:cNvSpPr/>
      </xdr:nvSpPr>
      <xdr:spPr bwMode="auto">
        <a:xfrm>
          <a:off x="858957" y="1428540"/>
          <a:ext cx="153806" cy="86136"/>
        </a:xfrm>
        <a:custGeom>
          <a:avLst/>
          <a:gdLst/>
          <a:ahLst/>
          <a:cxnLst/>
          <a:rect l="0" t="0" r="0" b="0"/>
          <a:pathLst>
            <a:path w="153806" h="86136">
              <a:moveTo>
                <a:pt x="0" y="86135"/>
              </a:moveTo>
              <a:lnTo>
                <a:pt x="15380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173860</xdr:colOff>
      <xdr:row>9</xdr:row>
      <xdr:rowOff>14282</xdr:rowOff>
    </xdr:from>
    <xdr:to>
      <xdr:col>1</xdr:col>
      <xdr:colOff>536780</xdr:colOff>
      <xdr:row>10</xdr:row>
      <xdr:rowOff>92166</xdr:rowOff>
    </xdr:to>
    <xdr:sp macro="" textlink="">
      <xdr:nvSpPr>
        <xdr:cNvPr id="65" name="Textfeld 64"/>
        <xdr:cNvSpPr txBox="1"/>
      </xdr:nvSpPr>
      <xdr:spPr>
        <a:xfrm>
          <a:off x="935860" y="147160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24</a:t>
          </a:r>
        </a:p>
      </xdr:txBody>
    </xdr:sp>
    <xdr:clientData/>
  </xdr:twoCellAnchor>
  <xdr:twoCellAnchor>
    <xdr:from>
      <xdr:col>1</xdr:col>
      <xdr:colOff>250762</xdr:colOff>
      <xdr:row>8</xdr:row>
      <xdr:rowOff>59338</xdr:rowOff>
    </xdr:from>
    <xdr:to>
      <xdr:col>1</xdr:col>
      <xdr:colOff>410852</xdr:colOff>
      <xdr:row>8</xdr:row>
      <xdr:rowOff>133141</xdr:rowOff>
    </xdr:to>
    <xdr:sp macro="" textlink="">
      <xdr:nvSpPr>
        <xdr:cNvPr id="66" name="Freihandform 65"/>
        <xdr:cNvSpPr/>
      </xdr:nvSpPr>
      <xdr:spPr bwMode="auto">
        <a:xfrm>
          <a:off x="1012762" y="1354738"/>
          <a:ext cx="160090" cy="73803"/>
        </a:xfrm>
        <a:custGeom>
          <a:avLst/>
          <a:gdLst/>
          <a:ahLst/>
          <a:cxnLst/>
          <a:rect l="0" t="0" r="0" b="0"/>
          <a:pathLst>
            <a:path w="160090" h="73803">
              <a:moveTo>
                <a:pt x="0" y="73802"/>
              </a:moveTo>
              <a:lnTo>
                <a:pt x="1600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330807</xdr:colOff>
      <xdr:row>8</xdr:row>
      <xdr:rowOff>96239</xdr:rowOff>
    </xdr:from>
    <xdr:to>
      <xdr:col>1</xdr:col>
      <xdr:colOff>693727</xdr:colOff>
      <xdr:row>10</xdr:row>
      <xdr:rowOff>12198</xdr:rowOff>
    </xdr:to>
    <xdr:sp macro="" textlink="">
      <xdr:nvSpPr>
        <xdr:cNvPr id="67" name="Textfeld 66"/>
        <xdr:cNvSpPr txBox="1"/>
      </xdr:nvSpPr>
      <xdr:spPr>
        <a:xfrm>
          <a:off x="1092807" y="139163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25</a:t>
          </a:r>
        </a:p>
      </xdr:txBody>
    </xdr:sp>
    <xdr:clientData/>
  </xdr:twoCellAnchor>
  <xdr:twoCellAnchor>
    <xdr:from>
      <xdr:col>1</xdr:col>
      <xdr:colOff>410851</xdr:colOff>
      <xdr:row>7</xdr:row>
      <xdr:rowOff>160249</xdr:rowOff>
    </xdr:from>
    <xdr:to>
      <xdr:col>1</xdr:col>
      <xdr:colOff>576238</xdr:colOff>
      <xdr:row>8</xdr:row>
      <xdr:rowOff>59339</xdr:rowOff>
    </xdr:to>
    <xdr:sp macro="" textlink="">
      <xdr:nvSpPr>
        <xdr:cNvPr id="68" name="Freihandform 67"/>
        <xdr:cNvSpPr/>
      </xdr:nvSpPr>
      <xdr:spPr bwMode="auto">
        <a:xfrm>
          <a:off x="1172851" y="1293724"/>
          <a:ext cx="165387" cy="61015"/>
        </a:xfrm>
        <a:custGeom>
          <a:avLst/>
          <a:gdLst/>
          <a:ahLst/>
          <a:cxnLst/>
          <a:rect l="0" t="0" r="0" b="0"/>
          <a:pathLst>
            <a:path w="165387" h="61015">
              <a:moveTo>
                <a:pt x="0" y="61014"/>
              </a:moveTo>
              <a:lnTo>
                <a:pt x="16538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493544</xdr:colOff>
      <xdr:row>8</xdr:row>
      <xdr:rowOff>28831</xdr:rowOff>
    </xdr:from>
    <xdr:to>
      <xdr:col>2</xdr:col>
      <xdr:colOff>94464</xdr:colOff>
      <xdr:row>9</xdr:row>
      <xdr:rowOff>106715</xdr:rowOff>
    </xdr:to>
    <xdr:sp macro="" textlink="">
      <xdr:nvSpPr>
        <xdr:cNvPr id="69" name="Textfeld 68"/>
        <xdr:cNvSpPr txBox="1"/>
      </xdr:nvSpPr>
      <xdr:spPr>
        <a:xfrm>
          <a:off x="1255544" y="132423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26</a:t>
          </a:r>
        </a:p>
      </xdr:txBody>
    </xdr:sp>
    <xdr:clientData/>
  </xdr:twoCellAnchor>
  <xdr:twoCellAnchor>
    <xdr:from>
      <xdr:col>1</xdr:col>
      <xdr:colOff>576237</xdr:colOff>
      <xdr:row>7</xdr:row>
      <xdr:rowOff>112399</xdr:rowOff>
    </xdr:from>
    <xdr:to>
      <xdr:col>1</xdr:col>
      <xdr:colOff>745901</xdr:colOff>
      <xdr:row>7</xdr:row>
      <xdr:rowOff>160250</xdr:rowOff>
    </xdr:to>
    <xdr:sp macro="" textlink="">
      <xdr:nvSpPr>
        <xdr:cNvPr id="70" name="Freihandform 69"/>
        <xdr:cNvSpPr/>
      </xdr:nvSpPr>
      <xdr:spPr bwMode="auto">
        <a:xfrm>
          <a:off x="1338237" y="1245874"/>
          <a:ext cx="169664" cy="47851"/>
        </a:xfrm>
        <a:custGeom>
          <a:avLst/>
          <a:gdLst/>
          <a:ahLst/>
          <a:cxnLst/>
          <a:rect l="0" t="0" r="0" b="0"/>
          <a:pathLst>
            <a:path w="169664" h="47851">
              <a:moveTo>
                <a:pt x="0" y="47850"/>
              </a:moveTo>
              <a:lnTo>
                <a:pt x="16966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661069</xdr:colOff>
      <xdr:row>7</xdr:row>
      <xdr:rowOff>136324</xdr:rowOff>
    </xdr:from>
    <xdr:to>
      <xdr:col>2</xdr:col>
      <xdr:colOff>261989</xdr:colOff>
      <xdr:row>9</xdr:row>
      <xdr:rowOff>52283</xdr:rowOff>
    </xdr:to>
    <xdr:sp macro="" textlink="">
      <xdr:nvSpPr>
        <xdr:cNvPr id="71" name="Textfeld 70"/>
        <xdr:cNvSpPr txBox="1"/>
      </xdr:nvSpPr>
      <xdr:spPr>
        <a:xfrm>
          <a:off x="1423069" y="126979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27</a:t>
          </a:r>
        </a:p>
      </xdr:txBody>
    </xdr:sp>
    <xdr:clientData/>
  </xdr:twoCellAnchor>
  <xdr:twoCellAnchor>
    <xdr:from>
      <xdr:col>1</xdr:col>
      <xdr:colOff>745900</xdr:colOff>
      <xdr:row>7</xdr:row>
      <xdr:rowOff>78008</xdr:rowOff>
    </xdr:from>
    <xdr:to>
      <xdr:col>2</xdr:col>
      <xdr:colOff>156796</xdr:colOff>
      <xdr:row>7</xdr:row>
      <xdr:rowOff>112400</xdr:rowOff>
    </xdr:to>
    <xdr:sp macro="" textlink="">
      <xdr:nvSpPr>
        <xdr:cNvPr id="72" name="Freihandform 71"/>
        <xdr:cNvSpPr/>
      </xdr:nvSpPr>
      <xdr:spPr bwMode="auto">
        <a:xfrm>
          <a:off x="1507900" y="1211483"/>
          <a:ext cx="172896" cy="34392"/>
        </a:xfrm>
        <a:custGeom>
          <a:avLst/>
          <a:gdLst/>
          <a:ahLst/>
          <a:cxnLst/>
          <a:rect l="0" t="0" r="0" b="0"/>
          <a:pathLst>
            <a:path w="172896" h="34392">
              <a:moveTo>
                <a:pt x="0" y="34391"/>
              </a:moveTo>
              <a:lnTo>
                <a:pt x="17289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70347</xdr:colOff>
      <xdr:row>7</xdr:row>
      <xdr:rowOff>95203</xdr:rowOff>
    </xdr:from>
    <xdr:to>
      <xdr:col>2</xdr:col>
      <xdr:colOff>433267</xdr:colOff>
      <xdr:row>9</xdr:row>
      <xdr:rowOff>11162</xdr:rowOff>
    </xdr:to>
    <xdr:sp macro="" textlink="">
      <xdr:nvSpPr>
        <xdr:cNvPr id="73" name="Textfeld 72"/>
        <xdr:cNvSpPr txBox="1"/>
      </xdr:nvSpPr>
      <xdr:spPr>
        <a:xfrm>
          <a:off x="1594347" y="1228678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28</a:t>
          </a:r>
        </a:p>
      </xdr:txBody>
    </xdr:sp>
    <xdr:clientData/>
  </xdr:twoCellAnchor>
  <xdr:twoCellAnchor>
    <xdr:from>
      <xdr:col>2</xdr:col>
      <xdr:colOff>156795</xdr:colOff>
      <xdr:row>7</xdr:row>
      <xdr:rowOff>57288</xdr:rowOff>
    </xdr:from>
    <xdr:to>
      <xdr:col>2</xdr:col>
      <xdr:colOff>331855</xdr:colOff>
      <xdr:row>7</xdr:row>
      <xdr:rowOff>78009</xdr:rowOff>
    </xdr:to>
    <xdr:sp macro="" textlink="">
      <xdr:nvSpPr>
        <xdr:cNvPr id="74" name="Freihandform 73"/>
        <xdr:cNvSpPr/>
      </xdr:nvSpPr>
      <xdr:spPr bwMode="auto">
        <a:xfrm>
          <a:off x="1680795" y="1190763"/>
          <a:ext cx="175060" cy="20721"/>
        </a:xfrm>
        <a:custGeom>
          <a:avLst/>
          <a:gdLst/>
          <a:ahLst/>
          <a:cxnLst/>
          <a:rect l="0" t="0" r="0" b="0"/>
          <a:pathLst>
            <a:path w="175060" h="20721">
              <a:moveTo>
                <a:pt x="0" y="20720"/>
              </a:moveTo>
              <a:lnTo>
                <a:pt x="17505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244324</xdr:colOff>
      <xdr:row>7</xdr:row>
      <xdr:rowOff>67648</xdr:rowOff>
    </xdr:from>
    <xdr:to>
      <xdr:col>2</xdr:col>
      <xdr:colOff>607244</xdr:colOff>
      <xdr:row>8</xdr:row>
      <xdr:rowOff>145532</xdr:rowOff>
    </xdr:to>
    <xdr:sp macro="" textlink="">
      <xdr:nvSpPr>
        <xdr:cNvPr id="75" name="Textfeld 74"/>
        <xdr:cNvSpPr txBox="1"/>
      </xdr:nvSpPr>
      <xdr:spPr>
        <a:xfrm>
          <a:off x="1768324" y="120112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29</a:t>
          </a:r>
        </a:p>
      </xdr:txBody>
    </xdr:sp>
    <xdr:clientData/>
  </xdr:twoCellAnchor>
  <xdr:twoCellAnchor>
    <xdr:from>
      <xdr:col>2</xdr:col>
      <xdr:colOff>331854</xdr:colOff>
      <xdr:row>7</xdr:row>
      <xdr:rowOff>50367</xdr:rowOff>
    </xdr:from>
    <xdr:to>
      <xdr:col>2</xdr:col>
      <xdr:colOff>508001</xdr:colOff>
      <xdr:row>7</xdr:row>
      <xdr:rowOff>57289</xdr:rowOff>
    </xdr:to>
    <xdr:sp macro="" textlink="">
      <xdr:nvSpPr>
        <xdr:cNvPr id="76" name="Freihandform 75"/>
        <xdr:cNvSpPr/>
      </xdr:nvSpPr>
      <xdr:spPr bwMode="auto">
        <a:xfrm>
          <a:off x="1855854" y="1183842"/>
          <a:ext cx="176147" cy="6922"/>
        </a:xfrm>
        <a:custGeom>
          <a:avLst/>
          <a:gdLst/>
          <a:ahLst/>
          <a:cxnLst/>
          <a:rect l="0" t="0" r="0" b="0"/>
          <a:pathLst>
            <a:path w="176147" h="6922">
              <a:moveTo>
                <a:pt x="0" y="6921"/>
              </a:moveTo>
              <a:lnTo>
                <a:pt x="17614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419927</xdr:colOff>
      <xdr:row>7</xdr:row>
      <xdr:rowOff>53828</xdr:rowOff>
    </xdr:from>
    <xdr:to>
      <xdr:col>3</xdr:col>
      <xdr:colOff>20847</xdr:colOff>
      <xdr:row>8</xdr:row>
      <xdr:rowOff>131712</xdr:rowOff>
    </xdr:to>
    <xdr:sp macro="" textlink="">
      <xdr:nvSpPr>
        <xdr:cNvPr id="77" name="Textfeld 76"/>
        <xdr:cNvSpPr txBox="1"/>
      </xdr:nvSpPr>
      <xdr:spPr>
        <a:xfrm>
          <a:off x="1943927" y="118730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30</a:t>
          </a:r>
        </a:p>
      </xdr:txBody>
    </xdr:sp>
    <xdr:clientData/>
  </xdr:twoCellAnchor>
  <xdr:twoCellAnchor>
    <xdr:from>
      <xdr:col>2</xdr:col>
      <xdr:colOff>508000</xdr:colOff>
      <xdr:row>7</xdr:row>
      <xdr:rowOff>50367</xdr:rowOff>
    </xdr:from>
    <xdr:to>
      <xdr:col>2</xdr:col>
      <xdr:colOff>684147</xdr:colOff>
      <xdr:row>7</xdr:row>
      <xdr:rowOff>57289</xdr:rowOff>
    </xdr:to>
    <xdr:sp macro="" textlink="">
      <xdr:nvSpPr>
        <xdr:cNvPr id="78" name="Freihandform 77"/>
        <xdr:cNvSpPr/>
      </xdr:nvSpPr>
      <xdr:spPr bwMode="auto">
        <a:xfrm>
          <a:off x="2032000" y="1183842"/>
          <a:ext cx="176147" cy="6922"/>
        </a:xfrm>
        <a:custGeom>
          <a:avLst/>
          <a:gdLst/>
          <a:ahLst/>
          <a:cxnLst/>
          <a:rect l="0" t="0" r="0" b="0"/>
          <a:pathLst>
            <a:path w="176147" h="6922">
              <a:moveTo>
                <a:pt x="0" y="0"/>
              </a:moveTo>
              <a:lnTo>
                <a:pt x="176146" y="692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596073</xdr:colOff>
      <xdr:row>7</xdr:row>
      <xdr:rowOff>53828</xdr:rowOff>
    </xdr:from>
    <xdr:to>
      <xdr:col>3</xdr:col>
      <xdr:colOff>196993</xdr:colOff>
      <xdr:row>8</xdr:row>
      <xdr:rowOff>131712</xdr:rowOff>
    </xdr:to>
    <xdr:sp macro="" textlink="">
      <xdr:nvSpPr>
        <xdr:cNvPr id="79" name="Textfeld 78"/>
        <xdr:cNvSpPr txBox="1"/>
      </xdr:nvSpPr>
      <xdr:spPr>
        <a:xfrm>
          <a:off x="2120073" y="118730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31</a:t>
          </a:r>
        </a:p>
      </xdr:txBody>
    </xdr:sp>
    <xdr:clientData/>
  </xdr:twoCellAnchor>
  <xdr:twoCellAnchor>
    <xdr:from>
      <xdr:col>2</xdr:col>
      <xdr:colOff>684146</xdr:colOff>
      <xdr:row>7</xdr:row>
      <xdr:rowOff>57288</xdr:rowOff>
    </xdr:from>
    <xdr:to>
      <xdr:col>3</xdr:col>
      <xdr:colOff>97206</xdr:colOff>
      <xdr:row>7</xdr:row>
      <xdr:rowOff>78009</xdr:rowOff>
    </xdr:to>
    <xdr:sp macro="" textlink="">
      <xdr:nvSpPr>
        <xdr:cNvPr id="80" name="Freihandform 79"/>
        <xdr:cNvSpPr/>
      </xdr:nvSpPr>
      <xdr:spPr bwMode="auto">
        <a:xfrm>
          <a:off x="2208146" y="1190763"/>
          <a:ext cx="175060" cy="20721"/>
        </a:xfrm>
        <a:custGeom>
          <a:avLst/>
          <a:gdLst/>
          <a:ahLst/>
          <a:cxnLst/>
          <a:rect l="0" t="0" r="0" b="0"/>
          <a:pathLst>
            <a:path w="175060" h="20721">
              <a:moveTo>
                <a:pt x="0" y="0"/>
              </a:moveTo>
              <a:lnTo>
                <a:pt x="175059" y="2072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9676</xdr:colOff>
      <xdr:row>7</xdr:row>
      <xdr:rowOff>67648</xdr:rowOff>
    </xdr:from>
    <xdr:to>
      <xdr:col>3</xdr:col>
      <xdr:colOff>372596</xdr:colOff>
      <xdr:row>8</xdr:row>
      <xdr:rowOff>145532</xdr:rowOff>
    </xdr:to>
    <xdr:sp macro="" textlink="">
      <xdr:nvSpPr>
        <xdr:cNvPr id="81" name="Textfeld 80"/>
        <xdr:cNvSpPr txBox="1"/>
      </xdr:nvSpPr>
      <xdr:spPr>
        <a:xfrm>
          <a:off x="2295676" y="120112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32</a:t>
          </a:r>
        </a:p>
      </xdr:txBody>
    </xdr:sp>
    <xdr:clientData/>
  </xdr:twoCellAnchor>
  <xdr:twoCellAnchor>
    <xdr:from>
      <xdr:col>3</xdr:col>
      <xdr:colOff>97205</xdr:colOff>
      <xdr:row>7</xdr:row>
      <xdr:rowOff>78008</xdr:rowOff>
    </xdr:from>
    <xdr:to>
      <xdr:col>3</xdr:col>
      <xdr:colOff>270101</xdr:colOff>
      <xdr:row>7</xdr:row>
      <xdr:rowOff>112400</xdr:rowOff>
    </xdr:to>
    <xdr:sp macro="" textlink="">
      <xdr:nvSpPr>
        <xdr:cNvPr id="82" name="Freihandform 81"/>
        <xdr:cNvSpPr/>
      </xdr:nvSpPr>
      <xdr:spPr bwMode="auto">
        <a:xfrm>
          <a:off x="2383205" y="1211483"/>
          <a:ext cx="172896" cy="34392"/>
        </a:xfrm>
        <a:custGeom>
          <a:avLst/>
          <a:gdLst/>
          <a:ahLst/>
          <a:cxnLst/>
          <a:rect l="0" t="0" r="0" b="0"/>
          <a:pathLst>
            <a:path w="172896" h="34392">
              <a:moveTo>
                <a:pt x="0" y="0"/>
              </a:moveTo>
              <a:lnTo>
                <a:pt x="172895" y="3439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183653</xdr:colOff>
      <xdr:row>7</xdr:row>
      <xdr:rowOff>95203</xdr:rowOff>
    </xdr:from>
    <xdr:to>
      <xdr:col>3</xdr:col>
      <xdr:colOff>546573</xdr:colOff>
      <xdr:row>9</xdr:row>
      <xdr:rowOff>11162</xdr:rowOff>
    </xdr:to>
    <xdr:sp macro="" textlink="">
      <xdr:nvSpPr>
        <xdr:cNvPr id="83" name="Textfeld 82"/>
        <xdr:cNvSpPr txBox="1"/>
      </xdr:nvSpPr>
      <xdr:spPr>
        <a:xfrm>
          <a:off x="2469653" y="1228678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33</a:t>
          </a:r>
        </a:p>
      </xdr:txBody>
    </xdr:sp>
    <xdr:clientData/>
  </xdr:twoCellAnchor>
  <xdr:twoCellAnchor>
    <xdr:from>
      <xdr:col>3</xdr:col>
      <xdr:colOff>270100</xdr:colOff>
      <xdr:row>7</xdr:row>
      <xdr:rowOff>112399</xdr:rowOff>
    </xdr:from>
    <xdr:to>
      <xdr:col>3</xdr:col>
      <xdr:colOff>439764</xdr:colOff>
      <xdr:row>7</xdr:row>
      <xdr:rowOff>160250</xdr:rowOff>
    </xdr:to>
    <xdr:sp macro="" textlink="">
      <xdr:nvSpPr>
        <xdr:cNvPr id="84" name="Freihandform 83"/>
        <xdr:cNvSpPr/>
      </xdr:nvSpPr>
      <xdr:spPr bwMode="auto">
        <a:xfrm>
          <a:off x="2556100" y="1245874"/>
          <a:ext cx="169664" cy="47851"/>
        </a:xfrm>
        <a:custGeom>
          <a:avLst/>
          <a:gdLst/>
          <a:ahLst/>
          <a:cxnLst/>
          <a:rect l="0" t="0" r="0" b="0"/>
          <a:pathLst>
            <a:path w="169664" h="47851">
              <a:moveTo>
                <a:pt x="0" y="0"/>
              </a:moveTo>
              <a:lnTo>
                <a:pt x="169663" y="4785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354931</xdr:colOff>
      <xdr:row>7</xdr:row>
      <xdr:rowOff>136324</xdr:rowOff>
    </xdr:from>
    <xdr:to>
      <xdr:col>3</xdr:col>
      <xdr:colOff>717851</xdr:colOff>
      <xdr:row>9</xdr:row>
      <xdr:rowOff>52283</xdr:rowOff>
    </xdr:to>
    <xdr:sp macro="" textlink="">
      <xdr:nvSpPr>
        <xdr:cNvPr id="85" name="Textfeld 84"/>
        <xdr:cNvSpPr txBox="1"/>
      </xdr:nvSpPr>
      <xdr:spPr>
        <a:xfrm>
          <a:off x="2640931" y="126979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34</a:t>
          </a:r>
        </a:p>
      </xdr:txBody>
    </xdr:sp>
    <xdr:clientData/>
  </xdr:twoCellAnchor>
  <xdr:twoCellAnchor>
    <xdr:from>
      <xdr:col>3</xdr:col>
      <xdr:colOff>439763</xdr:colOff>
      <xdr:row>7</xdr:row>
      <xdr:rowOff>160249</xdr:rowOff>
    </xdr:from>
    <xdr:to>
      <xdr:col>3</xdr:col>
      <xdr:colOff>605150</xdr:colOff>
      <xdr:row>8</xdr:row>
      <xdr:rowOff>59339</xdr:rowOff>
    </xdr:to>
    <xdr:sp macro="" textlink="">
      <xdr:nvSpPr>
        <xdr:cNvPr id="86" name="Freihandform 85"/>
        <xdr:cNvSpPr/>
      </xdr:nvSpPr>
      <xdr:spPr bwMode="auto">
        <a:xfrm>
          <a:off x="2725763" y="1293724"/>
          <a:ext cx="165387" cy="61015"/>
        </a:xfrm>
        <a:custGeom>
          <a:avLst/>
          <a:gdLst/>
          <a:ahLst/>
          <a:cxnLst/>
          <a:rect l="0" t="0" r="0" b="0"/>
          <a:pathLst>
            <a:path w="165387" h="61015">
              <a:moveTo>
                <a:pt x="0" y="0"/>
              </a:moveTo>
              <a:lnTo>
                <a:pt x="165386" y="6101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522456</xdr:colOff>
      <xdr:row>8</xdr:row>
      <xdr:rowOff>28831</xdr:rowOff>
    </xdr:from>
    <xdr:to>
      <xdr:col>4</xdr:col>
      <xdr:colOff>123376</xdr:colOff>
      <xdr:row>9</xdr:row>
      <xdr:rowOff>106715</xdr:rowOff>
    </xdr:to>
    <xdr:sp macro="" textlink="">
      <xdr:nvSpPr>
        <xdr:cNvPr id="87" name="Textfeld 86"/>
        <xdr:cNvSpPr txBox="1"/>
      </xdr:nvSpPr>
      <xdr:spPr>
        <a:xfrm>
          <a:off x="2808456" y="132423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35</a:t>
          </a:r>
        </a:p>
      </xdr:txBody>
    </xdr:sp>
    <xdr:clientData/>
  </xdr:twoCellAnchor>
  <xdr:twoCellAnchor>
    <xdr:from>
      <xdr:col>3</xdr:col>
      <xdr:colOff>605149</xdr:colOff>
      <xdr:row>8</xdr:row>
      <xdr:rowOff>59338</xdr:rowOff>
    </xdr:from>
    <xdr:to>
      <xdr:col>4</xdr:col>
      <xdr:colOff>3239</xdr:colOff>
      <xdr:row>8</xdr:row>
      <xdr:rowOff>133141</xdr:rowOff>
    </xdr:to>
    <xdr:sp macro="" textlink="">
      <xdr:nvSpPr>
        <xdr:cNvPr id="88" name="Freihandform 87"/>
        <xdr:cNvSpPr/>
      </xdr:nvSpPr>
      <xdr:spPr bwMode="auto">
        <a:xfrm>
          <a:off x="2891149" y="1354738"/>
          <a:ext cx="160090" cy="73803"/>
        </a:xfrm>
        <a:custGeom>
          <a:avLst/>
          <a:gdLst/>
          <a:ahLst/>
          <a:cxnLst/>
          <a:rect l="0" t="0" r="0" b="0"/>
          <a:pathLst>
            <a:path w="160090" h="73803">
              <a:moveTo>
                <a:pt x="0" y="0"/>
              </a:moveTo>
              <a:lnTo>
                <a:pt x="160089" y="738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685193</xdr:colOff>
      <xdr:row>8</xdr:row>
      <xdr:rowOff>96239</xdr:rowOff>
    </xdr:from>
    <xdr:to>
      <xdr:col>4</xdr:col>
      <xdr:colOff>286113</xdr:colOff>
      <xdr:row>10</xdr:row>
      <xdr:rowOff>12198</xdr:rowOff>
    </xdr:to>
    <xdr:sp macro="" textlink="">
      <xdr:nvSpPr>
        <xdr:cNvPr id="89" name="Textfeld 88"/>
        <xdr:cNvSpPr txBox="1"/>
      </xdr:nvSpPr>
      <xdr:spPr>
        <a:xfrm>
          <a:off x="2971193" y="139163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36</a:t>
          </a:r>
        </a:p>
      </xdr:txBody>
    </xdr:sp>
    <xdr:clientData/>
  </xdr:twoCellAnchor>
  <xdr:twoCellAnchor>
    <xdr:from>
      <xdr:col>4</xdr:col>
      <xdr:colOff>3238</xdr:colOff>
      <xdr:row>8</xdr:row>
      <xdr:rowOff>133140</xdr:rowOff>
    </xdr:from>
    <xdr:to>
      <xdr:col>4</xdr:col>
      <xdr:colOff>157044</xdr:colOff>
      <xdr:row>9</xdr:row>
      <xdr:rowOff>57351</xdr:rowOff>
    </xdr:to>
    <xdr:sp macro="" textlink="">
      <xdr:nvSpPr>
        <xdr:cNvPr id="90" name="Freihandform 89"/>
        <xdr:cNvSpPr/>
      </xdr:nvSpPr>
      <xdr:spPr bwMode="auto">
        <a:xfrm>
          <a:off x="3051238" y="1428540"/>
          <a:ext cx="153806" cy="86136"/>
        </a:xfrm>
        <a:custGeom>
          <a:avLst/>
          <a:gdLst/>
          <a:ahLst/>
          <a:cxnLst/>
          <a:rect l="0" t="0" r="0" b="0"/>
          <a:pathLst>
            <a:path w="153806" h="86136">
              <a:moveTo>
                <a:pt x="0" y="0"/>
              </a:moveTo>
              <a:lnTo>
                <a:pt x="153805" y="8613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80140</xdr:colOff>
      <xdr:row>9</xdr:row>
      <xdr:rowOff>14282</xdr:rowOff>
    </xdr:from>
    <xdr:to>
      <xdr:col>4</xdr:col>
      <xdr:colOff>443060</xdr:colOff>
      <xdr:row>10</xdr:row>
      <xdr:rowOff>92166</xdr:rowOff>
    </xdr:to>
    <xdr:sp macro="" textlink="">
      <xdr:nvSpPr>
        <xdr:cNvPr id="91" name="Textfeld 90"/>
        <xdr:cNvSpPr txBox="1"/>
      </xdr:nvSpPr>
      <xdr:spPr>
        <a:xfrm>
          <a:off x="3128140" y="147160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37</a:t>
          </a:r>
        </a:p>
      </xdr:txBody>
    </xdr:sp>
    <xdr:clientData/>
  </xdr:twoCellAnchor>
  <xdr:twoCellAnchor>
    <xdr:from>
      <xdr:col>4</xdr:col>
      <xdr:colOff>157043</xdr:colOff>
      <xdr:row>9</xdr:row>
      <xdr:rowOff>57350</xdr:rowOff>
    </xdr:from>
    <xdr:to>
      <xdr:col>4</xdr:col>
      <xdr:colOff>303617</xdr:colOff>
      <xdr:row>9</xdr:row>
      <xdr:rowOff>155287</xdr:rowOff>
    </xdr:to>
    <xdr:sp macro="" textlink="">
      <xdr:nvSpPr>
        <xdr:cNvPr id="92" name="Freihandform 91"/>
        <xdr:cNvSpPr/>
      </xdr:nvSpPr>
      <xdr:spPr bwMode="auto">
        <a:xfrm>
          <a:off x="3205043" y="1514675"/>
          <a:ext cx="146574" cy="97937"/>
        </a:xfrm>
        <a:custGeom>
          <a:avLst/>
          <a:gdLst/>
          <a:ahLst/>
          <a:cxnLst/>
          <a:rect l="0" t="0" r="0" b="0"/>
          <a:pathLst>
            <a:path w="146574" h="97937">
              <a:moveTo>
                <a:pt x="0" y="0"/>
              </a:moveTo>
              <a:lnTo>
                <a:pt x="146573" y="9793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230329</xdr:colOff>
      <xdr:row>9</xdr:row>
      <xdr:rowOff>106318</xdr:rowOff>
    </xdr:from>
    <xdr:to>
      <xdr:col>4</xdr:col>
      <xdr:colOff>593249</xdr:colOff>
      <xdr:row>11</xdr:row>
      <xdr:rowOff>22277</xdr:rowOff>
    </xdr:to>
    <xdr:sp macro="" textlink="">
      <xdr:nvSpPr>
        <xdr:cNvPr id="93" name="Textfeld 92"/>
        <xdr:cNvSpPr txBox="1"/>
      </xdr:nvSpPr>
      <xdr:spPr>
        <a:xfrm>
          <a:off x="3278329" y="156364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38</a:t>
          </a:r>
        </a:p>
      </xdr:txBody>
    </xdr:sp>
    <xdr:clientData/>
  </xdr:twoCellAnchor>
  <xdr:twoCellAnchor>
    <xdr:from>
      <xdr:col>4</xdr:col>
      <xdr:colOff>303616</xdr:colOff>
      <xdr:row>9</xdr:row>
      <xdr:rowOff>155286</xdr:rowOff>
    </xdr:from>
    <xdr:to>
      <xdr:col>4</xdr:col>
      <xdr:colOff>442053</xdr:colOff>
      <xdr:row>10</xdr:row>
      <xdr:rowOff>102497</xdr:rowOff>
    </xdr:to>
    <xdr:sp macro="" textlink="">
      <xdr:nvSpPr>
        <xdr:cNvPr id="94" name="Freihandform 93"/>
        <xdr:cNvSpPr/>
      </xdr:nvSpPr>
      <xdr:spPr bwMode="auto">
        <a:xfrm>
          <a:off x="3351616" y="1612611"/>
          <a:ext cx="138437" cy="109136"/>
        </a:xfrm>
        <a:custGeom>
          <a:avLst/>
          <a:gdLst/>
          <a:ahLst/>
          <a:cxnLst/>
          <a:rect l="0" t="0" r="0" b="0"/>
          <a:pathLst>
            <a:path w="138437" h="109136">
              <a:moveTo>
                <a:pt x="0" y="0"/>
              </a:moveTo>
              <a:lnTo>
                <a:pt x="138436" y="10913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372834</xdr:colOff>
      <xdr:row>10</xdr:row>
      <xdr:rowOff>47929</xdr:rowOff>
    </xdr:from>
    <xdr:to>
      <xdr:col>4</xdr:col>
      <xdr:colOff>735754</xdr:colOff>
      <xdr:row>11</xdr:row>
      <xdr:rowOff>125813</xdr:rowOff>
    </xdr:to>
    <xdr:sp macro="" textlink="">
      <xdr:nvSpPr>
        <xdr:cNvPr id="95" name="Textfeld 94"/>
        <xdr:cNvSpPr txBox="1"/>
      </xdr:nvSpPr>
      <xdr:spPr>
        <a:xfrm>
          <a:off x="3420834" y="166717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39</a:t>
          </a:r>
        </a:p>
      </xdr:txBody>
    </xdr:sp>
    <xdr:clientData/>
  </xdr:twoCellAnchor>
  <xdr:twoCellAnchor>
    <xdr:from>
      <xdr:col>4</xdr:col>
      <xdr:colOff>442052</xdr:colOff>
      <xdr:row>10</xdr:row>
      <xdr:rowOff>102496</xdr:rowOff>
    </xdr:from>
    <xdr:to>
      <xdr:col>4</xdr:col>
      <xdr:colOff>571501</xdr:colOff>
      <xdr:row>11</xdr:row>
      <xdr:rowOff>60232</xdr:rowOff>
    </xdr:to>
    <xdr:sp macro="" textlink="">
      <xdr:nvSpPr>
        <xdr:cNvPr id="96" name="Freihandform 95"/>
        <xdr:cNvSpPr/>
      </xdr:nvSpPr>
      <xdr:spPr bwMode="auto">
        <a:xfrm>
          <a:off x="3490052" y="1721746"/>
          <a:ext cx="129449" cy="119661"/>
        </a:xfrm>
        <a:custGeom>
          <a:avLst/>
          <a:gdLst/>
          <a:ahLst/>
          <a:cxnLst/>
          <a:rect l="0" t="0" r="0" b="0"/>
          <a:pathLst>
            <a:path w="129449" h="119661">
              <a:moveTo>
                <a:pt x="0" y="0"/>
              </a:moveTo>
              <a:lnTo>
                <a:pt x="129448" y="11966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506776</xdr:colOff>
      <xdr:row>11</xdr:row>
      <xdr:rowOff>401</xdr:rowOff>
    </xdr:from>
    <xdr:to>
      <xdr:col>5</xdr:col>
      <xdr:colOff>107696</xdr:colOff>
      <xdr:row>12</xdr:row>
      <xdr:rowOff>78285</xdr:rowOff>
    </xdr:to>
    <xdr:sp macro="" textlink="">
      <xdr:nvSpPr>
        <xdr:cNvPr id="97" name="Textfeld 96"/>
        <xdr:cNvSpPr txBox="1"/>
      </xdr:nvSpPr>
      <xdr:spPr>
        <a:xfrm>
          <a:off x="3554776" y="178157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40</a:t>
          </a:r>
        </a:p>
      </xdr:txBody>
    </xdr:sp>
    <xdr:clientData/>
  </xdr:twoCellAnchor>
  <xdr:twoCellAnchor>
    <xdr:from>
      <xdr:col>0</xdr:col>
      <xdr:colOff>508000</xdr:colOff>
      <xdr:row>10</xdr:row>
      <xdr:rowOff>102496</xdr:rowOff>
    </xdr:from>
    <xdr:to>
      <xdr:col>0</xdr:col>
      <xdr:colOff>573949</xdr:colOff>
      <xdr:row>11</xdr:row>
      <xdr:rowOff>123732</xdr:rowOff>
    </xdr:to>
    <xdr:sp macro="" textlink="">
      <xdr:nvSpPr>
        <xdr:cNvPr id="98" name="Freihandform 97"/>
        <xdr:cNvSpPr/>
      </xdr:nvSpPr>
      <xdr:spPr bwMode="auto">
        <a:xfrm>
          <a:off x="508000" y="1721746"/>
          <a:ext cx="65949" cy="183161"/>
        </a:xfrm>
        <a:custGeom>
          <a:avLst/>
          <a:gdLst/>
          <a:ahLst/>
          <a:cxnLst/>
          <a:rect l="0" t="0" r="0" b="0"/>
          <a:pathLst>
            <a:path w="65949" h="183161">
              <a:moveTo>
                <a:pt x="0" y="183160"/>
              </a:moveTo>
              <a:lnTo>
                <a:pt x="6594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540974</xdr:colOff>
      <xdr:row>11</xdr:row>
      <xdr:rowOff>32151</xdr:rowOff>
    </xdr:from>
    <xdr:to>
      <xdr:col>1</xdr:col>
      <xdr:colOff>141894</xdr:colOff>
      <xdr:row>12</xdr:row>
      <xdr:rowOff>110035</xdr:rowOff>
    </xdr:to>
    <xdr:sp macro="" textlink="">
      <xdr:nvSpPr>
        <xdr:cNvPr id="99" name="Textfeld 98"/>
        <xdr:cNvSpPr txBox="1"/>
      </xdr:nvSpPr>
      <xdr:spPr>
        <a:xfrm>
          <a:off x="540974" y="181332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41</a:t>
          </a:r>
        </a:p>
      </xdr:txBody>
    </xdr:sp>
    <xdr:clientData/>
  </xdr:twoCellAnchor>
  <xdr:twoCellAnchor>
    <xdr:from>
      <xdr:col>0</xdr:col>
      <xdr:colOff>632270</xdr:colOff>
      <xdr:row>9</xdr:row>
      <xdr:rowOff>155286</xdr:rowOff>
    </xdr:from>
    <xdr:to>
      <xdr:col>0</xdr:col>
      <xdr:colOff>712385</xdr:colOff>
      <xdr:row>11</xdr:row>
      <xdr:rowOff>8859</xdr:rowOff>
    </xdr:to>
    <xdr:sp macro="" textlink="">
      <xdr:nvSpPr>
        <xdr:cNvPr id="100" name="Freihandform 99"/>
        <xdr:cNvSpPr/>
      </xdr:nvSpPr>
      <xdr:spPr bwMode="auto">
        <a:xfrm>
          <a:off x="632270" y="1612611"/>
          <a:ext cx="80115" cy="177423"/>
        </a:xfrm>
        <a:custGeom>
          <a:avLst/>
          <a:gdLst/>
          <a:ahLst/>
          <a:cxnLst/>
          <a:rect l="0" t="0" r="0" b="0"/>
          <a:pathLst>
            <a:path w="80115" h="177423">
              <a:moveTo>
                <a:pt x="0" y="177422"/>
              </a:moveTo>
              <a:lnTo>
                <a:pt x="8011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672327</xdr:colOff>
      <xdr:row>10</xdr:row>
      <xdr:rowOff>82072</xdr:rowOff>
    </xdr:from>
    <xdr:to>
      <xdr:col>1</xdr:col>
      <xdr:colOff>273247</xdr:colOff>
      <xdr:row>11</xdr:row>
      <xdr:rowOff>159956</xdr:rowOff>
    </xdr:to>
    <xdr:sp macro="" textlink="">
      <xdr:nvSpPr>
        <xdr:cNvPr id="101" name="Textfeld 100"/>
        <xdr:cNvSpPr txBox="1"/>
      </xdr:nvSpPr>
      <xdr:spPr>
        <a:xfrm>
          <a:off x="672327" y="170132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42</a:t>
          </a:r>
        </a:p>
      </xdr:txBody>
    </xdr:sp>
    <xdr:clientData/>
  </xdr:twoCellAnchor>
  <xdr:twoCellAnchor>
    <xdr:from>
      <xdr:col>1</xdr:col>
      <xdr:colOff>3169</xdr:colOff>
      <xdr:row>9</xdr:row>
      <xdr:rowOff>57350</xdr:rowOff>
    </xdr:from>
    <xdr:to>
      <xdr:col>1</xdr:col>
      <xdr:colOff>96958</xdr:colOff>
      <xdr:row>10</xdr:row>
      <xdr:rowOff>66014</xdr:rowOff>
    </xdr:to>
    <xdr:sp macro="" textlink="">
      <xdr:nvSpPr>
        <xdr:cNvPr id="102" name="Freihandform 101"/>
        <xdr:cNvSpPr/>
      </xdr:nvSpPr>
      <xdr:spPr bwMode="auto">
        <a:xfrm>
          <a:off x="765169" y="1514675"/>
          <a:ext cx="93789" cy="170589"/>
        </a:xfrm>
        <a:custGeom>
          <a:avLst/>
          <a:gdLst/>
          <a:ahLst/>
          <a:cxnLst/>
          <a:rect l="0" t="0" r="0" b="0"/>
          <a:pathLst>
            <a:path w="93789" h="170589">
              <a:moveTo>
                <a:pt x="0" y="170588"/>
              </a:moveTo>
              <a:lnTo>
                <a:pt x="937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50063</xdr:colOff>
      <xdr:row>9</xdr:row>
      <xdr:rowOff>142644</xdr:rowOff>
    </xdr:from>
    <xdr:to>
      <xdr:col>1</xdr:col>
      <xdr:colOff>412983</xdr:colOff>
      <xdr:row>11</xdr:row>
      <xdr:rowOff>58603</xdr:rowOff>
    </xdr:to>
    <xdr:sp macro="" textlink="">
      <xdr:nvSpPr>
        <xdr:cNvPr id="103" name="Textfeld 102"/>
        <xdr:cNvSpPr txBox="1"/>
      </xdr:nvSpPr>
      <xdr:spPr>
        <a:xfrm>
          <a:off x="812063" y="159996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43</a:t>
          </a:r>
        </a:p>
      </xdr:txBody>
    </xdr:sp>
    <xdr:clientData/>
  </xdr:twoCellAnchor>
  <xdr:twoCellAnchor>
    <xdr:from>
      <xdr:col>1</xdr:col>
      <xdr:colOff>143879</xdr:colOff>
      <xdr:row>8</xdr:row>
      <xdr:rowOff>133140</xdr:rowOff>
    </xdr:from>
    <xdr:to>
      <xdr:col>1</xdr:col>
      <xdr:colOff>250763</xdr:colOff>
      <xdr:row>9</xdr:row>
      <xdr:rowOff>133920</xdr:rowOff>
    </xdr:to>
    <xdr:sp macro="" textlink="">
      <xdr:nvSpPr>
        <xdr:cNvPr id="104" name="Freihandform 103"/>
        <xdr:cNvSpPr/>
      </xdr:nvSpPr>
      <xdr:spPr bwMode="auto">
        <a:xfrm>
          <a:off x="905879" y="1428540"/>
          <a:ext cx="106884" cy="162705"/>
        </a:xfrm>
        <a:custGeom>
          <a:avLst/>
          <a:gdLst/>
          <a:ahLst/>
          <a:cxnLst/>
          <a:rect l="0" t="0" r="0" b="0"/>
          <a:pathLst>
            <a:path w="106884" h="162705">
              <a:moveTo>
                <a:pt x="0" y="162704"/>
              </a:moveTo>
              <a:lnTo>
                <a:pt x="10688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197321</xdr:colOff>
      <xdr:row>9</xdr:row>
      <xdr:rowOff>52567</xdr:rowOff>
    </xdr:from>
    <xdr:to>
      <xdr:col>1</xdr:col>
      <xdr:colOff>560241</xdr:colOff>
      <xdr:row>10</xdr:row>
      <xdr:rowOff>130451</xdr:rowOff>
    </xdr:to>
    <xdr:sp macro="" textlink="">
      <xdr:nvSpPr>
        <xdr:cNvPr id="105" name="Textfeld 104"/>
        <xdr:cNvSpPr txBox="1"/>
      </xdr:nvSpPr>
      <xdr:spPr>
        <a:xfrm>
          <a:off x="959321" y="150989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44</a:t>
          </a:r>
        </a:p>
      </xdr:txBody>
    </xdr:sp>
    <xdr:clientData/>
  </xdr:twoCellAnchor>
  <xdr:twoCellAnchor>
    <xdr:from>
      <xdr:col>1</xdr:col>
      <xdr:colOff>291532</xdr:colOff>
      <xdr:row>8</xdr:row>
      <xdr:rowOff>59338</xdr:rowOff>
    </xdr:from>
    <xdr:to>
      <xdr:col>1</xdr:col>
      <xdr:colOff>410852</xdr:colOff>
      <xdr:row>9</xdr:row>
      <xdr:rowOff>51230</xdr:rowOff>
    </xdr:to>
    <xdr:sp macro="" textlink="">
      <xdr:nvSpPr>
        <xdr:cNvPr id="106" name="Freihandform 105"/>
        <xdr:cNvSpPr/>
      </xdr:nvSpPr>
      <xdr:spPr bwMode="auto">
        <a:xfrm>
          <a:off x="1053532" y="1354738"/>
          <a:ext cx="119320" cy="153817"/>
        </a:xfrm>
        <a:custGeom>
          <a:avLst/>
          <a:gdLst/>
          <a:ahLst/>
          <a:cxnLst/>
          <a:rect l="0" t="0" r="0" b="0"/>
          <a:pathLst>
            <a:path w="119320" h="153817">
              <a:moveTo>
                <a:pt x="0" y="153816"/>
              </a:moveTo>
              <a:lnTo>
                <a:pt x="11931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351191</xdr:colOff>
      <xdr:row>8</xdr:row>
      <xdr:rowOff>136246</xdr:rowOff>
    </xdr:from>
    <xdr:to>
      <xdr:col>1</xdr:col>
      <xdr:colOff>714111</xdr:colOff>
      <xdr:row>10</xdr:row>
      <xdr:rowOff>52205</xdr:rowOff>
    </xdr:to>
    <xdr:sp macro="" textlink="">
      <xdr:nvSpPr>
        <xdr:cNvPr id="107" name="Textfeld 106"/>
        <xdr:cNvSpPr txBox="1"/>
      </xdr:nvSpPr>
      <xdr:spPr>
        <a:xfrm>
          <a:off x="1113191" y="143164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45</a:t>
          </a:r>
        </a:p>
      </xdr:txBody>
    </xdr:sp>
    <xdr:clientData/>
  </xdr:twoCellAnchor>
  <xdr:twoCellAnchor>
    <xdr:from>
      <xdr:col>1</xdr:col>
      <xdr:colOff>445217</xdr:colOff>
      <xdr:row>7</xdr:row>
      <xdr:rowOff>160249</xdr:rowOff>
    </xdr:from>
    <xdr:to>
      <xdr:col>1</xdr:col>
      <xdr:colOff>576238</xdr:colOff>
      <xdr:row>8</xdr:row>
      <xdr:rowOff>142305</xdr:rowOff>
    </xdr:to>
    <xdr:sp macro="" textlink="">
      <xdr:nvSpPr>
        <xdr:cNvPr id="108" name="Freihandform 107"/>
        <xdr:cNvSpPr/>
      </xdr:nvSpPr>
      <xdr:spPr bwMode="auto">
        <a:xfrm>
          <a:off x="1207217" y="1293724"/>
          <a:ext cx="131021" cy="143981"/>
        </a:xfrm>
        <a:custGeom>
          <a:avLst/>
          <a:gdLst/>
          <a:ahLst/>
          <a:cxnLst/>
          <a:rect l="0" t="0" r="0" b="0"/>
          <a:pathLst>
            <a:path w="131021" h="143981">
              <a:moveTo>
                <a:pt x="0" y="143980"/>
              </a:moveTo>
              <a:lnTo>
                <a:pt x="13102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510727</xdr:colOff>
      <xdr:row>8</xdr:row>
      <xdr:rowOff>70314</xdr:rowOff>
    </xdr:from>
    <xdr:to>
      <xdr:col>2</xdr:col>
      <xdr:colOff>111647</xdr:colOff>
      <xdr:row>9</xdr:row>
      <xdr:rowOff>148198</xdr:rowOff>
    </xdr:to>
    <xdr:sp macro="" textlink="">
      <xdr:nvSpPr>
        <xdr:cNvPr id="109" name="Textfeld 108"/>
        <xdr:cNvSpPr txBox="1"/>
      </xdr:nvSpPr>
      <xdr:spPr>
        <a:xfrm>
          <a:off x="1272727" y="136571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46</a:t>
          </a:r>
        </a:p>
      </xdr:txBody>
    </xdr:sp>
    <xdr:clientData/>
  </xdr:twoCellAnchor>
  <xdr:twoCellAnchor>
    <xdr:from>
      <xdr:col>1</xdr:col>
      <xdr:colOff>603988</xdr:colOff>
      <xdr:row>7</xdr:row>
      <xdr:rowOff>112399</xdr:rowOff>
    </xdr:from>
    <xdr:to>
      <xdr:col>1</xdr:col>
      <xdr:colOff>745901</xdr:colOff>
      <xdr:row>8</xdr:row>
      <xdr:rowOff>83732</xdr:rowOff>
    </xdr:to>
    <xdr:sp macro="" textlink="">
      <xdr:nvSpPr>
        <xdr:cNvPr id="110" name="Freihandform 109"/>
        <xdr:cNvSpPr/>
      </xdr:nvSpPr>
      <xdr:spPr bwMode="auto">
        <a:xfrm>
          <a:off x="1365988" y="1245874"/>
          <a:ext cx="141913" cy="133258"/>
        </a:xfrm>
        <a:custGeom>
          <a:avLst/>
          <a:gdLst/>
          <a:ahLst/>
          <a:cxnLst/>
          <a:rect l="0" t="0" r="0" b="0"/>
          <a:pathLst>
            <a:path w="141913" h="133258">
              <a:moveTo>
                <a:pt x="0" y="133257"/>
              </a:moveTo>
              <a:lnTo>
                <a:pt x="14191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674944</xdr:colOff>
      <xdr:row>8</xdr:row>
      <xdr:rowOff>17102</xdr:rowOff>
    </xdr:from>
    <xdr:to>
      <xdr:col>2</xdr:col>
      <xdr:colOff>275864</xdr:colOff>
      <xdr:row>9</xdr:row>
      <xdr:rowOff>94986</xdr:rowOff>
    </xdr:to>
    <xdr:sp macro="" textlink="">
      <xdr:nvSpPr>
        <xdr:cNvPr id="111" name="Textfeld 110"/>
        <xdr:cNvSpPr txBox="1"/>
      </xdr:nvSpPr>
      <xdr:spPr>
        <a:xfrm>
          <a:off x="1436944" y="131250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47</a:t>
          </a:r>
        </a:p>
      </xdr:txBody>
    </xdr:sp>
    <xdr:clientData/>
  </xdr:twoCellAnchor>
  <xdr:twoCellAnchor>
    <xdr:from>
      <xdr:col>2</xdr:col>
      <xdr:colOff>4864</xdr:colOff>
      <xdr:row>7</xdr:row>
      <xdr:rowOff>78008</xdr:rowOff>
    </xdr:from>
    <xdr:to>
      <xdr:col>2</xdr:col>
      <xdr:colOff>156796</xdr:colOff>
      <xdr:row>8</xdr:row>
      <xdr:rowOff>37796</xdr:rowOff>
    </xdr:to>
    <xdr:sp macro="" textlink="">
      <xdr:nvSpPr>
        <xdr:cNvPr id="112" name="Freihandform 111"/>
        <xdr:cNvSpPr/>
      </xdr:nvSpPr>
      <xdr:spPr bwMode="auto">
        <a:xfrm>
          <a:off x="1528864" y="1211483"/>
          <a:ext cx="151932" cy="121713"/>
        </a:xfrm>
        <a:custGeom>
          <a:avLst/>
          <a:gdLst/>
          <a:ahLst/>
          <a:cxnLst/>
          <a:rect l="0" t="0" r="0" b="0"/>
          <a:pathLst>
            <a:path w="151932" h="121713">
              <a:moveTo>
                <a:pt x="0" y="121712"/>
              </a:moveTo>
              <a:lnTo>
                <a:pt x="15193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80829</xdr:colOff>
      <xdr:row>7</xdr:row>
      <xdr:rowOff>138864</xdr:rowOff>
    </xdr:from>
    <xdr:to>
      <xdr:col>2</xdr:col>
      <xdr:colOff>443749</xdr:colOff>
      <xdr:row>9</xdr:row>
      <xdr:rowOff>54823</xdr:rowOff>
    </xdr:to>
    <xdr:sp macro="" textlink="">
      <xdr:nvSpPr>
        <xdr:cNvPr id="113" name="Textfeld 112"/>
        <xdr:cNvSpPr txBox="1"/>
      </xdr:nvSpPr>
      <xdr:spPr>
        <a:xfrm>
          <a:off x="1604829" y="127233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48</a:t>
          </a:r>
        </a:p>
      </xdr:txBody>
    </xdr:sp>
    <xdr:clientData/>
  </xdr:twoCellAnchor>
  <xdr:twoCellAnchor>
    <xdr:from>
      <xdr:col>2</xdr:col>
      <xdr:colOff>170843</xdr:colOff>
      <xdr:row>7</xdr:row>
      <xdr:rowOff>57288</xdr:rowOff>
    </xdr:from>
    <xdr:to>
      <xdr:col>2</xdr:col>
      <xdr:colOff>331855</xdr:colOff>
      <xdr:row>8</xdr:row>
      <xdr:rowOff>4781</xdr:rowOff>
    </xdr:to>
    <xdr:sp macro="" textlink="">
      <xdr:nvSpPr>
        <xdr:cNvPr id="114" name="Freihandform 113"/>
        <xdr:cNvSpPr/>
      </xdr:nvSpPr>
      <xdr:spPr bwMode="auto">
        <a:xfrm>
          <a:off x="1694843" y="1190763"/>
          <a:ext cx="161012" cy="109418"/>
        </a:xfrm>
        <a:custGeom>
          <a:avLst/>
          <a:gdLst/>
          <a:ahLst/>
          <a:cxnLst/>
          <a:rect l="0" t="0" r="0" b="0"/>
          <a:pathLst>
            <a:path w="161012" h="109418">
              <a:moveTo>
                <a:pt x="0" y="109417"/>
              </a:moveTo>
              <a:lnTo>
                <a:pt x="16101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251349</xdr:colOff>
      <xdr:row>7</xdr:row>
      <xdr:rowOff>111996</xdr:rowOff>
    </xdr:from>
    <xdr:to>
      <xdr:col>2</xdr:col>
      <xdr:colOff>614269</xdr:colOff>
      <xdr:row>9</xdr:row>
      <xdr:rowOff>27955</xdr:rowOff>
    </xdr:to>
    <xdr:sp macro="" textlink="">
      <xdr:nvSpPr>
        <xdr:cNvPr id="115" name="Textfeld 114"/>
        <xdr:cNvSpPr txBox="1"/>
      </xdr:nvSpPr>
      <xdr:spPr>
        <a:xfrm>
          <a:off x="1775349" y="124547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49</a:t>
          </a:r>
        </a:p>
      </xdr:txBody>
    </xdr:sp>
    <xdr:clientData/>
  </xdr:twoCellAnchor>
  <xdr:twoCellAnchor>
    <xdr:from>
      <xdr:col>2</xdr:col>
      <xdr:colOff>338900</xdr:colOff>
      <xdr:row>7</xdr:row>
      <xdr:rowOff>50367</xdr:rowOff>
    </xdr:from>
    <xdr:to>
      <xdr:col>2</xdr:col>
      <xdr:colOff>508001</xdr:colOff>
      <xdr:row>7</xdr:row>
      <xdr:rowOff>146815</xdr:rowOff>
    </xdr:to>
    <xdr:sp macro="" textlink="">
      <xdr:nvSpPr>
        <xdr:cNvPr id="116" name="Freihandform 115"/>
        <xdr:cNvSpPr/>
      </xdr:nvSpPr>
      <xdr:spPr bwMode="auto">
        <a:xfrm>
          <a:off x="1862900" y="1183842"/>
          <a:ext cx="169101" cy="96448"/>
        </a:xfrm>
        <a:custGeom>
          <a:avLst/>
          <a:gdLst/>
          <a:ahLst/>
          <a:cxnLst/>
          <a:rect l="0" t="0" r="0" b="0"/>
          <a:pathLst>
            <a:path w="169101" h="96448">
              <a:moveTo>
                <a:pt x="0" y="96447"/>
              </a:moveTo>
              <a:lnTo>
                <a:pt x="1691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423450</xdr:colOff>
      <xdr:row>7</xdr:row>
      <xdr:rowOff>98591</xdr:rowOff>
    </xdr:from>
    <xdr:to>
      <xdr:col>3</xdr:col>
      <xdr:colOff>24370</xdr:colOff>
      <xdr:row>9</xdr:row>
      <xdr:rowOff>14550</xdr:rowOff>
    </xdr:to>
    <xdr:sp macro="" textlink="">
      <xdr:nvSpPr>
        <xdr:cNvPr id="117" name="Textfeld 116"/>
        <xdr:cNvSpPr txBox="1"/>
      </xdr:nvSpPr>
      <xdr:spPr>
        <a:xfrm>
          <a:off x="1947450" y="123206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50</a:t>
          </a:r>
        </a:p>
      </xdr:txBody>
    </xdr:sp>
    <xdr:clientData/>
  </xdr:twoCellAnchor>
  <xdr:twoCellAnchor>
    <xdr:from>
      <xdr:col>2</xdr:col>
      <xdr:colOff>508000</xdr:colOff>
      <xdr:row>7</xdr:row>
      <xdr:rowOff>57288</xdr:rowOff>
    </xdr:from>
    <xdr:to>
      <xdr:col>2</xdr:col>
      <xdr:colOff>684147</xdr:colOff>
      <xdr:row>7</xdr:row>
      <xdr:rowOff>140171</xdr:rowOff>
    </xdr:to>
    <xdr:sp macro="" textlink="">
      <xdr:nvSpPr>
        <xdr:cNvPr id="118" name="Freihandform 117"/>
        <xdr:cNvSpPr/>
      </xdr:nvSpPr>
      <xdr:spPr bwMode="auto">
        <a:xfrm>
          <a:off x="2032000" y="1190763"/>
          <a:ext cx="176147" cy="82883"/>
        </a:xfrm>
        <a:custGeom>
          <a:avLst/>
          <a:gdLst/>
          <a:ahLst/>
          <a:cxnLst/>
          <a:rect l="0" t="0" r="0" b="0"/>
          <a:pathLst>
            <a:path w="176147" h="82883">
              <a:moveTo>
                <a:pt x="0" y="82882"/>
              </a:moveTo>
              <a:lnTo>
                <a:pt x="17614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596073</xdr:colOff>
      <xdr:row>7</xdr:row>
      <xdr:rowOff>98729</xdr:rowOff>
    </xdr:from>
    <xdr:to>
      <xdr:col>3</xdr:col>
      <xdr:colOff>196993</xdr:colOff>
      <xdr:row>9</xdr:row>
      <xdr:rowOff>14688</xdr:rowOff>
    </xdr:to>
    <xdr:sp macro="" textlink="">
      <xdr:nvSpPr>
        <xdr:cNvPr id="119" name="Textfeld 118"/>
        <xdr:cNvSpPr txBox="1"/>
      </xdr:nvSpPr>
      <xdr:spPr>
        <a:xfrm>
          <a:off x="2120073" y="123220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51</a:t>
          </a:r>
        </a:p>
      </xdr:txBody>
    </xdr:sp>
    <xdr:clientData/>
  </xdr:twoCellAnchor>
  <xdr:twoCellAnchor>
    <xdr:from>
      <xdr:col>2</xdr:col>
      <xdr:colOff>677100</xdr:colOff>
      <xdr:row>7</xdr:row>
      <xdr:rowOff>78008</xdr:rowOff>
    </xdr:from>
    <xdr:to>
      <xdr:col>3</xdr:col>
      <xdr:colOff>97206</xdr:colOff>
      <xdr:row>7</xdr:row>
      <xdr:rowOff>146815</xdr:rowOff>
    </xdr:to>
    <xdr:sp macro="" textlink="">
      <xdr:nvSpPr>
        <xdr:cNvPr id="120" name="Freihandform 119"/>
        <xdr:cNvSpPr/>
      </xdr:nvSpPr>
      <xdr:spPr bwMode="auto">
        <a:xfrm>
          <a:off x="2201100" y="1211483"/>
          <a:ext cx="182106" cy="68807"/>
        </a:xfrm>
        <a:custGeom>
          <a:avLst/>
          <a:gdLst/>
          <a:ahLst/>
          <a:cxnLst/>
          <a:rect l="0" t="0" r="0" b="0"/>
          <a:pathLst>
            <a:path w="182106" h="68807">
              <a:moveTo>
                <a:pt x="0" y="68806"/>
              </a:moveTo>
              <a:lnTo>
                <a:pt x="18210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6153</xdr:colOff>
      <xdr:row>7</xdr:row>
      <xdr:rowOff>112411</xdr:rowOff>
    </xdr:from>
    <xdr:to>
      <xdr:col>3</xdr:col>
      <xdr:colOff>369073</xdr:colOff>
      <xdr:row>9</xdr:row>
      <xdr:rowOff>28370</xdr:rowOff>
    </xdr:to>
    <xdr:sp macro="" textlink="">
      <xdr:nvSpPr>
        <xdr:cNvPr id="121" name="Textfeld 120"/>
        <xdr:cNvSpPr txBox="1"/>
      </xdr:nvSpPr>
      <xdr:spPr>
        <a:xfrm>
          <a:off x="2292153" y="124588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52</a:t>
          </a:r>
        </a:p>
      </xdr:txBody>
    </xdr:sp>
    <xdr:clientData/>
  </xdr:twoCellAnchor>
  <xdr:twoCellAnchor>
    <xdr:from>
      <xdr:col>3</xdr:col>
      <xdr:colOff>83157</xdr:colOff>
      <xdr:row>7</xdr:row>
      <xdr:rowOff>112399</xdr:rowOff>
    </xdr:from>
    <xdr:to>
      <xdr:col>3</xdr:col>
      <xdr:colOff>270101</xdr:colOff>
      <xdr:row>8</xdr:row>
      <xdr:rowOff>4781</xdr:rowOff>
    </xdr:to>
    <xdr:sp macro="" textlink="">
      <xdr:nvSpPr>
        <xdr:cNvPr id="122" name="Freihandform 121"/>
        <xdr:cNvSpPr/>
      </xdr:nvSpPr>
      <xdr:spPr bwMode="auto">
        <a:xfrm>
          <a:off x="2369157" y="1245874"/>
          <a:ext cx="186944" cy="54307"/>
        </a:xfrm>
        <a:custGeom>
          <a:avLst/>
          <a:gdLst/>
          <a:ahLst/>
          <a:cxnLst/>
          <a:rect l="0" t="0" r="0" b="0"/>
          <a:pathLst>
            <a:path w="186944" h="54307">
              <a:moveTo>
                <a:pt x="0" y="54306"/>
              </a:moveTo>
              <a:lnTo>
                <a:pt x="18694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176629</xdr:colOff>
      <xdr:row>7</xdr:row>
      <xdr:rowOff>139552</xdr:rowOff>
    </xdr:from>
    <xdr:to>
      <xdr:col>3</xdr:col>
      <xdr:colOff>539549</xdr:colOff>
      <xdr:row>9</xdr:row>
      <xdr:rowOff>55511</xdr:rowOff>
    </xdr:to>
    <xdr:sp macro="" textlink="">
      <xdr:nvSpPr>
        <xdr:cNvPr id="123" name="Textfeld 122"/>
        <xdr:cNvSpPr txBox="1"/>
      </xdr:nvSpPr>
      <xdr:spPr>
        <a:xfrm>
          <a:off x="2462629" y="127302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53</a:t>
          </a:r>
        </a:p>
      </xdr:txBody>
    </xdr:sp>
    <xdr:clientData/>
  </xdr:twoCellAnchor>
  <xdr:twoCellAnchor>
    <xdr:from>
      <xdr:col>3</xdr:col>
      <xdr:colOff>249136</xdr:colOff>
      <xdr:row>7</xdr:row>
      <xdr:rowOff>160249</xdr:rowOff>
    </xdr:from>
    <xdr:to>
      <xdr:col>3</xdr:col>
      <xdr:colOff>439764</xdr:colOff>
      <xdr:row>8</xdr:row>
      <xdr:rowOff>37796</xdr:rowOff>
    </xdr:to>
    <xdr:sp macro="" textlink="">
      <xdr:nvSpPr>
        <xdr:cNvPr id="124" name="Freihandform 123"/>
        <xdr:cNvSpPr/>
      </xdr:nvSpPr>
      <xdr:spPr bwMode="auto">
        <a:xfrm>
          <a:off x="2535136" y="1293724"/>
          <a:ext cx="190628" cy="39472"/>
        </a:xfrm>
        <a:custGeom>
          <a:avLst/>
          <a:gdLst/>
          <a:ahLst/>
          <a:cxnLst/>
          <a:rect l="0" t="0" r="0" b="0"/>
          <a:pathLst>
            <a:path w="190628" h="39472">
              <a:moveTo>
                <a:pt x="0" y="39471"/>
              </a:moveTo>
              <a:lnTo>
                <a:pt x="19062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344449</xdr:colOff>
      <xdr:row>8</xdr:row>
      <xdr:rowOff>18059</xdr:rowOff>
    </xdr:from>
    <xdr:to>
      <xdr:col>3</xdr:col>
      <xdr:colOff>707369</xdr:colOff>
      <xdr:row>9</xdr:row>
      <xdr:rowOff>95943</xdr:rowOff>
    </xdr:to>
    <xdr:sp macro="" textlink="">
      <xdr:nvSpPr>
        <xdr:cNvPr id="125" name="Textfeld 124"/>
        <xdr:cNvSpPr txBox="1"/>
      </xdr:nvSpPr>
      <xdr:spPr>
        <a:xfrm>
          <a:off x="2630449" y="131345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54</a:t>
          </a:r>
        </a:p>
      </xdr:txBody>
    </xdr:sp>
    <xdr:clientData/>
  </xdr:twoCellAnchor>
  <xdr:twoCellAnchor>
    <xdr:from>
      <xdr:col>3</xdr:col>
      <xdr:colOff>412012</xdr:colOff>
      <xdr:row>8</xdr:row>
      <xdr:rowOff>59338</xdr:rowOff>
    </xdr:from>
    <xdr:to>
      <xdr:col>3</xdr:col>
      <xdr:colOff>605150</xdr:colOff>
      <xdr:row>8</xdr:row>
      <xdr:rowOff>83732</xdr:rowOff>
    </xdr:to>
    <xdr:sp macro="" textlink="">
      <xdr:nvSpPr>
        <xdr:cNvPr id="126" name="Freihandform 125"/>
        <xdr:cNvSpPr/>
      </xdr:nvSpPr>
      <xdr:spPr bwMode="auto">
        <a:xfrm>
          <a:off x="2698012" y="1354738"/>
          <a:ext cx="193138" cy="24394"/>
        </a:xfrm>
        <a:custGeom>
          <a:avLst/>
          <a:gdLst/>
          <a:ahLst/>
          <a:cxnLst/>
          <a:rect l="0" t="0" r="0" b="0"/>
          <a:pathLst>
            <a:path w="193138" h="24394">
              <a:moveTo>
                <a:pt x="0" y="24393"/>
              </a:moveTo>
              <a:lnTo>
                <a:pt x="19313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508581</xdr:colOff>
      <xdr:row>8</xdr:row>
      <xdr:rowOff>71534</xdr:rowOff>
    </xdr:from>
    <xdr:to>
      <xdr:col>4</xdr:col>
      <xdr:colOff>109501</xdr:colOff>
      <xdr:row>9</xdr:row>
      <xdr:rowOff>149418</xdr:rowOff>
    </xdr:to>
    <xdr:sp macro="" textlink="">
      <xdr:nvSpPr>
        <xdr:cNvPr id="127" name="Textfeld 126"/>
        <xdr:cNvSpPr txBox="1"/>
      </xdr:nvSpPr>
      <xdr:spPr>
        <a:xfrm>
          <a:off x="2794581" y="136693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55</a:t>
          </a:r>
        </a:p>
      </xdr:txBody>
    </xdr:sp>
    <xdr:clientData/>
  </xdr:twoCellAnchor>
  <xdr:twoCellAnchor>
    <xdr:from>
      <xdr:col>3</xdr:col>
      <xdr:colOff>570783</xdr:colOff>
      <xdr:row>8</xdr:row>
      <xdr:rowOff>133140</xdr:rowOff>
    </xdr:from>
    <xdr:to>
      <xdr:col>4</xdr:col>
      <xdr:colOff>3239</xdr:colOff>
      <xdr:row>8</xdr:row>
      <xdr:rowOff>142305</xdr:rowOff>
    </xdr:to>
    <xdr:sp macro="" textlink="">
      <xdr:nvSpPr>
        <xdr:cNvPr id="128" name="Freihandform 127"/>
        <xdr:cNvSpPr/>
      </xdr:nvSpPr>
      <xdr:spPr bwMode="auto">
        <a:xfrm>
          <a:off x="2856783" y="1428540"/>
          <a:ext cx="194456" cy="9165"/>
        </a:xfrm>
        <a:custGeom>
          <a:avLst/>
          <a:gdLst/>
          <a:ahLst/>
          <a:cxnLst/>
          <a:rect l="0" t="0" r="0" b="0"/>
          <a:pathLst>
            <a:path w="194456" h="9165">
              <a:moveTo>
                <a:pt x="0" y="9164"/>
              </a:moveTo>
              <a:lnTo>
                <a:pt x="19445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668010</xdr:colOff>
      <xdr:row>8</xdr:row>
      <xdr:rowOff>137722</xdr:rowOff>
    </xdr:from>
    <xdr:to>
      <xdr:col>4</xdr:col>
      <xdr:colOff>268930</xdr:colOff>
      <xdr:row>10</xdr:row>
      <xdr:rowOff>53681</xdr:rowOff>
    </xdr:to>
    <xdr:sp macro="" textlink="">
      <xdr:nvSpPr>
        <xdr:cNvPr id="129" name="Textfeld 128"/>
        <xdr:cNvSpPr txBox="1"/>
      </xdr:nvSpPr>
      <xdr:spPr>
        <a:xfrm>
          <a:off x="2954010" y="143312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56</a:t>
          </a:r>
        </a:p>
      </xdr:txBody>
    </xdr:sp>
    <xdr:clientData/>
  </xdr:twoCellAnchor>
  <xdr:twoCellAnchor>
    <xdr:from>
      <xdr:col>3</xdr:col>
      <xdr:colOff>724468</xdr:colOff>
      <xdr:row>9</xdr:row>
      <xdr:rowOff>51229</xdr:rowOff>
    </xdr:from>
    <xdr:to>
      <xdr:col>4</xdr:col>
      <xdr:colOff>157044</xdr:colOff>
      <xdr:row>9</xdr:row>
      <xdr:rowOff>57351</xdr:rowOff>
    </xdr:to>
    <xdr:sp macro="" textlink="">
      <xdr:nvSpPr>
        <xdr:cNvPr id="130" name="Freihandform 129"/>
        <xdr:cNvSpPr/>
      </xdr:nvSpPr>
      <xdr:spPr bwMode="auto">
        <a:xfrm>
          <a:off x="3010468" y="1508554"/>
          <a:ext cx="194576" cy="6122"/>
        </a:xfrm>
        <a:custGeom>
          <a:avLst/>
          <a:gdLst/>
          <a:ahLst/>
          <a:cxnLst/>
          <a:rect l="0" t="0" r="0" b="0"/>
          <a:pathLst>
            <a:path w="194576" h="6122">
              <a:moveTo>
                <a:pt x="0" y="0"/>
              </a:moveTo>
              <a:lnTo>
                <a:pt x="194575" y="612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59755</xdr:colOff>
      <xdr:row>9</xdr:row>
      <xdr:rowOff>54290</xdr:rowOff>
    </xdr:from>
    <xdr:to>
      <xdr:col>4</xdr:col>
      <xdr:colOff>422675</xdr:colOff>
      <xdr:row>10</xdr:row>
      <xdr:rowOff>132174</xdr:rowOff>
    </xdr:to>
    <xdr:sp macro="" textlink="">
      <xdr:nvSpPr>
        <xdr:cNvPr id="131" name="Textfeld 130"/>
        <xdr:cNvSpPr txBox="1"/>
      </xdr:nvSpPr>
      <xdr:spPr>
        <a:xfrm>
          <a:off x="3107755" y="151161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57</a:t>
          </a:r>
        </a:p>
      </xdr:txBody>
    </xdr:sp>
    <xdr:clientData/>
  </xdr:twoCellAnchor>
  <xdr:twoCellAnchor>
    <xdr:from>
      <xdr:col>4</xdr:col>
      <xdr:colOff>110121</xdr:colOff>
      <xdr:row>9</xdr:row>
      <xdr:rowOff>133919</xdr:rowOff>
    </xdr:from>
    <xdr:to>
      <xdr:col>4</xdr:col>
      <xdr:colOff>303617</xdr:colOff>
      <xdr:row>9</xdr:row>
      <xdr:rowOff>155287</xdr:rowOff>
    </xdr:to>
    <xdr:sp macro="" textlink="">
      <xdr:nvSpPr>
        <xdr:cNvPr id="132" name="Freihandform 131"/>
        <xdr:cNvSpPr/>
      </xdr:nvSpPr>
      <xdr:spPr bwMode="auto">
        <a:xfrm>
          <a:off x="3158121" y="1591244"/>
          <a:ext cx="193496" cy="21368"/>
        </a:xfrm>
        <a:custGeom>
          <a:avLst/>
          <a:gdLst/>
          <a:ahLst/>
          <a:cxnLst/>
          <a:rect l="0" t="0" r="0" b="0"/>
          <a:pathLst>
            <a:path w="193496" h="21368">
              <a:moveTo>
                <a:pt x="0" y="0"/>
              </a:moveTo>
              <a:lnTo>
                <a:pt x="193495" y="2136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206868</xdr:colOff>
      <xdr:row>9</xdr:row>
      <xdr:rowOff>144603</xdr:rowOff>
    </xdr:from>
    <xdr:to>
      <xdr:col>4</xdr:col>
      <xdr:colOff>569788</xdr:colOff>
      <xdr:row>11</xdr:row>
      <xdr:rowOff>60562</xdr:rowOff>
    </xdr:to>
    <xdr:sp macro="" textlink="">
      <xdr:nvSpPr>
        <xdr:cNvPr id="133" name="Textfeld 132"/>
        <xdr:cNvSpPr txBox="1"/>
      </xdr:nvSpPr>
      <xdr:spPr>
        <a:xfrm>
          <a:off x="3254868" y="1601928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58</a:t>
          </a:r>
        </a:p>
      </xdr:txBody>
    </xdr:sp>
    <xdr:clientData/>
  </xdr:twoCellAnchor>
  <xdr:twoCellAnchor>
    <xdr:from>
      <xdr:col>4</xdr:col>
      <xdr:colOff>250831</xdr:colOff>
      <xdr:row>10</xdr:row>
      <xdr:rowOff>66013</xdr:rowOff>
    </xdr:from>
    <xdr:to>
      <xdr:col>4</xdr:col>
      <xdr:colOff>442053</xdr:colOff>
      <xdr:row>10</xdr:row>
      <xdr:rowOff>102497</xdr:rowOff>
    </xdr:to>
    <xdr:sp macro="" textlink="">
      <xdr:nvSpPr>
        <xdr:cNvPr id="134" name="Freihandform 133"/>
        <xdr:cNvSpPr/>
      </xdr:nvSpPr>
      <xdr:spPr bwMode="auto">
        <a:xfrm>
          <a:off x="3298831" y="1685263"/>
          <a:ext cx="191222" cy="36484"/>
        </a:xfrm>
        <a:custGeom>
          <a:avLst/>
          <a:gdLst/>
          <a:ahLst/>
          <a:cxnLst/>
          <a:rect l="0" t="0" r="0" b="0"/>
          <a:pathLst>
            <a:path w="191222" h="36484">
              <a:moveTo>
                <a:pt x="0" y="0"/>
              </a:moveTo>
              <a:lnTo>
                <a:pt x="191221" y="3648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346442</xdr:colOff>
      <xdr:row>10</xdr:row>
      <xdr:rowOff>84255</xdr:rowOff>
    </xdr:from>
    <xdr:to>
      <xdr:col>4</xdr:col>
      <xdr:colOff>709362</xdr:colOff>
      <xdr:row>12</xdr:row>
      <xdr:rowOff>214</xdr:rowOff>
    </xdr:to>
    <xdr:sp macro="" textlink="">
      <xdr:nvSpPr>
        <xdr:cNvPr id="135" name="Textfeld 134"/>
        <xdr:cNvSpPr txBox="1"/>
      </xdr:nvSpPr>
      <xdr:spPr>
        <a:xfrm>
          <a:off x="3394442" y="170350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59</a:t>
          </a:r>
        </a:p>
      </xdr:txBody>
    </xdr:sp>
    <xdr:clientData/>
  </xdr:twoCellAnchor>
  <xdr:twoCellAnchor>
    <xdr:from>
      <xdr:col>4</xdr:col>
      <xdr:colOff>383730</xdr:colOff>
      <xdr:row>11</xdr:row>
      <xdr:rowOff>8858</xdr:rowOff>
    </xdr:from>
    <xdr:to>
      <xdr:col>4</xdr:col>
      <xdr:colOff>571501</xdr:colOff>
      <xdr:row>11</xdr:row>
      <xdr:rowOff>60232</xdr:rowOff>
    </xdr:to>
    <xdr:sp macro="" textlink="">
      <xdr:nvSpPr>
        <xdr:cNvPr id="136" name="Freihandform 135"/>
        <xdr:cNvSpPr/>
      </xdr:nvSpPr>
      <xdr:spPr bwMode="auto">
        <a:xfrm>
          <a:off x="3431730" y="1790033"/>
          <a:ext cx="187771" cy="51374"/>
        </a:xfrm>
        <a:custGeom>
          <a:avLst/>
          <a:gdLst/>
          <a:ahLst/>
          <a:cxnLst/>
          <a:rect l="0" t="0" r="0" b="0"/>
          <a:pathLst>
            <a:path w="187771" h="51374">
              <a:moveTo>
                <a:pt x="0" y="0"/>
              </a:moveTo>
              <a:lnTo>
                <a:pt x="187770" y="5137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477615</xdr:colOff>
      <xdr:row>11</xdr:row>
      <xdr:rowOff>34545</xdr:rowOff>
    </xdr:from>
    <xdr:to>
      <xdr:col>5</xdr:col>
      <xdr:colOff>78535</xdr:colOff>
      <xdr:row>12</xdr:row>
      <xdr:rowOff>112429</xdr:rowOff>
    </xdr:to>
    <xdr:sp macro="" textlink="">
      <xdr:nvSpPr>
        <xdr:cNvPr id="137" name="Textfeld 136"/>
        <xdr:cNvSpPr txBox="1"/>
      </xdr:nvSpPr>
      <xdr:spPr>
        <a:xfrm>
          <a:off x="3525615" y="181572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60</a:t>
          </a:r>
        </a:p>
      </xdr:txBody>
    </xdr:sp>
    <xdr:clientData/>
  </xdr:twoCellAnchor>
  <xdr:twoCellAnchor>
    <xdr:from>
      <xdr:col>0</xdr:col>
      <xdr:colOff>444500</xdr:colOff>
      <xdr:row>11</xdr:row>
      <xdr:rowOff>8858</xdr:rowOff>
    </xdr:from>
    <xdr:to>
      <xdr:col>0</xdr:col>
      <xdr:colOff>632271</xdr:colOff>
      <xdr:row>11</xdr:row>
      <xdr:rowOff>60232</xdr:rowOff>
    </xdr:to>
    <xdr:sp macro="" textlink="">
      <xdr:nvSpPr>
        <xdr:cNvPr id="138" name="Freihandform 137"/>
        <xdr:cNvSpPr/>
      </xdr:nvSpPr>
      <xdr:spPr bwMode="auto">
        <a:xfrm>
          <a:off x="444500" y="1790033"/>
          <a:ext cx="187771" cy="51374"/>
        </a:xfrm>
        <a:custGeom>
          <a:avLst/>
          <a:gdLst/>
          <a:ahLst/>
          <a:cxnLst/>
          <a:rect l="0" t="0" r="0" b="0"/>
          <a:pathLst>
            <a:path w="187771" h="51374">
              <a:moveTo>
                <a:pt x="0" y="51373"/>
              </a:moveTo>
              <a:lnTo>
                <a:pt x="18777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538385</xdr:colOff>
      <xdr:row>11</xdr:row>
      <xdr:rowOff>34545</xdr:rowOff>
    </xdr:from>
    <xdr:to>
      <xdr:col>1</xdr:col>
      <xdr:colOff>139305</xdr:colOff>
      <xdr:row>12</xdr:row>
      <xdr:rowOff>112429</xdr:rowOff>
    </xdr:to>
    <xdr:sp macro="" textlink="">
      <xdr:nvSpPr>
        <xdr:cNvPr id="139" name="Textfeld 138"/>
        <xdr:cNvSpPr txBox="1"/>
      </xdr:nvSpPr>
      <xdr:spPr>
        <a:xfrm>
          <a:off x="538385" y="181572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61</a:t>
          </a:r>
        </a:p>
      </xdr:txBody>
    </xdr:sp>
    <xdr:clientData/>
  </xdr:twoCellAnchor>
  <xdr:twoCellAnchor>
    <xdr:from>
      <xdr:col>0</xdr:col>
      <xdr:colOff>573948</xdr:colOff>
      <xdr:row>10</xdr:row>
      <xdr:rowOff>66013</xdr:rowOff>
    </xdr:from>
    <xdr:to>
      <xdr:col>1</xdr:col>
      <xdr:colOff>3170</xdr:colOff>
      <xdr:row>10</xdr:row>
      <xdr:rowOff>102497</xdr:rowOff>
    </xdr:to>
    <xdr:sp macro="" textlink="">
      <xdr:nvSpPr>
        <xdr:cNvPr id="140" name="Freihandform 139"/>
        <xdr:cNvSpPr/>
      </xdr:nvSpPr>
      <xdr:spPr bwMode="auto">
        <a:xfrm>
          <a:off x="573948" y="1685263"/>
          <a:ext cx="191222" cy="36484"/>
        </a:xfrm>
        <a:custGeom>
          <a:avLst/>
          <a:gdLst/>
          <a:ahLst/>
          <a:cxnLst/>
          <a:rect l="0" t="0" r="0" b="0"/>
          <a:pathLst>
            <a:path w="191222" h="36484">
              <a:moveTo>
                <a:pt x="0" y="36483"/>
              </a:moveTo>
              <a:lnTo>
                <a:pt x="19122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669558</xdr:colOff>
      <xdr:row>10</xdr:row>
      <xdr:rowOff>84255</xdr:rowOff>
    </xdr:from>
    <xdr:to>
      <xdr:col>1</xdr:col>
      <xdr:colOff>270478</xdr:colOff>
      <xdr:row>12</xdr:row>
      <xdr:rowOff>214</xdr:rowOff>
    </xdr:to>
    <xdr:sp macro="" textlink="">
      <xdr:nvSpPr>
        <xdr:cNvPr id="141" name="Textfeld 140"/>
        <xdr:cNvSpPr txBox="1"/>
      </xdr:nvSpPr>
      <xdr:spPr>
        <a:xfrm>
          <a:off x="669558" y="170350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62</a:t>
          </a:r>
        </a:p>
      </xdr:txBody>
    </xdr:sp>
    <xdr:clientData/>
  </xdr:twoCellAnchor>
  <xdr:twoCellAnchor>
    <xdr:from>
      <xdr:col>0</xdr:col>
      <xdr:colOff>712384</xdr:colOff>
      <xdr:row>9</xdr:row>
      <xdr:rowOff>133919</xdr:rowOff>
    </xdr:from>
    <xdr:to>
      <xdr:col>1</xdr:col>
      <xdr:colOff>143880</xdr:colOff>
      <xdr:row>9</xdr:row>
      <xdr:rowOff>155287</xdr:rowOff>
    </xdr:to>
    <xdr:sp macro="" textlink="">
      <xdr:nvSpPr>
        <xdr:cNvPr id="142" name="Freihandform 141"/>
        <xdr:cNvSpPr/>
      </xdr:nvSpPr>
      <xdr:spPr bwMode="auto">
        <a:xfrm>
          <a:off x="712384" y="1591244"/>
          <a:ext cx="193496" cy="21368"/>
        </a:xfrm>
        <a:custGeom>
          <a:avLst/>
          <a:gdLst/>
          <a:ahLst/>
          <a:cxnLst/>
          <a:rect l="0" t="0" r="0" b="0"/>
          <a:pathLst>
            <a:path w="193496" h="21368">
              <a:moveTo>
                <a:pt x="0" y="21367"/>
              </a:moveTo>
              <a:lnTo>
                <a:pt x="19349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47132</xdr:colOff>
      <xdr:row>9</xdr:row>
      <xdr:rowOff>144603</xdr:rowOff>
    </xdr:from>
    <xdr:to>
      <xdr:col>1</xdr:col>
      <xdr:colOff>410052</xdr:colOff>
      <xdr:row>11</xdr:row>
      <xdr:rowOff>60562</xdr:rowOff>
    </xdr:to>
    <xdr:sp macro="" textlink="">
      <xdr:nvSpPr>
        <xdr:cNvPr id="143" name="Textfeld 142"/>
        <xdr:cNvSpPr txBox="1"/>
      </xdr:nvSpPr>
      <xdr:spPr>
        <a:xfrm>
          <a:off x="809132" y="1601928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63</a:t>
          </a:r>
        </a:p>
      </xdr:txBody>
    </xdr:sp>
    <xdr:clientData/>
  </xdr:twoCellAnchor>
  <xdr:twoCellAnchor>
    <xdr:from>
      <xdr:col>1</xdr:col>
      <xdr:colOff>96957</xdr:colOff>
      <xdr:row>9</xdr:row>
      <xdr:rowOff>51229</xdr:rowOff>
    </xdr:from>
    <xdr:to>
      <xdr:col>1</xdr:col>
      <xdr:colOff>291533</xdr:colOff>
      <xdr:row>9</xdr:row>
      <xdr:rowOff>57351</xdr:rowOff>
    </xdr:to>
    <xdr:sp macro="" textlink="">
      <xdr:nvSpPr>
        <xdr:cNvPr id="144" name="Freihandform 143"/>
        <xdr:cNvSpPr/>
      </xdr:nvSpPr>
      <xdr:spPr bwMode="auto">
        <a:xfrm>
          <a:off x="858957" y="1508554"/>
          <a:ext cx="194576" cy="6122"/>
        </a:xfrm>
        <a:custGeom>
          <a:avLst/>
          <a:gdLst/>
          <a:ahLst/>
          <a:cxnLst/>
          <a:rect l="0" t="0" r="0" b="0"/>
          <a:pathLst>
            <a:path w="194576" h="6122">
              <a:moveTo>
                <a:pt x="0" y="6121"/>
              </a:moveTo>
              <a:lnTo>
                <a:pt x="19457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194245</xdr:colOff>
      <xdr:row>9</xdr:row>
      <xdr:rowOff>54290</xdr:rowOff>
    </xdr:from>
    <xdr:to>
      <xdr:col>1</xdr:col>
      <xdr:colOff>557165</xdr:colOff>
      <xdr:row>10</xdr:row>
      <xdr:rowOff>132174</xdr:rowOff>
    </xdr:to>
    <xdr:sp macro="" textlink="">
      <xdr:nvSpPr>
        <xdr:cNvPr id="145" name="Textfeld 144"/>
        <xdr:cNvSpPr txBox="1"/>
      </xdr:nvSpPr>
      <xdr:spPr>
        <a:xfrm>
          <a:off x="956245" y="151161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64</a:t>
          </a:r>
        </a:p>
      </xdr:txBody>
    </xdr:sp>
    <xdr:clientData/>
  </xdr:twoCellAnchor>
  <xdr:twoCellAnchor>
    <xdr:from>
      <xdr:col>1</xdr:col>
      <xdr:colOff>250762</xdr:colOff>
      <xdr:row>8</xdr:row>
      <xdr:rowOff>133140</xdr:rowOff>
    </xdr:from>
    <xdr:to>
      <xdr:col>1</xdr:col>
      <xdr:colOff>445218</xdr:colOff>
      <xdr:row>8</xdr:row>
      <xdr:rowOff>142305</xdr:rowOff>
    </xdr:to>
    <xdr:sp macro="" textlink="">
      <xdr:nvSpPr>
        <xdr:cNvPr id="146" name="Freihandform 145"/>
        <xdr:cNvSpPr/>
      </xdr:nvSpPr>
      <xdr:spPr bwMode="auto">
        <a:xfrm>
          <a:off x="1012762" y="1428540"/>
          <a:ext cx="194456" cy="9165"/>
        </a:xfrm>
        <a:custGeom>
          <a:avLst/>
          <a:gdLst/>
          <a:ahLst/>
          <a:cxnLst/>
          <a:rect l="0" t="0" r="0" b="0"/>
          <a:pathLst>
            <a:path w="194456" h="9165">
              <a:moveTo>
                <a:pt x="0" y="0"/>
              </a:moveTo>
              <a:lnTo>
                <a:pt x="194455" y="916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347990</xdr:colOff>
      <xdr:row>8</xdr:row>
      <xdr:rowOff>137722</xdr:rowOff>
    </xdr:from>
    <xdr:to>
      <xdr:col>1</xdr:col>
      <xdr:colOff>710910</xdr:colOff>
      <xdr:row>10</xdr:row>
      <xdr:rowOff>53681</xdr:rowOff>
    </xdr:to>
    <xdr:sp macro="" textlink="">
      <xdr:nvSpPr>
        <xdr:cNvPr id="147" name="Textfeld 146"/>
        <xdr:cNvSpPr txBox="1"/>
      </xdr:nvSpPr>
      <xdr:spPr>
        <a:xfrm>
          <a:off x="1109990" y="143312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65</a:t>
          </a:r>
        </a:p>
      </xdr:txBody>
    </xdr:sp>
    <xdr:clientData/>
  </xdr:twoCellAnchor>
  <xdr:twoCellAnchor>
    <xdr:from>
      <xdr:col>1</xdr:col>
      <xdr:colOff>410851</xdr:colOff>
      <xdr:row>8</xdr:row>
      <xdr:rowOff>59338</xdr:rowOff>
    </xdr:from>
    <xdr:to>
      <xdr:col>1</xdr:col>
      <xdr:colOff>603989</xdr:colOff>
      <xdr:row>8</xdr:row>
      <xdr:rowOff>83732</xdr:rowOff>
    </xdr:to>
    <xdr:sp macro="" textlink="">
      <xdr:nvSpPr>
        <xdr:cNvPr id="148" name="Freihandform 147"/>
        <xdr:cNvSpPr/>
      </xdr:nvSpPr>
      <xdr:spPr bwMode="auto">
        <a:xfrm>
          <a:off x="1172851" y="1354738"/>
          <a:ext cx="193138" cy="24394"/>
        </a:xfrm>
        <a:custGeom>
          <a:avLst/>
          <a:gdLst/>
          <a:ahLst/>
          <a:cxnLst/>
          <a:rect l="0" t="0" r="0" b="0"/>
          <a:pathLst>
            <a:path w="193138" h="24394">
              <a:moveTo>
                <a:pt x="0" y="0"/>
              </a:moveTo>
              <a:lnTo>
                <a:pt x="193137" y="2439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507419</xdr:colOff>
      <xdr:row>8</xdr:row>
      <xdr:rowOff>71534</xdr:rowOff>
    </xdr:from>
    <xdr:to>
      <xdr:col>2</xdr:col>
      <xdr:colOff>108339</xdr:colOff>
      <xdr:row>9</xdr:row>
      <xdr:rowOff>149418</xdr:rowOff>
    </xdr:to>
    <xdr:sp macro="" textlink="">
      <xdr:nvSpPr>
        <xdr:cNvPr id="149" name="Textfeld 148"/>
        <xdr:cNvSpPr txBox="1"/>
      </xdr:nvSpPr>
      <xdr:spPr>
        <a:xfrm>
          <a:off x="1269419" y="136693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66</a:t>
          </a:r>
        </a:p>
      </xdr:txBody>
    </xdr:sp>
    <xdr:clientData/>
  </xdr:twoCellAnchor>
  <xdr:twoCellAnchor>
    <xdr:from>
      <xdr:col>1</xdr:col>
      <xdr:colOff>576237</xdr:colOff>
      <xdr:row>7</xdr:row>
      <xdr:rowOff>160249</xdr:rowOff>
    </xdr:from>
    <xdr:to>
      <xdr:col>2</xdr:col>
      <xdr:colOff>4865</xdr:colOff>
      <xdr:row>8</xdr:row>
      <xdr:rowOff>37796</xdr:rowOff>
    </xdr:to>
    <xdr:sp macro="" textlink="">
      <xdr:nvSpPr>
        <xdr:cNvPr id="150" name="Freihandform 149"/>
        <xdr:cNvSpPr/>
      </xdr:nvSpPr>
      <xdr:spPr bwMode="auto">
        <a:xfrm>
          <a:off x="1338237" y="1293724"/>
          <a:ext cx="190628" cy="39472"/>
        </a:xfrm>
        <a:custGeom>
          <a:avLst/>
          <a:gdLst/>
          <a:ahLst/>
          <a:cxnLst/>
          <a:rect l="0" t="0" r="0" b="0"/>
          <a:pathLst>
            <a:path w="190628" h="39472">
              <a:moveTo>
                <a:pt x="0" y="0"/>
              </a:moveTo>
              <a:lnTo>
                <a:pt x="190627" y="3947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671551</xdr:colOff>
      <xdr:row>8</xdr:row>
      <xdr:rowOff>18059</xdr:rowOff>
    </xdr:from>
    <xdr:to>
      <xdr:col>2</xdr:col>
      <xdr:colOff>272471</xdr:colOff>
      <xdr:row>9</xdr:row>
      <xdr:rowOff>95943</xdr:rowOff>
    </xdr:to>
    <xdr:sp macro="" textlink="">
      <xdr:nvSpPr>
        <xdr:cNvPr id="151" name="Textfeld 150"/>
        <xdr:cNvSpPr txBox="1"/>
      </xdr:nvSpPr>
      <xdr:spPr>
        <a:xfrm>
          <a:off x="1433551" y="131345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67</a:t>
          </a:r>
        </a:p>
      </xdr:txBody>
    </xdr:sp>
    <xdr:clientData/>
  </xdr:twoCellAnchor>
  <xdr:twoCellAnchor>
    <xdr:from>
      <xdr:col>1</xdr:col>
      <xdr:colOff>745900</xdr:colOff>
      <xdr:row>7</xdr:row>
      <xdr:rowOff>112399</xdr:rowOff>
    </xdr:from>
    <xdr:to>
      <xdr:col>2</xdr:col>
      <xdr:colOff>170844</xdr:colOff>
      <xdr:row>8</xdr:row>
      <xdr:rowOff>4781</xdr:rowOff>
    </xdr:to>
    <xdr:sp macro="" textlink="">
      <xdr:nvSpPr>
        <xdr:cNvPr id="152" name="Freihandform 151"/>
        <xdr:cNvSpPr/>
      </xdr:nvSpPr>
      <xdr:spPr bwMode="auto">
        <a:xfrm>
          <a:off x="1507900" y="1245874"/>
          <a:ext cx="186944" cy="54307"/>
        </a:xfrm>
        <a:custGeom>
          <a:avLst/>
          <a:gdLst/>
          <a:ahLst/>
          <a:cxnLst/>
          <a:rect l="0" t="0" r="0" b="0"/>
          <a:pathLst>
            <a:path w="186944" h="54307">
              <a:moveTo>
                <a:pt x="0" y="0"/>
              </a:moveTo>
              <a:lnTo>
                <a:pt x="186943" y="5430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77372</xdr:colOff>
      <xdr:row>7</xdr:row>
      <xdr:rowOff>139552</xdr:rowOff>
    </xdr:from>
    <xdr:to>
      <xdr:col>2</xdr:col>
      <xdr:colOff>440292</xdr:colOff>
      <xdr:row>9</xdr:row>
      <xdr:rowOff>55511</xdr:rowOff>
    </xdr:to>
    <xdr:sp macro="" textlink="">
      <xdr:nvSpPr>
        <xdr:cNvPr id="153" name="Textfeld 152"/>
        <xdr:cNvSpPr txBox="1"/>
      </xdr:nvSpPr>
      <xdr:spPr>
        <a:xfrm>
          <a:off x="1601372" y="127302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68</a:t>
          </a:r>
        </a:p>
      </xdr:txBody>
    </xdr:sp>
    <xdr:clientData/>
  </xdr:twoCellAnchor>
  <xdr:twoCellAnchor>
    <xdr:from>
      <xdr:col>2</xdr:col>
      <xdr:colOff>156795</xdr:colOff>
      <xdr:row>7</xdr:row>
      <xdr:rowOff>78008</xdr:rowOff>
    </xdr:from>
    <xdr:to>
      <xdr:col>2</xdr:col>
      <xdr:colOff>338901</xdr:colOff>
      <xdr:row>7</xdr:row>
      <xdr:rowOff>146815</xdr:rowOff>
    </xdr:to>
    <xdr:sp macro="" textlink="">
      <xdr:nvSpPr>
        <xdr:cNvPr id="154" name="Freihandform 153"/>
        <xdr:cNvSpPr/>
      </xdr:nvSpPr>
      <xdr:spPr bwMode="auto">
        <a:xfrm>
          <a:off x="1680795" y="1211483"/>
          <a:ext cx="182106" cy="68807"/>
        </a:xfrm>
        <a:custGeom>
          <a:avLst/>
          <a:gdLst/>
          <a:ahLst/>
          <a:cxnLst/>
          <a:rect l="0" t="0" r="0" b="0"/>
          <a:pathLst>
            <a:path w="182106" h="68807">
              <a:moveTo>
                <a:pt x="0" y="0"/>
              </a:moveTo>
              <a:lnTo>
                <a:pt x="182105" y="6880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247847</xdr:colOff>
      <xdr:row>7</xdr:row>
      <xdr:rowOff>112411</xdr:rowOff>
    </xdr:from>
    <xdr:to>
      <xdr:col>2</xdr:col>
      <xdr:colOff>610767</xdr:colOff>
      <xdr:row>9</xdr:row>
      <xdr:rowOff>28370</xdr:rowOff>
    </xdr:to>
    <xdr:sp macro="" textlink="">
      <xdr:nvSpPr>
        <xdr:cNvPr id="155" name="Textfeld 154"/>
        <xdr:cNvSpPr txBox="1"/>
      </xdr:nvSpPr>
      <xdr:spPr>
        <a:xfrm>
          <a:off x="1771847" y="124588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69</a:t>
          </a:r>
        </a:p>
      </xdr:txBody>
    </xdr:sp>
    <xdr:clientData/>
  </xdr:twoCellAnchor>
  <xdr:twoCellAnchor>
    <xdr:from>
      <xdr:col>2</xdr:col>
      <xdr:colOff>331854</xdr:colOff>
      <xdr:row>7</xdr:row>
      <xdr:rowOff>57288</xdr:rowOff>
    </xdr:from>
    <xdr:to>
      <xdr:col>2</xdr:col>
      <xdr:colOff>508001</xdr:colOff>
      <xdr:row>7</xdr:row>
      <xdr:rowOff>140171</xdr:rowOff>
    </xdr:to>
    <xdr:sp macro="" textlink="">
      <xdr:nvSpPr>
        <xdr:cNvPr id="156" name="Freihandform 155"/>
        <xdr:cNvSpPr/>
      </xdr:nvSpPr>
      <xdr:spPr bwMode="auto">
        <a:xfrm>
          <a:off x="1855854" y="1190763"/>
          <a:ext cx="176147" cy="82883"/>
        </a:xfrm>
        <a:custGeom>
          <a:avLst/>
          <a:gdLst/>
          <a:ahLst/>
          <a:cxnLst/>
          <a:rect l="0" t="0" r="0" b="0"/>
          <a:pathLst>
            <a:path w="176147" h="82883">
              <a:moveTo>
                <a:pt x="0" y="0"/>
              </a:moveTo>
              <a:lnTo>
                <a:pt x="176146" y="8288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419927</xdr:colOff>
      <xdr:row>7</xdr:row>
      <xdr:rowOff>98729</xdr:rowOff>
    </xdr:from>
    <xdr:to>
      <xdr:col>3</xdr:col>
      <xdr:colOff>20847</xdr:colOff>
      <xdr:row>9</xdr:row>
      <xdr:rowOff>14688</xdr:rowOff>
    </xdr:to>
    <xdr:sp macro="" textlink="">
      <xdr:nvSpPr>
        <xdr:cNvPr id="157" name="Textfeld 156"/>
        <xdr:cNvSpPr txBox="1"/>
      </xdr:nvSpPr>
      <xdr:spPr>
        <a:xfrm>
          <a:off x="1943927" y="123220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70</a:t>
          </a:r>
        </a:p>
      </xdr:txBody>
    </xdr:sp>
    <xdr:clientData/>
  </xdr:twoCellAnchor>
  <xdr:twoCellAnchor>
    <xdr:from>
      <xdr:col>2</xdr:col>
      <xdr:colOff>508000</xdr:colOff>
      <xdr:row>7</xdr:row>
      <xdr:rowOff>50367</xdr:rowOff>
    </xdr:from>
    <xdr:to>
      <xdr:col>2</xdr:col>
      <xdr:colOff>677101</xdr:colOff>
      <xdr:row>7</xdr:row>
      <xdr:rowOff>146815</xdr:rowOff>
    </xdr:to>
    <xdr:sp macro="" textlink="">
      <xdr:nvSpPr>
        <xdr:cNvPr id="158" name="Freihandform 157"/>
        <xdr:cNvSpPr/>
      </xdr:nvSpPr>
      <xdr:spPr bwMode="auto">
        <a:xfrm>
          <a:off x="2032000" y="1183842"/>
          <a:ext cx="169101" cy="96448"/>
        </a:xfrm>
        <a:custGeom>
          <a:avLst/>
          <a:gdLst/>
          <a:ahLst/>
          <a:cxnLst/>
          <a:rect l="0" t="0" r="0" b="0"/>
          <a:pathLst>
            <a:path w="169101" h="96448">
              <a:moveTo>
                <a:pt x="0" y="0"/>
              </a:moveTo>
              <a:lnTo>
                <a:pt x="169100" y="9644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592550</xdr:colOff>
      <xdr:row>7</xdr:row>
      <xdr:rowOff>98591</xdr:rowOff>
    </xdr:from>
    <xdr:to>
      <xdr:col>3</xdr:col>
      <xdr:colOff>193470</xdr:colOff>
      <xdr:row>9</xdr:row>
      <xdr:rowOff>14550</xdr:rowOff>
    </xdr:to>
    <xdr:sp macro="" textlink="">
      <xdr:nvSpPr>
        <xdr:cNvPr id="159" name="Textfeld 158"/>
        <xdr:cNvSpPr txBox="1"/>
      </xdr:nvSpPr>
      <xdr:spPr>
        <a:xfrm>
          <a:off x="2116550" y="123206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71</a:t>
          </a:r>
        </a:p>
      </xdr:txBody>
    </xdr:sp>
    <xdr:clientData/>
  </xdr:twoCellAnchor>
  <xdr:twoCellAnchor>
    <xdr:from>
      <xdr:col>2</xdr:col>
      <xdr:colOff>684146</xdr:colOff>
      <xdr:row>7</xdr:row>
      <xdr:rowOff>57288</xdr:rowOff>
    </xdr:from>
    <xdr:to>
      <xdr:col>3</xdr:col>
      <xdr:colOff>83158</xdr:colOff>
      <xdr:row>8</xdr:row>
      <xdr:rowOff>4781</xdr:rowOff>
    </xdr:to>
    <xdr:sp macro="" textlink="">
      <xdr:nvSpPr>
        <xdr:cNvPr id="160" name="Freihandform 159"/>
        <xdr:cNvSpPr/>
      </xdr:nvSpPr>
      <xdr:spPr bwMode="auto">
        <a:xfrm>
          <a:off x="2208146" y="1190763"/>
          <a:ext cx="161012" cy="109418"/>
        </a:xfrm>
        <a:custGeom>
          <a:avLst/>
          <a:gdLst/>
          <a:ahLst/>
          <a:cxnLst/>
          <a:rect l="0" t="0" r="0" b="0"/>
          <a:pathLst>
            <a:path w="161012" h="109418">
              <a:moveTo>
                <a:pt x="0" y="0"/>
              </a:moveTo>
              <a:lnTo>
                <a:pt x="161011" y="10941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2651</xdr:colOff>
      <xdr:row>7</xdr:row>
      <xdr:rowOff>111996</xdr:rowOff>
    </xdr:from>
    <xdr:to>
      <xdr:col>3</xdr:col>
      <xdr:colOff>365571</xdr:colOff>
      <xdr:row>9</xdr:row>
      <xdr:rowOff>27955</xdr:rowOff>
    </xdr:to>
    <xdr:sp macro="" textlink="">
      <xdr:nvSpPr>
        <xdr:cNvPr id="161" name="Textfeld 160"/>
        <xdr:cNvSpPr txBox="1"/>
      </xdr:nvSpPr>
      <xdr:spPr>
        <a:xfrm>
          <a:off x="2288651" y="124547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72</a:t>
          </a:r>
        </a:p>
      </xdr:txBody>
    </xdr:sp>
    <xdr:clientData/>
  </xdr:twoCellAnchor>
  <xdr:twoCellAnchor>
    <xdr:from>
      <xdr:col>3</xdr:col>
      <xdr:colOff>97205</xdr:colOff>
      <xdr:row>7</xdr:row>
      <xdr:rowOff>78008</xdr:rowOff>
    </xdr:from>
    <xdr:to>
      <xdr:col>3</xdr:col>
      <xdr:colOff>249137</xdr:colOff>
      <xdr:row>8</xdr:row>
      <xdr:rowOff>37796</xdr:rowOff>
    </xdr:to>
    <xdr:sp macro="" textlink="">
      <xdr:nvSpPr>
        <xdr:cNvPr id="162" name="Freihandform 161"/>
        <xdr:cNvSpPr/>
      </xdr:nvSpPr>
      <xdr:spPr bwMode="auto">
        <a:xfrm>
          <a:off x="2383205" y="1211483"/>
          <a:ext cx="151932" cy="121713"/>
        </a:xfrm>
        <a:custGeom>
          <a:avLst/>
          <a:gdLst/>
          <a:ahLst/>
          <a:cxnLst/>
          <a:rect l="0" t="0" r="0" b="0"/>
          <a:pathLst>
            <a:path w="151932" h="121713">
              <a:moveTo>
                <a:pt x="0" y="0"/>
              </a:moveTo>
              <a:lnTo>
                <a:pt x="151931" y="12171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173171</xdr:colOff>
      <xdr:row>7</xdr:row>
      <xdr:rowOff>138864</xdr:rowOff>
    </xdr:from>
    <xdr:to>
      <xdr:col>3</xdr:col>
      <xdr:colOff>536091</xdr:colOff>
      <xdr:row>9</xdr:row>
      <xdr:rowOff>54823</xdr:rowOff>
    </xdr:to>
    <xdr:sp macro="" textlink="">
      <xdr:nvSpPr>
        <xdr:cNvPr id="163" name="Textfeld 162"/>
        <xdr:cNvSpPr txBox="1"/>
      </xdr:nvSpPr>
      <xdr:spPr>
        <a:xfrm>
          <a:off x="2459171" y="127233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73</a:t>
          </a:r>
        </a:p>
      </xdr:txBody>
    </xdr:sp>
    <xdr:clientData/>
  </xdr:twoCellAnchor>
  <xdr:twoCellAnchor>
    <xdr:from>
      <xdr:col>3</xdr:col>
      <xdr:colOff>270100</xdr:colOff>
      <xdr:row>7</xdr:row>
      <xdr:rowOff>112399</xdr:rowOff>
    </xdr:from>
    <xdr:to>
      <xdr:col>3</xdr:col>
      <xdr:colOff>412013</xdr:colOff>
      <xdr:row>8</xdr:row>
      <xdr:rowOff>83732</xdr:rowOff>
    </xdr:to>
    <xdr:sp macro="" textlink="">
      <xdr:nvSpPr>
        <xdr:cNvPr id="164" name="Freihandform 163"/>
        <xdr:cNvSpPr/>
      </xdr:nvSpPr>
      <xdr:spPr bwMode="auto">
        <a:xfrm>
          <a:off x="2556100" y="1245874"/>
          <a:ext cx="141913" cy="133258"/>
        </a:xfrm>
        <a:custGeom>
          <a:avLst/>
          <a:gdLst/>
          <a:ahLst/>
          <a:cxnLst/>
          <a:rect l="0" t="0" r="0" b="0"/>
          <a:pathLst>
            <a:path w="141913" h="133258">
              <a:moveTo>
                <a:pt x="0" y="0"/>
              </a:moveTo>
              <a:lnTo>
                <a:pt x="141912" y="13325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341056</xdr:colOff>
      <xdr:row>8</xdr:row>
      <xdr:rowOff>17102</xdr:rowOff>
    </xdr:from>
    <xdr:to>
      <xdr:col>3</xdr:col>
      <xdr:colOff>703976</xdr:colOff>
      <xdr:row>9</xdr:row>
      <xdr:rowOff>94986</xdr:rowOff>
    </xdr:to>
    <xdr:sp macro="" textlink="">
      <xdr:nvSpPr>
        <xdr:cNvPr id="165" name="Textfeld 164"/>
        <xdr:cNvSpPr txBox="1"/>
      </xdr:nvSpPr>
      <xdr:spPr>
        <a:xfrm>
          <a:off x="2627056" y="131250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74</a:t>
          </a:r>
        </a:p>
      </xdr:txBody>
    </xdr:sp>
    <xdr:clientData/>
  </xdr:twoCellAnchor>
  <xdr:twoCellAnchor>
    <xdr:from>
      <xdr:col>3</xdr:col>
      <xdr:colOff>439763</xdr:colOff>
      <xdr:row>7</xdr:row>
      <xdr:rowOff>160249</xdr:rowOff>
    </xdr:from>
    <xdr:to>
      <xdr:col>3</xdr:col>
      <xdr:colOff>570784</xdr:colOff>
      <xdr:row>8</xdr:row>
      <xdr:rowOff>142305</xdr:rowOff>
    </xdr:to>
    <xdr:sp macro="" textlink="">
      <xdr:nvSpPr>
        <xdr:cNvPr id="166" name="Freihandform 165"/>
        <xdr:cNvSpPr/>
      </xdr:nvSpPr>
      <xdr:spPr bwMode="auto">
        <a:xfrm>
          <a:off x="2725763" y="1293724"/>
          <a:ext cx="131021" cy="143981"/>
        </a:xfrm>
        <a:custGeom>
          <a:avLst/>
          <a:gdLst/>
          <a:ahLst/>
          <a:cxnLst/>
          <a:rect l="0" t="0" r="0" b="0"/>
          <a:pathLst>
            <a:path w="131021" h="143981">
              <a:moveTo>
                <a:pt x="0" y="0"/>
              </a:moveTo>
              <a:lnTo>
                <a:pt x="131020" y="14398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505273</xdr:colOff>
      <xdr:row>8</xdr:row>
      <xdr:rowOff>70314</xdr:rowOff>
    </xdr:from>
    <xdr:to>
      <xdr:col>4</xdr:col>
      <xdr:colOff>106193</xdr:colOff>
      <xdr:row>9</xdr:row>
      <xdr:rowOff>148198</xdr:rowOff>
    </xdr:to>
    <xdr:sp macro="" textlink="">
      <xdr:nvSpPr>
        <xdr:cNvPr id="167" name="Textfeld 166"/>
        <xdr:cNvSpPr txBox="1"/>
      </xdr:nvSpPr>
      <xdr:spPr>
        <a:xfrm>
          <a:off x="2791273" y="136571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75</a:t>
          </a:r>
        </a:p>
      </xdr:txBody>
    </xdr:sp>
    <xdr:clientData/>
  </xdr:twoCellAnchor>
  <xdr:twoCellAnchor>
    <xdr:from>
      <xdr:col>3</xdr:col>
      <xdr:colOff>605149</xdr:colOff>
      <xdr:row>8</xdr:row>
      <xdr:rowOff>59338</xdr:rowOff>
    </xdr:from>
    <xdr:to>
      <xdr:col>3</xdr:col>
      <xdr:colOff>724469</xdr:colOff>
      <xdr:row>9</xdr:row>
      <xdr:rowOff>51230</xdr:rowOff>
    </xdr:to>
    <xdr:sp macro="" textlink="">
      <xdr:nvSpPr>
        <xdr:cNvPr id="168" name="Freihandform 167"/>
        <xdr:cNvSpPr/>
      </xdr:nvSpPr>
      <xdr:spPr bwMode="auto">
        <a:xfrm>
          <a:off x="2891149" y="1354738"/>
          <a:ext cx="119320" cy="153817"/>
        </a:xfrm>
        <a:custGeom>
          <a:avLst/>
          <a:gdLst/>
          <a:ahLst/>
          <a:cxnLst/>
          <a:rect l="0" t="0" r="0" b="0"/>
          <a:pathLst>
            <a:path w="119320" h="153817">
              <a:moveTo>
                <a:pt x="0" y="0"/>
              </a:moveTo>
              <a:lnTo>
                <a:pt x="119319" y="15381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664808</xdr:colOff>
      <xdr:row>8</xdr:row>
      <xdr:rowOff>136246</xdr:rowOff>
    </xdr:from>
    <xdr:to>
      <xdr:col>4</xdr:col>
      <xdr:colOff>265728</xdr:colOff>
      <xdr:row>10</xdr:row>
      <xdr:rowOff>52205</xdr:rowOff>
    </xdr:to>
    <xdr:sp macro="" textlink="">
      <xdr:nvSpPr>
        <xdr:cNvPr id="169" name="Textfeld 168"/>
        <xdr:cNvSpPr txBox="1"/>
      </xdr:nvSpPr>
      <xdr:spPr>
        <a:xfrm>
          <a:off x="2950808" y="143164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76</a:t>
          </a:r>
        </a:p>
      </xdr:txBody>
    </xdr:sp>
    <xdr:clientData/>
  </xdr:twoCellAnchor>
  <xdr:twoCellAnchor>
    <xdr:from>
      <xdr:col>4</xdr:col>
      <xdr:colOff>3238</xdr:colOff>
      <xdr:row>8</xdr:row>
      <xdr:rowOff>133140</xdr:rowOff>
    </xdr:from>
    <xdr:to>
      <xdr:col>4</xdr:col>
      <xdr:colOff>110122</xdr:colOff>
      <xdr:row>9</xdr:row>
      <xdr:rowOff>133920</xdr:rowOff>
    </xdr:to>
    <xdr:sp macro="" textlink="">
      <xdr:nvSpPr>
        <xdr:cNvPr id="170" name="Freihandform 169"/>
        <xdr:cNvSpPr/>
      </xdr:nvSpPr>
      <xdr:spPr bwMode="auto">
        <a:xfrm>
          <a:off x="3051238" y="1428540"/>
          <a:ext cx="106884" cy="162705"/>
        </a:xfrm>
        <a:custGeom>
          <a:avLst/>
          <a:gdLst/>
          <a:ahLst/>
          <a:cxnLst/>
          <a:rect l="0" t="0" r="0" b="0"/>
          <a:pathLst>
            <a:path w="106884" h="162705">
              <a:moveTo>
                <a:pt x="0" y="0"/>
              </a:moveTo>
              <a:lnTo>
                <a:pt x="106883" y="1627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56679</xdr:colOff>
      <xdr:row>9</xdr:row>
      <xdr:rowOff>52567</xdr:rowOff>
    </xdr:from>
    <xdr:to>
      <xdr:col>4</xdr:col>
      <xdr:colOff>419599</xdr:colOff>
      <xdr:row>10</xdr:row>
      <xdr:rowOff>130451</xdr:rowOff>
    </xdr:to>
    <xdr:sp macro="" textlink="">
      <xdr:nvSpPr>
        <xdr:cNvPr id="171" name="Textfeld 170"/>
        <xdr:cNvSpPr txBox="1"/>
      </xdr:nvSpPr>
      <xdr:spPr>
        <a:xfrm>
          <a:off x="3104679" y="150989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77</a:t>
          </a:r>
        </a:p>
      </xdr:txBody>
    </xdr:sp>
    <xdr:clientData/>
  </xdr:twoCellAnchor>
  <xdr:twoCellAnchor>
    <xdr:from>
      <xdr:col>4</xdr:col>
      <xdr:colOff>157043</xdr:colOff>
      <xdr:row>9</xdr:row>
      <xdr:rowOff>57350</xdr:rowOff>
    </xdr:from>
    <xdr:to>
      <xdr:col>4</xdr:col>
      <xdr:colOff>250832</xdr:colOff>
      <xdr:row>10</xdr:row>
      <xdr:rowOff>66014</xdr:rowOff>
    </xdr:to>
    <xdr:sp macro="" textlink="">
      <xdr:nvSpPr>
        <xdr:cNvPr id="172" name="Freihandform 171"/>
        <xdr:cNvSpPr/>
      </xdr:nvSpPr>
      <xdr:spPr bwMode="auto">
        <a:xfrm>
          <a:off x="3205043" y="1514675"/>
          <a:ext cx="93789" cy="170589"/>
        </a:xfrm>
        <a:custGeom>
          <a:avLst/>
          <a:gdLst/>
          <a:ahLst/>
          <a:cxnLst/>
          <a:rect l="0" t="0" r="0" b="0"/>
          <a:pathLst>
            <a:path w="93789" h="170589">
              <a:moveTo>
                <a:pt x="0" y="0"/>
              </a:moveTo>
              <a:lnTo>
                <a:pt x="93788" y="17058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203937</xdr:colOff>
      <xdr:row>9</xdr:row>
      <xdr:rowOff>142644</xdr:rowOff>
    </xdr:from>
    <xdr:to>
      <xdr:col>4</xdr:col>
      <xdr:colOff>566857</xdr:colOff>
      <xdr:row>11</xdr:row>
      <xdr:rowOff>58603</xdr:rowOff>
    </xdr:to>
    <xdr:sp macro="" textlink="">
      <xdr:nvSpPr>
        <xdr:cNvPr id="173" name="Textfeld 172"/>
        <xdr:cNvSpPr txBox="1"/>
      </xdr:nvSpPr>
      <xdr:spPr>
        <a:xfrm>
          <a:off x="3251937" y="159996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78</a:t>
          </a:r>
        </a:p>
      </xdr:txBody>
    </xdr:sp>
    <xdr:clientData/>
  </xdr:twoCellAnchor>
  <xdr:twoCellAnchor>
    <xdr:from>
      <xdr:col>4</xdr:col>
      <xdr:colOff>303616</xdr:colOff>
      <xdr:row>9</xdr:row>
      <xdr:rowOff>155286</xdr:rowOff>
    </xdr:from>
    <xdr:to>
      <xdr:col>4</xdr:col>
      <xdr:colOff>383731</xdr:colOff>
      <xdr:row>11</xdr:row>
      <xdr:rowOff>8859</xdr:rowOff>
    </xdr:to>
    <xdr:sp macro="" textlink="">
      <xdr:nvSpPr>
        <xdr:cNvPr id="174" name="Freihandform 173"/>
        <xdr:cNvSpPr/>
      </xdr:nvSpPr>
      <xdr:spPr bwMode="auto">
        <a:xfrm>
          <a:off x="3351616" y="1612611"/>
          <a:ext cx="80115" cy="177423"/>
        </a:xfrm>
        <a:custGeom>
          <a:avLst/>
          <a:gdLst/>
          <a:ahLst/>
          <a:cxnLst/>
          <a:rect l="0" t="0" r="0" b="0"/>
          <a:pathLst>
            <a:path w="80115" h="177423">
              <a:moveTo>
                <a:pt x="0" y="0"/>
              </a:moveTo>
              <a:lnTo>
                <a:pt x="80114" y="17742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343673</xdr:colOff>
      <xdr:row>10</xdr:row>
      <xdr:rowOff>82072</xdr:rowOff>
    </xdr:from>
    <xdr:to>
      <xdr:col>4</xdr:col>
      <xdr:colOff>706593</xdr:colOff>
      <xdr:row>11</xdr:row>
      <xdr:rowOff>159956</xdr:rowOff>
    </xdr:to>
    <xdr:sp macro="" textlink="">
      <xdr:nvSpPr>
        <xdr:cNvPr id="175" name="Textfeld 174"/>
        <xdr:cNvSpPr txBox="1"/>
      </xdr:nvSpPr>
      <xdr:spPr>
        <a:xfrm>
          <a:off x="3391673" y="170132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79</a:t>
          </a:r>
        </a:p>
      </xdr:txBody>
    </xdr:sp>
    <xdr:clientData/>
  </xdr:twoCellAnchor>
  <xdr:twoCellAnchor>
    <xdr:from>
      <xdr:col>4</xdr:col>
      <xdr:colOff>442052</xdr:colOff>
      <xdr:row>10</xdr:row>
      <xdr:rowOff>102496</xdr:rowOff>
    </xdr:from>
    <xdr:to>
      <xdr:col>4</xdr:col>
      <xdr:colOff>508001</xdr:colOff>
      <xdr:row>11</xdr:row>
      <xdr:rowOff>123732</xdr:rowOff>
    </xdr:to>
    <xdr:sp macro="" textlink="">
      <xdr:nvSpPr>
        <xdr:cNvPr id="176" name="Freihandform 175"/>
        <xdr:cNvSpPr/>
      </xdr:nvSpPr>
      <xdr:spPr bwMode="auto">
        <a:xfrm>
          <a:off x="3490052" y="1721746"/>
          <a:ext cx="65949" cy="183161"/>
        </a:xfrm>
        <a:custGeom>
          <a:avLst/>
          <a:gdLst/>
          <a:ahLst/>
          <a:cxnLst/>
          <a:rect l="0" t="0" r="0" b="0"/>
          <a:pathLst>
            <a:path w="65949" h="183161">
              <a:moveTo>
                <a:pt x="0" y="0"/>
              </a:moveTo>
              <a:lnTo>
                <a:pt x="65948" y="18316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475026</xdr:colOff>
      <xdr:row>11</xdr:row>
      <xdr:rowOff>32151</xdr:rowOff>
    </xdr:from>
    <xdr:to>
      <xdr:col>5</xdr:col>
      <xdr:colOff>75946</xdr:colOff>
      <xdr:row>12</xdr:row>
      <xdr:rowOff>110035</xdr:rowOff>
    </xdr:to>
    <xdr:sp macro="" textlink="">
      <xdr:nvSpPr>
        <xdr:cNvPr id="177" name="Textfeld 176"/>
        <xdr:cNvSpPr txBox="1"/>
      </xdr:nvSpPr>
      <xdr:spPr>
        <a:xfrm>
          <a:off x="3523026" y="181332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80</a:t>
          </a:r>
        </a:p>
      </xdr:txBody>
    </xdr:sp>
    <xdr:clientData/>
  </xdr:twoCellAnchor>
  <xdr:twoCellAnchor>
    <xdr:from>
      <xdr:col>0</xdr:col>
      <xdr:colOff>444500</xdr:colOff>
      <xdr:row>11</xdr:row>
      <xdr:rowOff>60231</xdr:rowOff>
    </xdr:from>
    <xdr:to>
      <xdr:col>0</xdr:col>
      <xdr:colOff>508001</xdr:colOff>
      <xdr:row>11</xdr:row>
      <xdr:rowOff>123732</xdr:rowOff>
    </xdr:to>
    <xdr:sp macro="" textlink="">
      <xdr:nvSpPr>
        <xdr:cNvPr id="178" name="Freihandform 177"/>
        <xdr:cNvSpPr/>
      </xdr:nvSpPr>
      <xdr:spPr bwMode="auto">
        <a:xfrm>
          <a:off x="444500" y="1841406"/>
          <a:ext cx="63501" cy="63501"/>
        </a:xfrm>
        <a:custGeom>
          <a:avLst/>
          <a:gdLst/>
          <a:ahLst/>
          <a:cxnLst/>
          <a:rect l="0" t="0" r="0" b="0"/>
          <a:pathLst>
            <a:path w="63501" h="63501">
              <a:moveTo>
                <a:pt x="63500" y="6350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476250</xdr:colOff>
      <xdr:row>11</xdr:row>
      <xdr:rowOff>91981</xdr:rowOff>
    </xdr:from>
    <xdr:to>
      <xdr:col>1</xdr:col>
      <xdr:colOff>77170</xdr:colOff>
      <xdr:row>13</xdr:row>
      <xdr:rowOff>7940</xdr:rowOff>
    </xdr:to>
    <xdr:sp macro="" textlink="">
      <xdr:nvSpPr>
        <xdr:cNvPr id="179" name="Textfeld 178"/>
        <xdr:cNvSpPr txBox="1"/>
      </xdr:nvSpPr>
      <xdr:spPr>
        <a:xfrm>
          <a:off x="476250" y="187315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81</a:t>
          </a:r>
        </a:p>
      </xdr:txBody>
    </xdr:sp>
    <xdr:clientData/>
  </xdr:twoCellAnchor>
  <xdr:twoCellAnchor>
    <xdr:from>
      <xdr:col>0</xdr:col>
      <xdr:colOff>573948</xdr:colOff>
      <xdr:row>10</xdr:row>
      <xdr:rowOff>102496</xdr:rowOff>
    </xdr:from>
    <xdr:to>
      <xdr:col>0</xdr:col>
      <xdr:colOff>632271</xdr:colOff>
      <xdr:row>11</xdr:row>
      <xdr:rowOff>8859</xdr:rowOff>
    </xdr:to>
    <xdr:sp macro="" textlink="">
      <xdr:nvSpPr>
        <xdr:cNvPr id="180" name="Freihandform 179"/>
        <xdr:cNvSpPr/>
      </xdr:nvSpPr>
      <xdr:spPr bwMode="auto">
        <a:xfrm>
          <a:off x="573948" y="1721746"/>
          <a:ext cx="58323" cy="68288"/>
        </a:xfrm>
        <a:custGeom>
          <a:avLst/>
          <a:gdLst/>
          <a:ahLst/>
          <a:cxnLst/>
          <a:rect l="0" t="0" r="0" b="0"/>
          <a:pathLst>
            <a:path w="58323" h="68288">
              <a:moveTo>
                <a:pt x="58322" y="68287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603109</xdr:colOff>
      <xdr:row>10</xdr:row>
      <xdr:rowOff>136640</xdr:rowOff>
    </xdr:from>
    <xdr:to>
      <xdr:col>1</xdr:col>
      <xdr:colOff>204029</xdr:colOff>
      <xdr:row>12</xdr:row>
      <xdr:rowOff>52599</xdr:rowOff>
    </xdr:to>
    <xdr:sp macro="" textlink="">
      <xdr:nvSpPr>
        <xdr:cNvPr id="181" name="Textfeld 180"/>
        <xdr:cNvSpPr txBox="1"/>
      </xdr:nvSpPr>
      <xdr:spPr>
        <a:xfrm>
          <a:off x="603109" y="175589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82</a:t>
          </a:r>
        </a:p>
      </xdr:txBody>
    </xdr:sp>
    <xdr:clientData/>
  </xdr:twoCellAnchor>
  <xdr:twoCellAnchor>
    <xdr:from>
      <xdr:col>0</xdr:col>
      <xdr:colOff>712384</xdr:colOff>
      <xdr:row>9</xdr:row>
      <xdr:rowOff>155286</xdr:rowOff>
    </xdr:from>
    <xdr:to>
      <xdr:col>1</xdr:col>
      <xdr:colOff>3170</xdr:colOff>
      <xdr:row>10</xdr:row>
      <xdr:rowOff>66014</xdr:rowOff>
    </xdr:to>
    <xdr:sp macro="" textlink="">
      <xdr:nvSpPr>
        <xdr:cNvPr id="182" name="Freihandform 181"/>
        <xdr:cNvSpPr/>
      </xdr:nvSpPr>
      <xdr:spPr bwMode="auto">
        <a:xfrm>
          <a:off x="712384" y="1612611"/>
          <a:ext cx="52786" cy="72653"/>
        </a:xfrm>
        <a:custGeom>
          <a:avLst/>
          <a:gdLst/>
          <a:ahLst/>
          <a:cxnLst/>
          <a:rect l="0" t="0" r="0" b="0"/>
          <a:pathLst>
            <a:path w="52786" h="72653">
              <a:moveTo>
                <a:pt x="52785" y="72652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738777</xdr:colOff>
      <xdr:row>10</xdr:row>
      <xdr:rowOff>29687</xdr:rowOff>
    </xdr:from>
    <xdr:to>
      <xdr:col>1</xdr:col>
      <xdr:colOff>339697</xdr:colOff>
      <xdr:row>11</xdr:row>
      <xdr:rowOff>107571</xdr:rowOff>
    </xdr:to>
    <xdr:sp macro="" textlink="">
      <xdr:nvSpPr>
        <xdr:cNvPr id="183" name="Textfeld 182"/>
        <xdr:cNvSpPr txBox="1"/>
      </xdr:nvSpPr>
      <xdr:spPr>
        <a:xfrm>
          <a:off x="738777" y="164893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83</a:t>
          </a:r>
        </a:p>
      </xdr:txBody>
    </xdr:sp>
    <xdr:clientData/>
  </xdr:twoCellAnchor>
  <xdr:twoCellAnchor>
    <xdr:from>
      <xdr:col>1</xdr:col>
      <xdr:colOff>96957</xdr:colOff>
      <xdr:row>9</xdr:row>
      <xdr:rowOff>57350</xdr:rowOff>
    </xdr:from>
    <xdr:to>
      <xdr:col>1</xdr:col>
      <xdr:colOff>143880</xdr:colOff>
      <xdr:row>9</xdr:row>
      <xdr:rowOff>133920</xdr:rowOff>
    </xdr:to>
    <xdr:sp macro="" textlink="">
      <xdr:nvSpPr>
        <xdr:cNvPr id="184" name="Freihandform 183"/>
        <xdr:cNvSpPr/>
      </xdr:nvSpPr>
      <xdr:spPr bwMode="auto">
        <a:xfrm>
          <a:off x="858957" y="1514675"/>
          <a:ext cx="46923" cy="76570"/>
        </a:xfrm>
        <a:custGeom>
          <a:avLst/>
          <a:gdLst/>
          <a:ahLst/>
          <a:cxnLst/>
          <a:rect l="0" t="0" r="0" b="0"/>
          <a:pathLst>
            <a:path w="46923" h="76570">
              <a:moveTo>
                <a:pt x="46922" y="76569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120418</xdr:colOff>
      <xdr:row>9</xdr:row>
      <xdr:rowOff>95634</xdr:rowOff>
    </xdr:from>
    <xdr:to>
      <xdr:col>1</xdr:col>
      <xdr:colOff>483338</xdr:colOff>
      <xdr:row>11</xdr:row>
      <xdr:rowOff>11593</xdr:rowOff>
    </xdr:to>
    <xdr:sp macro="" textlink="">
      <xdr:nvSpPr>
        <xdr:cNvPr id="185" name="Textfeld 184"/>
        <xdr:cNvSpPr txBox="1"/>
      </xdr:nvSpPr>
      <xdr:spPr>
        <a:xfrm>
          <a:off x="882418" y="155295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84</a:t>
          </a:r>
        </a:p>
      </xdr:txBody>
    </xdr:sp>
    <xdr:clientData/>
  </xdr:twoCellAnchor>
  <xdr:twoCellAnchor>
    <xdr:from>
      <xdr:col>1</xdr:col>
      <xdr:colOff>250762</xdr:colOff>
      <xdr:row>8</xdr:row>
      <xdr:rowOff>133140</xdr:rowOff>
    </xdr:from>
    <xdr:to>
      <xdr:col>1</xdr:col>
      <xdr:colOff>291533</xdr:colOff>
      <xdr:row>9</xdr:row>
      <xdr:rowOff>51230</xdr:rowOff>
    </xdr:to>
    <xdr:sp macro="" textlink="">
      <xdr:nvSpPr>
        <xdr:cNvPr id="186" name="Freihandform 185"/>
        <xdr:cNvSpPr/>
      </xdr:nvSpPr>
      <xdr:spPr bwMode="auto">
        <a:xfrm>
          <a:off x="1012762" y="1428540"/>
          <a:ext cx="40771" cy="80015"/>
        </a:xfrm>
        <a:custGeom>
          <a:avLst/>
          <a:gdLst/>
          <a:ahLst/>
          <a:cxnLst/>
          <a:rect l="0" t="0" r="0" b="0"/>
          <a:pathLst>
            <a:path w="40771" h="80015">
              <a:moveTo>
                <a:pt x="40770" y="8001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271147</xdr:colOff>
      <xdr:row>9</xdr:row>
      <xdr:rowOff>11222</xdr:rowOff>
    </xdr:from>
    <xdr:to>
      <xdr:col>1</xdr:col>
      <xdr:colOff>634067</xdr:colOff>
      <xdr:row>10</xdr:row>
      <xdr:rowOff>89106</xdr:rowOff>
    </xdr:to>
    <xdr:sp macro="" textlink="">
      <xdr:nvSpPr>
        <xdr:cNvPr id="187" name="Textfeld 186"/>
        <xdr:cNvSpPr txBox="1"/>
      </xdr:nvSpPr>
      <xdr:spPr>
        <a:xfrm>
          <a:off x="1033147" y="146854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85</a:t>
          </a:r>
        </a:p>
      </xdr:txBody>
    </xdr:sp>
    <xdr:clientData/>
  </xdr:twoCellAnchor>
  <xdr:twoCellAnchor>
    <xdr:from>
      <xdr:col>1</xdr:col>
      <xdr:colOff>410851</xdr:colOff>
      <xdr:row>8</xdr:row>
      <xdr:rowOff>59338</xdr:rowOff>
    </xdr:from>
    <xdr:to>
      <xdr:col>1</xdr:col>
      <xdr:colOff>445218</xdr:colOff>
      <xdr:row>8</xdr:row>
      <xdr:rowOff>142305</xdr:rowOff>
    </xdr:to>
    <xdr:sp macro="" textlink="">
      <xdr:nvSpPr>
        <xdr:cNvPr id="188" name="Freihandform 187"/>
        <xdr:cNvSpPr/>
      </xdr:nvSpPr>
      <xdr:spPr bwMode="auto">
        <a:xfrm>
          <a:off x="1172851" y="1354738"/>
          <a:ext cx="34367" cy="82967"/>
        </a:xfrm>
        <a:custGeom>
          <a:avLst/>
          <a:gdLst/>
          <a:ahLst/>
          <a:cxnLst/>
          <a:rect l="0" t="0" r="0" b="0"/>
          <a:pathLst>
            <a:path w="34367" h="82967">
              <a:moveTo>
                <a:pt x="34366" y="82966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428034</xdr:colOff>
      <xdr:row>8</xdr:row>
      <xdr:rowOff>100821</xdr:rowOff>
    </xdr:from>
    <xdr:to>
      <xdr:col>2</xdr:col>
      <xdr:colOff>28954</xdr:colOff>
      <xdr:row>10</xdr:row>
      <xdr:rowOff>16780</xdr:rowOff>
    </xdr:to>
    <xdr:sp macro="" textlink="">
      <xdr:nvSpPr>
        <xdr:cNvPr id="189" name="Textfeld 188"/>
        <xdr:cNvSpPr txBox="1"/>
      </xdr:nvSpPr>
      <xdr:spPr>
        <a:xfrm>
          <a:off x="1190034" y="139622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86</a:t>
          </a:r>
        </a:p>
      </xdr:txBody>
    </xdr:sp>
    <xdr:clientData/>
  </xdr:twoCellAnchor>
  <xdr:twoCellAnchor>
    <xdr:from>
      <xdr:col>1</xdr:col>
      <xdr:colOff>576237</xdr:colOff>
      <xdr:row>7</xdr:row>
      <xdr:rowOff>160249</xdr:rowOff>
    </xdr:from>
    <xdr:to>
      <xdr:col>1</xdr:col>
      <xdr:colOff>603989</xdr:colOff>
      <xdr:row>8</xdr:row>
      <xdr:rowOff>83732</xdr:rowOff>
    </xdr:to>
    <xdr:sp macro="" textlink="">
      <xdr:nvSpPr>
        <xdr:cNvPr id="190" name="Freihandform 189"/>
        <xdr:cNvSpPr/>
      </xdr:nvSpPr>
      <xdr:spPr bwMode="auto">
        <a:xfrm>
          <a:off x="1338237" y="1293724"/>
          <a:ext cx="27752" cy="85408"/>
        </a:xfrm>
        <a:custGeom>
          <a:avLst/>
          <a:gdLst/>
          <a:ahLst/>
          <a:cxnLst/>
          <a:rect l="0" t="0" r="0" b="0"/>
          <a:pathLst>
            <a:path w="27752" h="85408">
              <a:moveTo>
                <a:pt x="27751" y="85407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590112</xdr:colOff>
      <xdr:row>8</xdr:row>
      <xdr:rowOff>41027</xdr:rowOff>
    </xdr:from>
    <xdr:to>
      <xdr:col>2</xdr:col>
      <xdr:colOff>191032</xdr:colOff>
      <xdr:row>9</xdr:row>
      <xdr:rowOff>118911</xdr:rowOff>
    </xdr:to>
    <xdr:sp macro="" textlink="">
      <xdr:nvSpPr>
        <xdr:cNvPr id="191" name="Textfeld 190"/>
        <xdr:cNvSpPr txBox="1"/>
      </xdr:nvSpPr>
      <xdr:spPr>
        <a:xfrm>
          <a:off x="1352112" y="133642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87</a:t>
          </a:r>
        </a:p>
      </xdr:txBody>
    </xdr:sp>
    <xdr:clientData/>
  </xdr:twoCellAnchor>
  <xdr:twoCellAnchor>
    <xdr:from>
      <xdr:col>1</xdr:col>
      <xdr:colOff>745900</xdr:colOff>
      <xdr:row>7</xdr:row>
      <xdr:rowOff>112399</xdr:rowOff>
    </xdr:from>
    <xdr:to>
      <xdr:col>2</xdr:col>
      <xdr:colOff>4865</xdr:colOff>
      <xdr:row>8</xdr:row>
      <xdr:rowOff>37796</xdr:rowOff>
    </xdr:to>
    <xdr:sp macro="" textlink="">
      <xdr:nvSpPr>
        <xdr:cNvPr id="192" name="Freihandform 191"/>
        <xdr:cNvSpPr/>
      </xdr:nvSpPr>
      <xdr:spPr bwMode="auto">
        <a:xfrm>
          <a:off x="1507900" y="1245874"/>
          <a:ext cx="20965" cy="87322"/>
        </a:xfrm>
        <a:custGeom>
          <a:avLst/>
          <a:gdLst/>
          <a:ahLst/>
          <a:cxnLst/>
          <a:rect l="0" t="0" r="0" b="0"/>
          <a:pathLst>
            <a:path w="20965" h="87322">
              <a:moveTo>
                <a:pt x="20964" y="87321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756382</xdr:colOff>
      <xdr:row>7</xdr:row>
      <xdr:rowOff>156059</xdr:rowOff>
    </xdr:from>
    <xdr:to>
      <xdr:col>2</xdr:col>
      <xdr:colOff>357302</xdr:colOff>
      <xdr:row>9</xdr:row>
      <xdr:rowOff>72018</xdr:rowOff>
    </xdr:to>
    <xdr:sp macro="" textlink="">
      <xdr:nvSpPr>
        <xdr:cNvPr id="193" name="Textfeld 192"/>
        <xdr:cNvSpPr txBox="1"/>
      </xdr:nvSpPr>
      <xdr:spPr>
        <a:xfrm>
          <a:off x="1518382" y="128953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88</a:t>
          </a:r>
        </a:p>
      </xdr:txBody>
    </xdr:sp>
    <xdr:clientData/>
  </xdr:twoCellAnchor>
  <xdr:twoCellAnchor>
    <xdr:from>
      <xdr:col>2</xdr:col>
      <xdr:colOff>156795</xdr:colOff>
      <xdr:row>7</xdr:row>
      <xdr:rowOff>78008</xdr:rowOff>
    </xdr:from>
    <xdr:to>
      <xdr:col>2</xdr:col>
      <xdr:colOff>170844</xdr:colOff>
      <xdr:row>8</xdr:row>
      <xdr:rowOff>4781</xdr:rowOff>
    </xdr:to>
    <xdr:sp macro="" textlink="">
      <xdr:nvSpPr>
        <xdr:cNvPr id="194" name="Freihandform 193"/>
        <xdr:cNvSpPr/>
      </xdr:nvSpPr>
      <xdr:spPr bwMode="auto">
        <a:xfrm>
          <a:off x="1680795" y="1211483"/>
          <a:ext cx="14049" cy="88698"/>
        </a:xfrm>
        <a:custGeom>
          <a:avLst/>
          <a:gdLst/>
          <a:ahLst/>
          <a:cxnLst/>
          <a:rect l="0" t="0" r="0" b="0"/>
          <a:pathLst>
            <a:path w="14049" h="88698">
              <a:moveTo>
                <a:pt x="14048" y="88697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163819</xdr:colOff>
      <xdr:row>7</xdr:row>
      <xdr:rowOff>122356</xdr:rowOff>
    </xdr:from>
    <xdr:to>
      <xdr:col>2</xdr:col>
      <xdr:colOff>526739</xdr:colOff>
      <xdr:row>9</xdr:row>
      <xdr:rowOff>38315</xdr:rowOff>
    </xdr:to>
    <xdr:sp macro="" textlink="">
      <xdr:nvSpPr>
        <xdr:cNvPr id="195" name="Textfeld 194"/>
        <xdr:cNvSpPr txBox="1"/>
      </xdr:nvSpPr>
      <xdr:spPr>
        <a:xfrm>
          <a:off x="1687819" y="125583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89</a:t>
          </a:r>
        </a:p>
      </xdr:txBody>
    </xdr:sp>
    <xdr:clientData/>
  </xdr:twoCellAnchor>
  <xdr:twoCellAnchor>
    <xdr:from>
      <xdr:col>2</xdr:col>
      <xdr:colOff>331854</xdr:colOff>
      <xdr:row>7</xdr:row>
      <xdr:rowOff>57288</xdr:rowOff>
    </xdr:from>
    <xdr:to>
      <xdr:col>2</xdr:col>
      <xdr:colOff>338901</xdr:colOff>
      <xdr:row>7</xdr:row>
      <xdr:rowOff>146815</xdr:rowOff>
    </xdr:to>
    <xdr:sp macro="" textlink="">
      <xdr:nvSpPr>
        <xdr:cNvPr id="196" name="Freihandform 195"/>
        <xdr:cNvSpPr/>
      </xdr:nvSpPr>
      <xdr:spPr bwMode="auto">
        <a:xfrm>
          <a:off x="1855854" y="1190763"/>
          <a:ext cx="7047" cy="89527"/>
        </a:xfrm>
        <a:custGeom>
          <a:avLst/>
          <a:gdLst/>
          <a:ahLst/>
          <a:cxnLst/>
          <a:rect l="0" t="0" r="0" b="0"/>
          <a:pathLst>
            <a:path w="7047" h="89527">
              <a:moveTo>
                <a:pt x="7046" y="89526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335377</xdr:colOff>
      <xdr:row>7</xdr:row>
      <xdr:rowOff>102051</xdr:rowOff>
    </xdr:from>
    <xdr:to>
      <xdr:col>2</xdr:col>
      <xdr:colOff>698297</xdr:colOff>
      <xdr:row>9</xdr:row>
      <xdr:rowOff>18010</xdr:rowOff>
    </xdr:to>
    <xdr:sp macro="" textlink="">
      <xdr:nvSpPr>
        <xdr:cNvPr id="197" name="Textfeld 196"/>
        <xdr:cNvSpPr txBox="1"/>
      </xdr:nvSpPr>
      <xdr:spPr>
        <a:xfrm>
          <a:off x="1859377" y="123552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90</a:t>
          </a:r>
        </a:p>
      </xdr:txBody>
    </xdr:sp>
    <xdr:clientData/>
  </xdr:twoCellAnchor>
  <xdr:twoCellAnchor>
    <xdr:from>
      <xdr:col>2</xdr:col>
      <xdr:colOff>508000</xdr:colOff>
      <xdr:row>7</xdr:row>
      <xdr:rowOff>50367</xdr:rowOff>
    </xdr:from>
    <xdr:to>
      <xdr:col>2</xdr:col>
      <xdr:colOff>508001</xdr:colOff>
      <xdr:row>7</xdr:row>
      <xdr:rowOff>140171</xdr:rowOff>
    </xdr:to>
    <xdr:sp macro="" textlink="">
      <xdr:nvSpPr>
        <xdr:cNvPr id="198" name="Freihandform 197"/>
        <xdr:cNvSpPr/>
      </xdr:nvSpPr>
      <xdr:spPr bwMode="auto">
        <a:xfrm>
          <a:off x="2032000" y="1183842"/>
          <a:ext cx="1" cy="89804"/>
        </a:xfrm>
        <a:custGeom>
          <a:avLst/>
          <a:gdLst/>
          <a:ahLst/>
          <a:cxnLst/>
          <a:rect l="0" t="0" r="0" b="0"/>
          <a:pathLst>
            <a:path w="1" h="89804">
              <a:moveTo>
                <a:pt x="0" y="8980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508000</xdr:colOff>
      <xdr:row>7</xdr:row>
      <xdr:rowOff>95269</xdr:rowOff>
    </xdr:from>
    <xdr:to>
      <xdr:col>3</xdr:col>
      <xdr:colOff>108920</xdr:colOff>
      <xdr:row>9</xdr:row>
      <xdr:rowOff>11228</xdr:rowOff>
    </xdr:to>
    <xdr:sp macro="" textlink="">
      <xdr:nvSpPr>
        <xdr:cNvPr id="199" name="Textfeld 198"/>
        <xdr:cNvSpPr txBox="1"/>
      </xdr:nvSpPr>
      <xdr:spPr>
        <a:xfrm>
          <a:off x="2032000" y="122874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91</a:t>
          </a:r>
        </a:p>
      </xdr:txBody>
    </xdr:sp>
    <xdr:clientData/>
  </xdr:twoCellAnchor>
  <xdr:twoCellAnchor>
    <xdr:from>
      <xdr:col>2</xdr:col>
      <xdr:colOff>677100</xdr:colOff>
      <xdr:row>7</xdr:row>
      <xdr:rowOff>57288</xdr:rowOff>
    </xdr:from>
    <xdr:to>
      <xdr:col>2</xdr:col>
      <xdr:colOff>684147</xdr:colOff>
      <xdr:row>7</xdr:row>
      <xdr:rowOff>146815</xdr:rowOff>
    </xdr:to>
    <xdr:sp macro="" textlink="">
      <xdr:nvSpPr>
        <xdr:cNvPr id="200" name="Freihandform 199"/>
        <xdr:cNvSpPr/>
      </xdr:nvSpPr>
      <xdr:spPr bwMode="auto">
        <a:xfrm>
          <a:off x="2201100" y="1190763"/>
          <a:ext cx="7047" cy="89527"/>
        </a:xfrm>
        <a:custGeom>
          <a:avLst/>
          <a:gdLst/>
          <a:ahLst/>
          <a:cxnLst/>
          <a:rect l="0" t="0" r="0" b="0"/>
          <a:pathLst>
            <a:path w="7047" h="89527">
              <a:moveTo>
                <a:pt x="0" y="89526"/>
              </a:moveTo>
              <a:lnTo>
                <a:pt x="704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680623</xdr:colOff>
      <xdr:row>7</xdr:row>
      <xdr:rowOff>102051</xdr:rowOff>
    </xdr:from>
    <xdr:to>
      <xdr:col>3</xdr:col>
      <xdr:colOff>281543</xdr:colOff>
      <xdr:row>9</xdr:row>
      <xdr:rowOff>18010</xdr:rowOff>
    </xdr:to>
    <xdr:sp macro="" textlink="">
      <xdr:nvSpPr>
        <xdr:cNvPr id="201" name="Textfeld 200"/>
        <xdr:cNvSpPr txBox="1"/>
      </xdr:nvSpPr>
      <xdr:spPr>
        <a:xfrm>
          <a:off x="2204623" y="123552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92</a:t>
          </a:r>
        </a:p>
      </xdr:txBody>
    </xdr:sp>
    <xdr:clientData/>
  </xdr:twoCellAnchor>
  <xdr:twoCellAnchor>
    <xdr:from>
      <xdr:col>3</xdr:col>
      <xdr:colOff>83157</xdr:colOff>
      <xdr:row>7</xdr:row>
      <xdr:rowOff>78008</xdr:rowOff>
    </xdr:from>
    <xdr:to>
      <xdr:col>3</xdr:col>
      <xdr:colOff>97206</xdr:colOff>
      <xdr:row>8</xdr:row>
      <xdr:rowOff>4781</xdr:rowOff>
    </xdr:to>
    <xdr:sp macro="" textlink="">
      <xdr:nvSpPr>
        <xdr:cNvPr id="202" name="Freihandform 201"/>
        <xdr:cNvSpPr/>
      </xdr:nvSpPr>
      <xdr:spPr bwMode="auto">
        <a:xfrm>
          <a:off x="2369157" y="1211483"/>
          <a:ext cx="14049" cy="88698"/>
        </a:xfrm>
        <a:custGeom>
          <a:avLst/>
          <a:gdLst/>
          <a:ahLst/>
          <a:cxnLst/>
          <a:rect l="0" t="0" r="0" b="0"/>
          <a:pathLst>
            <a:path w="14049" h="88698">
              <a:moveTo>
                <a:pt x="0" y="88697"/>
              </a:moveTo>
              <a:lnTo>
                <a:pt x="1404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90181</xdr:colOff>
      <xdr:row>7</xdr:row>
      <xdr:rowOff>122356</xdr:rowOff>
    </xdr:from>
    <xdr:to>
      <xdr:col>3</xdr:col>
      <xdr:colOff>453101</xdr:colOff>
      <xdr:row>9</xdr:row>
      <xdr:rowOff>38315</xdr:rowOff>
    </xdr:to>
    <xdr:sp macro="" textlink="">
      <xdr:nvSpPr>
        <xdr:cNvPr id="203" name="Textfeld 202"/>
        <xdr:cNvSpPr txBox="1"/>
      </xdr:nvSpPr>
      <xdr:spPr>
        <a:xfrm>
          <a:off x="2376181" y="125583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93</a:t>
          </a:r>
        </a:p>
      </xdr:txBody>
    </xdr:sp>
    <xdr:clientData/>
  </xdr:twoCellAnchor>
  <xdr:twoCellAnchor>
    <xdr:from>
      <xdr:col>3</xdr:col>
      <xdr:colOff>249136</xdr:colOff>
      <xdr:row>7</xdr:row>
      <xdr:rowOff>112399</xdr:rowOff>
    </xdr:from>
    <xdr:to>
      <xdr:col>3</xdr:col>
      <xdr:colOff>270101</xdr:colOff>
      <xdr:row>8</xdr:row>
      <xdr:rowOff>37796</xdr:rowOff>
    </xdr:to>
    <xdr:sp macro="" textlink="">
      <xdr:nvSpPr>
        <xdr:cNvPr id="204" name="Freihandform 203"/>
        <xdr:cNvSpPr/>
      </xdr:nvSpPr>
      <xdr:spPr bwMode="auto">
        <a:xfrm>
          <a:off x="2535136" y="1245874"/>
          <a:ext cx="20965" cy="87322"/>
        </a:xfrm>
        <a:custGeom>
          <a:avLst/>
          <a:gdLst/>
          <a:ahLst/>
          <a:cxnLst/>
          <a:rect l="0" t="0" r="0" b="0"/>
          <a:pathLst>
            <a:path w="20965" h="87322">
              <a:moveTo>
                <a:pt x="0" y="87321"/>
              </a:moveTo>
              <a:lnTo>
                <a:pt x="2096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259618</xdr:colOff>
      <xdr:row>7</xdr:row>
      <xdr:rowOff>156059</xdr:rowOff>
    </xdr:from>
    <xdr:to>
      <xdr:col>3</xdr:col>
      <xdr:colOff>622538</xdr:colOff>
      <xdr:row>9</xdr:row>
      <xdr:rowOff>72018</xdr:rowOff>
    </xdr:to>
    <xdr:sp macro="" textlink="">
      <xdr:nvSpPr>
        <xdr:cNvPr id="205" name="Textfeld 204"/>
        <xdr:cNvSpPr txBox="1"/>
      </xdr:nvSpPr>
      <xdr:spPr>
        <a:xfrm>
          <a:off x="2545618" y="128953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94</a:t>
          </a:r>
        </a:p>
      </xdr:txBody>
    </xdr:sp>
    <xdr:clientData/>
  </xdr:twoCellAnchor>
  <xdr:twoCellAnchor>
    <xdr:from>
      <xdr:col>3</xdr:col>
      <xdr:colOff>412012</xdr:colOff>
      <xdr:row>7</xdr:row>
      <xdr:rowOff>160249</xdr:rowOff>
    </xdr:from>
    <xdr:to>
      <xdr:col>3</xdr:col>
      <xdr:colOff>439764</xdr:colOff>
      <xdr:row>8</xdr:row>
      <xdr:rowOff>83732</xdr:rowOff>
    </xdr:to>
    <xdr:sp macro="" textlink="">
      <xdr:nvSpPr>
        <xdr:cNvPr id="206" name="Freihandform 205"/>
        <xdr:cNvSpPr/>
      </xdr:nvSpPr>
      <xdr:spPr bwMode="auto">
        <a:xfrm>
          <a:off x="2698012" y="1293724"/>
          <a:ext cx="27752" cy="85408"/>
        </a:xfrm>
        <a:custGeom>
          <a:avLst/>
          <a:gdLst/>
          <a:ahLst/>
          <a:cxnLst/>
          <a:rect l="0" t="0" r="0" b="0"/>
          <a:pathLst>
            <a:path w="27752" h="85408">
              <a:moveTo>
                <a:pt x="0" y="85407"/>
              </a:moveTo>
              <a:lnTo>
                <a:pt x="2775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425888</xdr:colOff>
      <xdr:row>8</xdr:row>
      <xdr:rowOff>41027</xdr:rowOff>
    </xdr:from>
    <xdr:to>
      <xdr:col>4</xdr:col>
      <xdr:colOff>26808</xdr:colOff>
      <xdr:row>9</xdr:row>
      <xdr:rowOff>118911</xdr:rowOff>
    </xdr:to>
    <xdr:sp macro="" textlink="">
      <xdr:nvSpPr>
        <xdr:cNvPr id="207" name="Textfeld 206"/>
        <xdr:cNvSpPr txBox="1"/>
      </xdr:nvSpPr>
      <xdr:spPr>
        <a:xfrm>
          <a:off x="2711888" y="133642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95</a:t>
          </a:r>
        </a:p>
      </xdr:txBody>
    </xdr:sp>
    <xdr:clientData/>
  </xdr:twoCellAnchor>
  <xdr:twoCellAnchor>
    <xdr:from>
      <xdr:col>3</xdr:col>
      <xdr:colOff>570783</xdr:colOff>
      <xdr:row>8</xdr:row>
      <xdr:rowOff>59338</xdr:rowOff>
    </xdr:from>
    <xdr:to>
      <xdr:col>3</xdr:col>
      <xdr:colOff>605150</xdr:colOff>
      <xdr:row>8</xdr:row>
      <xdr:rowOff>142305</xdr:rowOff>
    </xdr:to>
    <xdr:sp macro="" textlink="">
      <xdr:nvSpPr>
        <xdr:cNvPr id="208" name="Freihandform 207"/>
        <xdr:cNvSpPr/>
      </xdr:nvSpPr>
      <xdr:spPr bwMode="auto">
        <a:xfrm>
          <a:off x="2856783" y="1354738"/>
          <a:ext cx="34367" cy="82967"/>
        </a:xfrm>
        <a:custGeom>
          <a:avLst/>
          <a:gdLst/>
          <a:ahLst/>
          <a:cxnLst/>
          <a:rect l="0" t="0" r="0" b="0"/>
          <a:pathLst>
            <a:path w="34367" h="82967">
              <a:moveTo>
                <a:pt x="0" y="82966"/>
              </a:moveTo>
              <a:lnTo>
                <a:pt x="3436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587966</xdr:colOff>
      <xdr:row>8</xdr:row>
      <xdr:rowOff>100821</xdr:rowOff>
    </xdr:from>
    <xdr:to>
      <xdr:col>4</xdr:col>
      <xdr:colOff>188886</xdr:colOff>
      <xdr:row>10</xdr:row>
      <xdr:rowOff>16780</xdr:rowOff>
    </xdr:to>
    <xdr:sp macro="" textlink="">
      <xdr:nvSpPr>
        <xdr:cNvPr id="209" name="Textfeld 208"/>
        <xdr:cNvSpPr txBox="1"/>
      </xdr:nvSpPr>
      <xdr:spPr>
        <a:xfrm>
          <a:off x="2873966" y="139622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96</a:t>
          </a:r>
        </a:p>
      </xdr:txBody>
    </xdr:sp>
    <xdr:clientData/>
  </xdr:twoCellAnchor>
  <xdr:twoCellAnchor>
    <xdr:from>
      <xdr:col>3</xdr:col>
      <xdr:colOff>724468</xdr:colOff>
      <xdr:row>8</xdr:row>
      <xdr:rowOff>133140</xdr:rowOff>
    </xdr:from>
    <xdr:to>
      <xdr:col>4</xdr:col>
      <xdr:colOff>3239</xdr:colOff>
      <xdr:row>9</xdr:row>
      <xdr:rowOff>51230</xdr:rowOff>
    </xdr:to>
    <xdr:sp macro="" textlink="">
      <xdr:nvSpPr>
        <xdr:cNvPr id="210" name="Freihandform 209"/>
        <xdr:cNvSpPr/>
      </xdr:nvSpPr>
      <xdr:spPr bwMode="auto">
        <a:xfrm>
          <a:off x="3010468" y="1428540"/>
          <a:ext cx="40771" cy="80015"/>
        </a:xfrm>
        <a:custGeom>
          <a:avLst/>
          <a:gdLst/>
          <a:ahLst/>
          <a:cxnLst/>
          <a:rect l="0" t="0" r="0" b="0"/>
          <a:pathLst>
            <a:path w="40771" h="80015">
              <a:moveTo>
                <a:pt x="0" y="80014"/>
              </a:moveTo>
              <a:lnTo>
                <a:pt x="4077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744853</xdr:colOff>
      <xdr:row>9</xdr:row>
      <xdr:rowOff>11222</xdr:rowOff>
    </xdr:from>
    <xdr:to>
      <xdr:col>4</xdr:col>
      <xdr:colOff>345773</xdr:colOff>
      <xdr:row>10</xdr:row>
      <xdr:rowOff>89106</xdr:rowOff>
    </xdr:to>
    <xdr:sp macro="" textlink="">
      <xdr:nvSpPr>
        <xdr:cNvPr id="211" name="Textfeld 210"/>
        <xdr:cNvSpPr txBox="1"/>
      </xdr:nvSpPr>
      <xdr:spPr>
        <a:xfrm>
          <a:off x="3030853" y="146854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97</a:t>
          </a:r>
        </a:p>
      </xdr:txBody>
    </xdr:sp>
    <xdr:clientData/>
  </xdr:twoCellAnchor>
  <xdr:twoCellAnchor>
    <xdr:from>
      <xdr:col>4</xdr:col>
      <xdr:colOff>110121</xdr:colOff>
      <xdr:row>9</xdr:row>
      <xdr:rowOff>57350</xdr:rowOff>
    </xdr:from>
    <xdr:to>
      <xdr:col>4</xdr:col>
      <xdr:colOff>157044</xdr:colOff>
      <xdr:row>9</xdr:row>
      <xdr:rowOff>133920</xdr:rowOff>
    </xdr:to>
    <xdr:sp macro="" textlink="">
      <xdr:nvSpPr>
        <xdr:cNvPr id="212" name="Freihandform 211"/>
        <xdr:cNvSpPr/>
      </xdr:nvSpPr>
      <xdr:spPr bwMode="auto">
        <a:xfrm>
          <a:off x="3158121" y="1514675"/>
          <a:ext cx="46923" cy="76570"/>
        </a:xfrm>
        <a:custGeom>
          <a:avLst/>
          <a:gdLst/>
          <a:ahLst/>
          <a:cxnLst/>
          <a:rect l="0" t="0" r="0" b="0"/>
          <a:pathLst>
            <a:path w="46923" h="76570">
              <a:moveTo>
                <a:pt x="0" y="76569"/>
              </a:moveTo>
              <a:lnTo>
                <a:pt x="4692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133582</xdr:colOff>
      <xdr:row>9</xdr:row>
      <xdr:rowOff>95634</xdr:rowOff>
    </xdr:from>
    <xdr:to>
      <xdr:col>4</xdr:col>
      <xdr:colOff>496502</xdr:colOff>
      <xdr:row>11</xdr:row>
      <xdr:rowOff>11593</xdr:rowOff>
    </xdr:to>
    <xdr:sp macro="" textlink="">
      <xdr:nvSpPr>
        <xdr:cNvPr id="213" name="Textfeld 212"/>
        <xdr:cNvSpPr txBox="1"/>
      </xdr:nvSpPr>
      <xdr:spPr>
        <a:xfrm>
          <a:off x="3181582" y="155295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98</a:t>
          </a:r>
        </a:p>
      </xdr:txBody>
    </xdr:sp>
    <xdr:clientData/>
  </xdr:twoCellAnchor>
  <xdr:twoCellAnchor>
    <xdr:from>
      <xdr:col>4</xdr:col>
      <xdr:colOff>250831</xdr:colOff>
      <xdr:row>9</xdr:row>
      <xdr:rowOff>155286</xdr:rowOff>
    </xdr:from>
    <xdr:to>
      <xdr:col>4</xdr:col>
      <xdr:colOff>303617</xdr:colOff>
      <xdr:row>10</xdr:row>
      <xdr:rowOff>66014</xdr:rowOff>
    </xdr:to>
    <xdr:sp macro="" textlink="">
      <xdr:nvSpPr>
        <xdr:cNvPr id="214" name="Freihandform 213"/>
        <xdr:cNvSpPr/>
      </xdr:nvSpPr>
      <xdr:spPr bwMode="auto">
        <a:xfrm>
          <a:off x="3298831" y="1612611"/>
          <a:ext cx="52786" cy="72653"/>
        </a:xfrm>
        <a:custGeom>
          <a:avLst/>
          <a:gdLst/>
          <a:ahLst/>
          <a:cxnLst/>
          <a:rect l="0" t="0" r="0" b="0"/>
          <a:pathLst>
            <a:path w="52786" h="72653">
              <a:moveTo>
                <a:pt x="0" y="72652"/>
              </a:moveTo>
              <a:lnTo>
                <a:pt x="5278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277223</xdr:colOff>
      <xdr:row>10</xdr:row>
      <xdr:rowOff>29687</xdr:rowOff>
    </xdr:from>
    <xdr:to>
      <xdr:col>4</xdr:col>
      <xdr:colOff>640143</xdr:colOff>
      <xdr:row>11</xdr:row>
      <xdr:rowOff>107571</xdr:rowOff>
    </xdr:to>
    <xdr:sp macro="" textlink="">
      <xdr:nvSpPr>
        <xdr:cNvPr id="215" name="Textfeld 214"/>
        <xdr:cNvSpPr txBox="1"/>
      </xdr:nvSpPr>
      <xdr:spPr>
        <a:xfrm>
          <a:off x="3325223" y="164893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99</a:t>
          </a:r>
        </a:p>
      </xdr:txBody>
    </xdr:sp>
    <xdr:clientData/>
  </xdr:twoCellAnchor>
  <xdr:twoCellAnchor>
    <xdr:from>
      <xdr:col>4</xdr:col>
      <xdr:colOff>383730</xdr:colOff>
      <xdr:row>10</xdr:row>
      <xdr:rowOff>102496</xdr:rowOff>
    </xdr:from>
    <xdr:to>
      <xdr:col>4</xdr:col>
      <xdr:colOff>442053</xdr:colOff>
      <xdr:row>11</xdr:row>
      <xdr:rowOff>8859</xdr:rowOff>
    </xdr:to>
    <xdr:sp macro="" textlink="">
      <xdr:nvSpPr>
        <xdr:cNvPr id="216" name="Freihandform 215"/>
        <xdr:cNvSpPr/>
      </xdr:nvSpPr>
      <xdr:spPr bwMode="auto">
        <a:xfrm>
          <a:off x="3431730" y="1721746"/>
          <a:ext cx="58323" cy="68288"/>
        </a:xfrm>
        <a:custGeom>
          <a:avLst/>
          <a:gdLst/>
          <a:ahLst/>
          <a:cxnLst/>
          <a:rect l="0" t="0" r="0" b="0"/>
          <a:pathLst>
            <a:path w="58323" h="68288">
              <a:moveTo>
                <a:pt x="0" y="68287"/>
              </a:moveTo>
              <a:lnTo>
                <a:pt x="5832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412891</xdr:colOff>
      <xdr:row>10</xdr:row>
      <xdr:rowOff>136640</xdr:rowOff>
    </xdr:from>
    <xdr:to>
      <xdr:col>5</xdr:col>
      <xdr:colOff>95391</xdr:colOff>
      <xdr:row>12</xdr:row>
      <xdr:rowOff>52599</xdr:rowOff>
    </xdr:to>
    <xdr:sp macro="" textlink="">
      <xdr:nvSpPr>
        <xdr:cNvPr id="217" name="Textfeld 216"/>
        <xdr:cNvSpPr txBox="1"/>
      </xdr:nvSpPr>
      <xdr:spPr>
        <a:xfrm>
          <a:off x="3460891" y="1755890"/>
          <a:ext cx="44450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100</a:t>
          </a:r>
        </a:p>
      </xdr:txBody>
    </xdr:sp>
    <xdr:clientData/>
  </xdr:twoCellAnchor>
  <xdr:twoCellAnchor>
    <xdr:from>
      <xdr:col>4</xdr:col>
      <xdr:colOff>508000</xdr:colOff>
      <xdr:row>11</xdr:row>
      <xdr:rowOff>60231</xdr:rowOff>
    </xdr:from>
    <xdr:to>
      <xdr:col>4</xdr:col>
      <xdr:colOff>571501</xdr:colOff>
      <xdr:row>11</xdr:row>
      <xdr:rowOff>123732</xdr:rowOff>
    </xdr:to>
    <xdr:sp macro="" textlink="">
      <xdr:nvSpPr>
        <xdr:cNvPr id="218" name="Freihandform 217"/>
        <xdr:cNvSpPr/>
      </xdr:nvSpPr>
      <xdr:spPr bwMode="auto">
        <a:xfrm>
          <a:off x="3556000" y="1841406"/>
          <a:ext cx="63501" cy="63501"/>
        </a:xfrm>
        <a:custGeom>
          <a:avLst/>
          <a:gdLst/>
          <a:ahLst/>
          <a:cxnLst/>
          <a:rect l="0" t="0" r="0" b="0"/>
          <a:pathLst>
            <a:path w="63501" h="63501">
              <a:moveTo>
                <a:pt x="0" y="63500"/>
              </a:moveTo>
              <a:lnTo>
                <a:pt x="63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539750</xdr:colOff>
      <xdr:row>11</xdr:row>
      <xdr:rowOff>91981</xdr:rowOff>
    </xdr:from>
    <xdr:to>
      <xdr:col>5</xdr:col>
      <xdr:colOff>222250</xdr:colOff>
      <xdr:row>13</xdr:row>
      <xdr:rowOff>7940</xdr:rowOff>
    </xdr:to>
    <xdr:sp macro="" textlink="">
      <xdr:nvSpPr>
        <xdr:cNvPr id="219" name="Textfeld 218"/>
        <xdr:cNvSpPr txBox="1"/>
      </xdr:nvSpPr>
      <xdr:spPr>
        <a:xfrm>
          <a:off x="3587750" y="1873156"/>
          <a:ext cx="44450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101</a:t>
          </a:r>
        </a:p>
      </xdr:txBody>
    </xdr:sp>
    <xdr:clientData/>
  </xdr:twoCellAnchor>
  <xdr:twoCellAnchor>
    <xdr:from>
      <xdr:col>0</xdr:col>
      <xdr:colOff>508000</xdr:colOff>
      <xdr:row>11</xdr:row>
      <xdr:rowOff>123731</xdr:rowOff>
    </xdr:from>
    <xdr:to>
      <xdr:col>0</xdr:col>
      <xdr:colOff>650031</xdr:colOff>
      <xdr:row>12</xdr:row>
      <xdr:rowOff>76765</xdr:rowOff>
    </xdr:to>
    <xdr:sp macro="" textlink="">
      <xdr:nvSpPr>
        <xdr:cNvPr id="220" name="Freihandform 219"/>
        <xdr:cNvSpPr/>
      </xdr:nvSpPr>
      <xdr:spPr bwMode="auto">
        <a:xfrm>
          <a:off x="508000" y="1904906"/>
          <a:ext cx="142031" cy="114959"/>
        </a:xfrm>
        <a:custGeom>
          <a:avLst/>
          <a:gdLst/>
          <a:ahLst/>
          <a:cxnLst/>
          <a:rect l="0" t="0" r="0" b="0"/>
          <a:pathLst>
            <a:path w="142031" h="114959">
              <a:moveTo>
                <a:pt x="0" y="0"/>
              </a:moveTo>
              <a:lnTo>
                <a:pt x="142030" y="11495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579015</xdr:colOff>
      <xdr:row>12</xdr:row>
      <xdr:rowOff>19285</xdr:rowOff>
    </xdr:from>
    <xdr:to>
      <xdr:col>1</xdr:col>
      <xdr:colOff>108633</xdr:colOff>
      <xdr:row>13</xdr:row>
      <xdr:rowOff>97169</xdr:rowOff>
    </xdr:to>
    <xdr:sp macro="" textlink="">
      <xdr:nvSpPr>
        <xdr:cNvPr id="221" name="Textfeld 220"/>
        <xdr:cNvSpPr txBox="1"/>
      </xdr:nvSpPr>
      <xdr:spPr>
        <a:xfrm>
          <a:off x="579015" y="1962385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</a:t>
          </a:r>
        </a:p>
      </xdr:txBody>
    </xdr:sp>
    <xdr:clientData/>
  </xdr:twoCellAnchor>
  <xdr:twoCellAnchor>
    <xdr:from>
      <xdr:col>0</xdr:col>
      <xdr:colOff>650030</xdr:colOff>
      <xdr:row>12</xdr:row>
      <xdr:rowOff>76764</xdr:rowOff>
    </xdr:from>
    <xdr:to>
      <xdr:col>1</xdr:col>
      <xdr:colOff>33750</xdr:colOff>
      <xdr:row>13</xdr:row>
      <xdr:rowOff>21579</xdr:rowOff>
    </xdr:to>
    <xdr:sp macro="" textlink="">
      <xdr:nvSpPr>
        <xdr:cNvPr id="222" name="Freihandform 221"/>
        <xdr:cNvSpPr/>
      </xdr:nvSpPr>
      <xdr:spPr bwMode="auto">
        <a:xfrm>
          <a:off x="650030" y="2019864"/>
          <a:ext cx="145720" cy="106740"/>
        </a:xfrm>
        <a:custGeom>
          <a:avLst/>
          <a:gdLst/>
          <a:ahLst/>
          <a:cxnLst/>
          <a:rect l="0" t="0" r="0" b="0"/>
          <a:pathLst>
            <a:path w="145720" h="106740">
              <a:moveTo>
                <a:pt x="0" y="0"/>
              </a:moveTo>
              <a:lnTo>
                <a:pt x="145719" y="10673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722890</xdr:colOff>
      <xdr:row>12</xdr:row>
      <xdr:rowOff>130134</xdr:rowOff>
    </xdr:from>
    <xdr:to>
      <xdr:col>1</xdr:col>
      <xdr:colOff>252508</xdr:colOff>
      <xdr:row>14</xdr:row>
      <xdr:rowOff>46093</xdr:rowOff>
    </xdr:to>
    <xdr:sp macro="" textlink="">
      <xdr:nvSpPr>
        <xdr:cNvPr id="223" name="Textfeld 222"/>
        <xdr:cNvSpPr txBox="1"/>
      </xdr:nvSpPr>
      <xdr:spPr>
        <a:xfrm>
          <a:off x="722890" y="2073234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</a:t>
          </a:r>
        </a:p>
      </xdr:txBody>
    </xdr:sp>
    <xdr:clientData/>
  </xdr:twoCellAnchor>
  <xdr:twoCellAnchor>
    <xdr:from>
      <xdr:col>1</xdr:col>
      <xdr:colOff>33749</xdr:colOff>
      <xdr:row>13</xdr:row>
      <xdr:rowOff>21578</xdr:rowOff>
    </xdr:from>
    <xdr:to>
      <xdr:col>1</xdr:col>
      <xdr:colOff>180990</xdr:colOff>
      <xdr:row>13</xdr:row>
      <xdr:rowOff>124522</xdr:rowOff>
    </xdr:to>
    <xdr:sp macro="" textlink="">
      <xdr:nvSpPr>
        <xdr:cNvPr id="224" name="Freihandform 223"/>
        <xdr:cNvSpPr/>
      </xdr:nvSpPr>
      <xdr:spPr bwMode="auto">
        <a:xfrm>
          <a:off x="795749" y="2126603"/>
          <a:ext cx="147241" cy="102944"/>
        </a:xfrm>
        <a:custGeom>
          <a:avLst/>
          <a:gdLst/>
          <a:ahLst/>
          <a:cxnLst/>
          <a:rect l="0" t="0" r="0" b="0"/>
          <a:pathLst>
            <a:path w="147241" h="102944">
              <a:moveTo>
                <a:pt x="0" y="0"/>
              </a:moveTo>
              <a:lnTo>
                <a:pt x="147240" y="10294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107369</xdr:colOff>
      <xdr:row>13</xdr:row>
      <xdr:rowOff>73050</xdr:rowOff>
    </xdr:from>
    <xdr:to>
      <xdr:col>1</xdr:col>
      <xdr:colOff>398987</xdr:colOff>
      <xdr:row>14</xdr:row>
      <xdr:rowOff>150934</xdr:rowOff>
    </xdr:to>
    <xdr:sp macro="" textlink="">
      <xdr:nvSpPr>
        <xdr:cNvPr id="225" name="Textfeld 224"/>
        <xdr:cNvSpPr txBox="1"/>
      </xdr:nvSpPr>
      <xdr:spPr>
        <a:xfrm>
          <a:off x="869369" y="2178075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</a:t>
          </a:r>
        </a:p>
      </xdr:txBody>
    </xdr:sp>
    <xdr:clientData/>
  </xdr:twoCellAnchor>
  <xdr:twoCellAnchor>
    <xdr:from>
      <xdr:col>1</xdr:col>
      <xdr:colOff>180989</xdr:colOff>
      <xdr:row>13</xdr:row>
      <xdr:rowOff>124521</xdr:rowOff>
    </xdr:from>
    <xdr:to>
      <xdr:col>1</xdr:col>
      <xdr:colOff>328893</xdr:colOff>
      <xdr:row>14</xdr:row>
      <xdr:rowOff>63912</xdr:rowOff>
    </xdr:to>
    <xdr:sp macro="" textlink="">
      <xdr:nvSpPr>
        <xdr:cNvPr id="226" name="Freihandform 225"/>
        <xdr:cNvSpPr/>
      </xdr:nvSpPr>
      <xdr:spPr bwMode="auto">
        <a:xfrm>
          <a:off x="942989" y="2229546"/>
          <a:ext cx="147904" cy="101316"/>
        </a:xfrm>
        <a:custGeom>
          <a:avLst/>
          <a:gdLst/>
          <a:ahLst/>
          <a:cxnLst/>
          <a:rect l="0" t="0" r="0" b="0"/>
          <a:pathLst>
            <a:path w="147904" h="101316">
              <a:moveTo>
                <a:pt x="0" y="0"/>
              </a:moveTo>
              <a:lnTo>
                <a:pt x="147903" y="10131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254941</xdr:colOff>
      <xdr:row>14</xdr:row>
      <xdr:rowOff>13254</xdr:rowOff>
    </xdr:from>
    <xdr:to>
      <xdr:col>1</xdr:col>
      <xdr:colOff>546559</xdr:colOff>
      <xdr:row>15</xdr:row>
      <xdr:rowOff>91138</xdr:rowOff>
    </xdr:to>
    <xdr:sp macro="" textlink="">
      <xdr:nvSpPr>
        <xdr:cNvPr id="227" name="Textfeld 226"/>
        <xdr:cNvSpPr txBox="1"/>
      </xdr:nvSpPr>
      <xdr:spPr>
        <a:xfrm>
          <a:off x="1016941" y="2280204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</a:t>
          </a:r>
        </a:p>
      </xdr:txBody>
    </xdr:sp>
    <xdr:clientData/>
  </xdr:twoCellAnchor>
  <xdr:twoCellAnchor>
    <xdr:from>
      <xdr:col>1</xdr:col>
      <xdr:colOff>328892</xdr:colOff>
      <xdr:row>14</xdr:row>
      <xdr:rowOff>63911</xdr:rowOff>
    </xdr:from>
    <xdr:to>
      <xdr:col>1</xdr:col>
      <xdr:colOff>477230</xdr:colOff>
      <xdr:row>15</xdr:row>
      <xdr:rowOff>2478</xdr:rowOff>
    </xdr:to>
    <xdr:sp macro="" textlink="">
      <xdr:nvSpPr>
        <xdr:cNvPr id="228" name="Freihandform 227"/>
        <xdr:cNvSpPr/>
      </xdr:nvSpPr>
      <xdr:spPr bwMode="auto">
        <a:xfrm>
          <a:off x="1090892" y="2330861"/>
          <a:ext cx="148338" cy="100492"/>
        </a:xfrm>
        <a:custGeom>
          <a:avLst/>
          <a:gdLst/>
          <a:ahLst/>
          <a:cxnLst/>
          <a:rect l="0" t="0" r="0" b="0"/>
          <a:pathLst>
            <a:path w="148338" h="100492">
              <a:moveTo>
                <a:pt x="0" y="0"/>
              </a:moveTo>
              <a:lnTo>
                <a:pt x="148337" y="10049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403061</xdr:colOff>
      <xdr:row>14</xdr:row>
      <xdr:rowOff>114156</xdr:rowOff>
    </xdr:from>
    <xdr:to>
      <xdr:col>1</xdr:col>
      <xdr:colOff>694679</xdr:colOff>
      <xdr:row>16</xdr:row>
      <xdr:rowOff>30115</xdr:rowOff>
    </xdr:to>
    <xdr:sp macro="" textlink="">
      <xdr:nvSpPr>
        <xdr:cNvPr id="229" name="Textfeld 228"/>
        <xdr:cNvSpPr txBox="1"/>
      </xdr:nvSpPr>
      <xdr:spPr>
        <a:xfrm>
          <a:off x="1165061" y="2381106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</a:t>
          </a:r>
        </a:p>
      </xdr:txBody>
    </xdr:sp>
    <xdr:clientData/>
  </xdr:twoCellAnchor>
  <xdr:twoCellAnchor>
    <xdr:from>
      <xdr:col>1</xdr:col>
      <xdr:colOff>477229</xdr:colOff>
      <xdr:row>15</xdr:row>
      <xdr:rowOff>2477</xdr:rowOff>
    </xdr:from>
    <xdr:to>
      <xdr:col>1</xdr:col>
      <xdr:colOff>626137</xdr:colOff>
      <xdr:row>15</xdr:row>
      <xdr:rowOff>102277</xdr:rowOff>
    </xdr:to>
    <xdr:sp macro="" textlink="">
      <xdr:nvSpPr>
        <xdr:cNvPr id="230" name="Freihandform 229"/>
        <xdr:cNvSpPr/>
      </xdr:nvSpPr>
      <xdr:spPr bwMode="auto">
        <a:xfrm>
          <a:off x="1239229" y="2431352"/>
          <a:ext cx="148908" cy="99800"/>
        </a:xfrm>
        <a:custGeom>
          <a:avLst/>
          <a:gdLst/>
          <a:ahLst/>
          <a:cxnLst/>
          <a:rect l="0" t="0" r="0" b="0"/>
          <a:pathLst>
            <a:path w="148908" h="99800">
              <a:moveTo>
                <a:pt x="0" y="0"/>
              </a:moveTo>
              <a:lnTo>
                <a:pt x="148907" y="997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551683</xdr:colOff>
      <xdr:row>15</xdr:row>
      <xdr:rowOff>52376</xdr:rowOff>
    </xdr:from>
    <xdr:to>
      <xdr:col>2</xdr:col>
      <xdr:colOff>81301</xdr:colOff>
      <xdr:row>16</xdr:row>
      <xdr:rowOff>130260</xdr:rowOff>
    </xdr:to>
    <xdr:sp macro="" textlink="">
      <xdr:nvSpPr>
        <xdr:cNvPr id="231" name="Textfeld 230"/>
        <xdr:cNvSpPr txBox="1"/>
      </xdr:nvSpPr>
      <xdr:spPr>
        <a:xfrm>
          <a:off x="1313683" y="2481251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</a:t>
          </a:r>
        </a:p>
      </xdr:txBody>
    </xdr:sp>
    <xdr:clientData/>
  </xdr:twoCellAnchor>
  <xdr:twoCellAnchor>
    <xdr:from>
      <xdr:col>1</xdr:col>
      <xdr:colOff>626136</xdr:colOff>
      <xdr:row>15</xdr:row>
      <xdr:rowOff>102276</xdr:rowOff>
    </xdr:from>
    <xdr:to>
      <xdr:col>2</xdr:col>
      <xdr:colOff>14215</xdr:colOff>
      <xdr:row>16</xdr:row>
      <xdr:rowOff>39012</xdr:rowOff>
    </xdr:to>
    <xdr:sp macro="" textlink="">
      <xdr:nvSpPr>
        <xdr:cNvPr id="232" name="Freihandform 231"/>
        <xdr:cNvSpPr/>
      </xdr:nvSpPr>
      <xdr:spPr bwMode="auto">
        <a:xfrm>
          <a:off x="1388136" y="2531151"/>
          <a:ext cx="150079" cy="98661"/>
        </a:xfrm>
        <a:custGeom>
          <a:avLst/>
          <a:gdLst/>
          <a:ahLst/>
          <a:cxnLst/>
          <a:rect l="0" t="0" r="0" b="0"/>
          <a:pathLst>
            <a:path w="150079" h="98661">
              <a:moveTo>
                <a:pt x="0" y="0"/>
              </a:moveTo>
              <a:lnTo>
                <a:pt x="150078" y="9866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701175</xdr:colOff>
      <xdr:row>15</xdr:row>
      <xdr:rowOff>151606</xdr:rowOff>
    </xdr:from>
    <xdr:to>
      <xdr:col>2</xdr:col>
      <xdr:colOff>230793</xdr:colOff>
      <xdr:row>17</xdr:row>
      <xdr:rowOff>67565</xdr:rowOff>
    </xdr:to>
    <xdr:sp macro="" textlink="">
      <xdr:nvSpPr>
        <xdr:cNvPr id="233" name="Textfeld 232"/>
        <xdr:cNvSpPr txBox="1"/>
      </xdr:nvSpPr>
      <xdr:spPr>
        <a:xfrm>
          <a:off x="1463175" y="2580481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</a:t>
          </a:r>
        </a:p>
      </xdr:txBody>
    </xdr:sp>
    <xdr:clientData/>
  </xdr:twoCellAnchor>
  <xdr:twoCellAnchor>
    <xdr:from>
      <xdr:col>2</xdr:col>
      <xdr:colOff>14214</xdr:colOff>
      <xdr:row>16</xdr:row>
      <xdr:rowOff>39011</xdr:rowOff>
    </xdr:from>
    <xdr:to>
      <xdr:col>2</xdr:col>
      <xdr:colOff>167011</xdr:colOff>
      <xdr:row>16</xdr:row>
      <xdr:rowOff>135089</xdr:rowOff>
    </xdr:to>
    <xdr:sp macro="" textlink="">
      <xdr:nvSpPr>
        <xdr:cNvPr id="234" name="Freihandform 233"/>
        <xdr:cNvSpPr/>
      </xdr:nvSpPr>
      <xdr:spPr bwMode="auto">
        <a:xfrm>
          <a:off x="1538214" y="2629811"/>
          <a:ext cx="152797" cy="96078"/>
        </a:xfrm>
        <a:custGeom>
          <a:avLst/>
          <a:gdLst/>
          <a:ahLst/>
          <a:cxnLst/>
          <a:rect l="0" t="0" r="0" b="0"/>
          <a:pathLst>
            <a:path w="152797" h="96078">
              <a:moveTo>
                <a:pt x="0" y="0"/>
              </a:moveTo>
              <a:lnTo>
                <a:pt x="152796" y="9607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90612</xdr:colOff>
      <xdr:row>16</xdr:row>
      <xdr:rowOff>87049</xdr:rowOff>
    </xdr:from>
    <xdr:to>
      <xdr:col>2</xdr:col>
      <xdr:colOff>382230</xdr:colOff>
      <xdr:row>18</xdr:row>
      <xdr:rowOff>3008</xdr:rowOff>
    </xdr:to>
    <xdr:sp macro="" textlink="">
      <xdr:nvSpPr>
        <xdr:cNvPr id="235" name="Textfeld 234"/>
        <xdr:cNvSpPr txBox="1"/>
      </xdr:nvSpPr>
      <xdr:spPr>
        <a:xfrm>
          <a:off x="1614612" y="2677849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</a:t>
          </a:r>
        </a:p>
      </xdr:txBody>
    </xdr:sp>
    <xdr:clientData/>
  </xdr:twoCellAnchor>
  <xdr:twoCellAnchor>
    <xdr:from>
      <xdr:col>2</xdr:col>
      <xdr:colOff>167010</xdr:colOff>
      <xdr:row>16</xdr:row>
      <xdr:rowOff>135088</xdr:rowOff>
    </xdr:from>
    <xdr:to>
      <xdr:col>2</xdr:col>
      <xdr:colOff>325940</xdr:colOff>
      <xdr:row>17</xdr:row>
      <xdr:rowOff>62985</xdr:rowOff>
    </xdr:to>
    <xdr:sp macro="" textlink="">
      <xdr:nvSpPr>
        <xdr:cNvPr id="236" name="Freihandform 235"/>
        <xdr:cNvSpPr/>
      </xdr:nvSpPr>
      <xdr:spPr bwMode="auto">
        <a:xfrm>
          <a:off x="1691010" y="2725888"/>
          <a:ext cx="158930" cy="89822"/>
        </a:xfrm>
        <a:custGeom>
          <a:avLst/>
          <a:gdLst/>
          <a:ahLst/>
          <a:cxnLst/>
          <a:rect l="0" t="0" r="0" b="0"/>
          <a:pathLst>
            <a:path w="158930" h="89822">
              <a:moveTo>
                <a:pt x="0" y="0"/>
              </a:moveTo>
              <a:lnTo>
                <a:pt x="158929" y="8982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246474</xdr:colOff>
      <xdr:row>17</xdr:row>
      <xdr:rowOff>18074</xdr:rowOff>
    </xdr:from>
    <xdr:to>
      <xdr:col>2</xdr:col>
      <xdr:colOff>538092</xdr:colOff>
      <xdr:row>18</xdr:row>
      <xdr:rowOff>95958</xdr:rowOff>
    </xdr:to>
    <xdr:sp macro="" textlink="">
      <xdr:nvSpPr>
        <xdr:cNvPr id="237" name="Textfeld 236"/>
        <xdr:cNvSpPr txBox="1"/>
      </xdr:nvSpPr>
      <xdr:spPr>
        <a:xfrm>
          <a:off x="1770474" y="2770799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</a:t>
          </a:r>
        </a:p>
      </xdr:txBody>
    </xdr:sp>
    <xdr:clientData/>
  </xdr:twoCellAnchor>
  <xdr:twoCellAnchor>
    <xdr:from>
      <xdr:col>2</xdr:col>
      <xdr:colOff>325939</xdr:colOff>
      <xdr:row>17</xdr:row>
      <xdr:rowOff>62984</xdr:rowOff>
    </xdr:from>
    <xdr:to>
      <xdr:col>2</xdr:col>
      <xdr:colOff>508001</xdr:colOff>
      <xdr:row>17</xdr:row>
      <xdr:rowOff>127434</xdr:rowOff>
    </xdr:to>
    <xdr:sp macro="" textlink="">
      <xdr:nvSpPr>
        <xdr:cNvPr id="238" name="Freihandform 237"/>
        <xdr:cNvSpPr/>
      </xdr:nvSpPr>
      <xdr:spPr bwMode="auto">
        <a:xfrm>
          <a:off x="1849939" y="2815709"/>
          <a:ext cx="182062" cy="64450"/>
        </a:xfrm>
        <a:custGeom>
          <a:avLst/>
          <a:gdLst/>
          <a:ahLst/>
          <a:cxnLst/>
          <a:rect l="0" t="0" r="0" b="0"/>
          <a:pathLst>
            <a:path w="182062" h="64450">
              <a:moveTo>
                <a:pt x="0" y="0"/>
              </a:moveTo>
              <a:lnTo>
                <a:pt x="182061" y="6444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416970</xdr:colOff>
      <xdr:row>17</xdr:row>
      <xdr:rowOff>95208</xdr:rowOff>
    </xdr:from>
    <xdr:to>
      <xdr:col>3</xdr:col>
      <xdr:colOff>17890</xdr:colOff>
      <xdr:row>19</xdr:row>
      <xdr:rowOff>11167</xdr:rowOff>
    </xdr:to>
    <xdr:sp macro="" textlink="">
      <xdr:nvSpPr>
        <xdr:cNvPr id="239" name="Textfeld 238"/>
        <xdr:cNvSpPr txBox="1"/>
      </xdr:nvSpPr>
      <xdr:spPr>
        <a:xfrm>
          <a:off x="1940970" y="284793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</a:t>
          </a:r>
        </a:p>
      </xdr:txBody>
    </xdr:sp>
    <xdr:clientData/>
  </xdr:twoCellAnchor>
  <xdr:twoCellAnchor>
    <xdr:from>
      <xdr:col>2</xdr:col>
      <xdr:colOff>508000</xdr:colOff>
      <xdr:row>17</xdr:row>
      <xdr:rowOff>62984</xdr:rowOff>
    </xdr:from>
    <xdr:to>
      <xdr:col>2</xdr:col>
      <xdr:colOff>690062</xdr:colOff>
      <xdr:row>17</xdr:row>
      <xdr:rowOff>127434</xdr:rowOff>
    </xdr:to>
    <xdr:sp macro="" textlink="">
      <xdr:nvSpPr>
        <xdr:cNvPr id="240" name="Freihandform 239"/>
        <xdr:cNvSpPr/>
      </xdr:nvSpPr>
      <xdr:spPr bwMode="auto">
        <a:xfrm>
          <a:off x="2032000" y="2815709"/>
          <a:ext cx="182062" cy="64450"/>
        </a:xfrm>
        <a:custGeom>
          <a:avLst/>
          <a:gdLst/>
          <a:ahLst/>
          <a:cxnLst/>
          <a:rect l="0" t="0" r="0" b="0"/>
          <a:pathLst>
            <a:path w="182062" h="64450">
              <a:moveTo>
                <a:pt x="0" y="64449"/>
              </a:moveTo>
              <a:lnTo>
                <a:pt x="18206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599030</xdr:colOff>
      <xdr:row>17</xdr:row>
      <xdr:rowOff>95208</xdr:rowOff>
    </xdr:from>
    <xdr:to>
      <xdr:col>3</xdr:col>
      <xdr:colOff>199950</xdr:colOff>
      <xdr:row>19</xdr:row>
      <xdr:rowOff>11167</xdr:rowOff>
    </xdr:to>
    <xdr:sp macro="" textlink="">
      <xdr:nvSpPr>
        <xdr:cNvPr id="241" name="Textfeld 240"/>
        <xdr:cNvSpPr txBox="1"/>
      </xdr:nvSpPr>
      <xdr:spPr>
        <a:xfrm>
          <a:off x="2123030" y="284793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11</a:t>
          </a:r>
        </a:p>
      </xdr:txBody>
    </xdr:sp>
    <xdr:clientData/>
  </xdr:twoCellAnchor>
  <xdr:twoCellAnchor>
    <xdr:from>
      <xdr:col>2</xdr:col>
      <xdr:colOff>690061</xdr:colOff>
      <xdr:row>16</xdr:row>
      <xdr:rowOff>135088</xdr:rowOff>
    </xdr:from>
    <xdr:to>
      <xdr:col>3</xdr:col>
      <xdr:colOff>86991</xdr:colOff>
      <xdr:row>17</xdr:row>
      <xdr:rowOff>62985</xdr:rowOff>
    </xdr:to>
    <xdr:sp macro="" textlink="">
      <xdr:nvSpPr>
        <xdr:cNvPr id="242" name="Freihandform 241"/>
        <xdr:cNvSpPr/>
      </xdr:nvSpPr>
      <xdr:spPr bwMode="auto">
        <a:xfrm>
          <a:off x="2214061" y="2725888"/>
          <a:ext cx="158930" cy="89822"/>
        </a:xfrm>
        <a:custGeom>
          <a:avLst/>
          <a:gdLst/>
          <a:ahLst/>
          <a:cxnLst/>
          <a:rect l="0" t="0" r="0" b="0"/>
          <a:pathLst>
            <a:path w="158930" h="89822">
              <a:moveTo>
                <a:pt x="0" y="89821"/>
              </a:moveTo>
              <a:lnTo>
                <a:pt x="15892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7526</xdr:colOff>
      <xdr:row>17</xdr:row>
      <xdr:rowOff>18074</xdr:rowOff>
    </xdr:from>
    <xdr:to>
      <xdr:col>3</xdr:col>
      <xdr:colOff>370446</xdr:colOff>
      <xdr:row>18</xdr:row>
      <xdr:rowOff>95958</xdr:rowOff>
    </xdr:to>
    <xdr:sp macro="" textlink="">
      <xdr:nvSpPr>
        <xdr:cNvPr id="243" name="Textfeld 242"/>
        <xdr:cNvSpPr txBox="1"/>
      </xdr:nvSpPr>
      <xdr:spPr>
        <a:xfrm>
          <a:off x="2293526" y="277079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12</a:t>
          </a:r>
        </a:p>
      </xdr:txBody>
    </xdr:sp>
    <xdr:clientData/>
  </xdr:twoCellAnchor>
  <xdr:twoCellAnchor>
    <xdr:from>
      <xdr:col>3</xdr:col>
      <xdr:colOff>86990</xdr:colOff>
      <xdr:row>16</xdr:row>
      <xdr:rowOff>39011</xdr:rowOff>
    </xdr:from>
    <xdr:to>
      <xdr:col>3</xdr:col>
      <xdr:colOff>239787</xdr:colOff>
      <xdr:row>16</xdr:row>
      <xdr:rowOff>135089</xdr:rowOff>
    </xdr:to>
    <xdr:sp macro="" textlink="">
      <xdr:nvSpPr>
        <xdr:cNvPr id="244" name="Freihandform 243"/>
        <xdr:cNvSpPr/>
      </xdr:nvSpPr>
      <xdr:spPr bwMode="auto">
        <a:xfrm>
          <a:off x="2372990" y="2629811"/>
          <a:ext cx="152797" cy="96078"/>
        </a:xfrm>
        <a:custGeom>
          <a:avLst/>
          <a:gdLst/>
          <a:ahLst/>
          <a:cxnLst/>
          <a:rect l="0" t="0" r="0" b="0"/>
          <a:pathLst>
            <a:path w="152797" h="96078">
              <a:moveTo>
                <a:pt x="0" y="96077"/>
              </a:moveTo>
              <a:lnTo>
                <a:pt x="15279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163388</xdr:colOff>
      <xdr:row>16</xdr:row>
      <xdr:rowOff>87049</xdr:rowOff>
    </xdr:from>
    <xdr:to>
      <xdr:col>3</xdr:col>
      <xdr:colOff>526308</xdr:colOff>
      <xdr:row>18</xdr:row>
      <xdr:rowOff>3008</xdr:rowOff>
    </xdr:to>
    <xdr:sp macro="" textlink="">
      <xdr:nvSpPr>
        <xdr:cNvPr id="245" name="Textfeld 244"/>
        <xdr:cNvSpPr txBox="1"/>
      </xdr:nvSpPr>
      <xdr:spPr>
        <a:xfrm>
          <a:off x="2449388" y="267784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13</a:t>
          </a:r>
        </a:p>
      </xdr:txBody>
    </xdr:sp>
    <xdr:clientData/>
  </xdr:twoCellAnchor>
  <xdr:twoCellAnchor>
    <xdr:from>
      <xdr:col>3</xdr:col>
      <xdr:colOff>239786</xdr:colOff>
      <xdr:row>15</xdr:row>
      <xdr:rowOff>102276</xdr:rowOff>
    </xdr:from>
    <xdr:to>
      <xdr:col>3</xdr:col>
      <xdr:colOff>389865</xdr:colOff>
      <xdr:row>16</xdr:row>
      <xdr:rowOff>39012</xdr:rowOff>
    </xdr:to>
    <xdr:sp macro="" textlink="">
      <xdr:nvSpPr>
        <xdr:cNvPr id="246" name="Freihandform 245"/>
        <xdr:cNvSpPr/>
      </xdr:nvSpPr>
      <xdr:spPr bwMode="auto">
        <a:xfrm>
          <a:off x="2525786" y="2531151"/>
          <a:ext cx="150079" cy="98661"/>
        </a:xfrm>
        <a:custGeom>
          <a:avLst/>
          <a:gdLst/>
          <a:ahLst/>
          <a:cxnLst/>
          <a:rect l="0" t="0" r="0" b="0"/>
          <a:pathLst>
            <a:path w="150079" h="98661">
              <a:moveTo>
                <a:pt x="0" y="98660"/>
              </a:moveTo>
              <a:lnTo>
                <a:pt x="15007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314825</xdr:colOff>
      <xdr:row>15</xdr:row>
      <xdr:rowOff>151606</xdr:rowOff>
    </xdr:from>
    <xdr:to>
      <xdr:col>3</xdr:col>
      <xdr:colOff>677745</xdr:colOff>
      <xdr:row>17</xdr:row>
      <xdr:rowOff>67565</xdr:rowOff>
    </xdr:to>
    <xdr:sp macro="" textlink="">
      <xdr:nvSpPr>
        <xdr:cNvPr id="247" name="Textfeld 246"/>
        <xdr:cNvSpPr txBox="1"/>
      </xdr:nvSpPr>
      <xdr:spPr>
        <a:xfrm>
          <a:off x="2600825" y="258048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14</a:t>
          </a:r>
        </a:p>
      </xdr:txBody>
    </xdr:sp>
    <xdr:clientData/>
  </xdr:twoCellAnchor>
  <xdr:twoCellAnchor>
    <xdr:from>
      <xdr:col>3</xdr:col>
      <xdr:colOff>389864</xdr:colOff>
      <xdr:row>15</xdr:row>
      <xdr:rowOff>2477</xdr:rowOff>
    </xdr:from>
    <xdr:to>
      <xdr:col>3</xdr:col>
      <xdr:colOff>538772</xdr:colOff>
      <xdr:row>15</xdr:row>
      <xdr:rowOff>102277</xdr:rowOff>
    </xdr:to>
    <xdr:sp macro="" textlink="">
      <xdr:nvSpPr>
        <xdr:cNvPr id="248" name="Freihandform 247"/>
        <xdr:cNvSpPr/>
      </xdr:nvSpPr>
      <xdr:spPr bwMode="auto">
        <a:xfrm>
          <a:off x="2675864" y="2431352"/>
          <a:ext cx="148908" cy="99800"/>
        </a:xfrm>
        <a:custGeom>
          <a:avLst/>
          <a:gdLst/>
          <a:ahLst/>
          <a:cxnLst/>
          <a:rect l="0" t="0" r="0" b="0"/>
          <a:pathLst>
            <a:path w="148908" h="99800">
              <a:moveTo>
                <a:pt x="0" y="99799"/>
              </a:moveTo>
              <a:lnTo>
                <a:pt x="14890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464318</xdr:colOff>
      <xdr:row>15</xdr:row>
      <xdr:rowOff>52376</xdr:rowOff>
    </xdr:from>
    <xdr:to>
      <xdr:col>4</xdr:col>
      <xdr:colOff>65238</xdr:colOff>
      <xdr:row>16</xdr:row>
      <xdr:rowOff>130260</xdr:rowOff>
    </xdr:to>
    <xdr:sp macro="" textlink="">
      <xdr:nvSpPr>
        <xdr:cNvPr id="249" name="Textfeld 248"/>
        <xdr:cNvSpPr txBox="1"/>
      </xdr:nvSpPr>
      <xdr:spPr>
        <a:xfrm>
          <a:off x="2750318" y="248125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15</a:t>
          </a:r>
        </a:p>
      </xdr:txBody>
    </xdr:sp>
    <xdr:clientData/>
  </xdr:twoCellAnchor>
  <xdr:twoCellAnchor>
    <xdr:from>
      <xdr:col>3</xdr:col>
      <xdr:colOff>538771</xdr:colOff>
      <xdr:row>14</xdr:row>
      <xdr:rowOff>63911</xdr:rowOff>
    </xdr:from>
    <xdr:to>
      <xdr:col>3</xdr:col>
      <xdr:colOff>687109</xdr:colOff>
      <xdr:row>15</xdr:row>
      <xdr:rowOff>2478</xdr:rowOff>
    </xdr:to>
    <xdr:sp macro="" textlink="">
      <xdr:nvSpPr>
        <xdr:cNvPr id="250" name="Freihandform 249"/>
        <xdr:cNvSpPr/>
      </xdr:nvSpPr>
      <xdr:spPr bwMode="auto">
        <a:xfrm>
          <a:off x="2824771" y="2330861"/>
          <a:ext cx="148338" cy="100492"/>
        </a:xfrm>
        <a:custGeom>
          <a:avLst/>
          <a:gdLst/>
          <a:ahLst/>
          <a:cxnLst/>
          <a:rect l="0" t="0" r="0" b="0"/>
          <a:pathLst>
            <a:path w="148338" h="100492">
              <a:moveTo>
                <a:pt x="0" y="100491"/>
              </a:moveTo>
              <a:lnTo>
                <a:pt x="14833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612939</xdr:colOff>
      <xdr:row>14</xdr:row>
      <xdr:rowOff>114156</xdr:rowOff>
    </xdr:from>
    <xdr:to>
      <xdr:col>4</xdr:col>
      <xdr:colOff>213859</xdr:colOff>
      <xdr:row>16</xdr:row>
      <xdr:rowOff>30115</xdr:rowOff>
    </xdr:to>
    <xdr:sp macro="" textlink="">
      <xdr:nvSpPr>
        <xdr:cNvPr id="251" name="Textfeld 250"/>
        <xdr:cNvSpPr txBox="1"/>
      </xdr:nvSpPr>
      <xdr:spPr>
        <a:xfrm>
          <a:off x="2898939" y="238110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16</a:t>
          </a:r>
        </a:p>
      </xdr:txBody>
    </xdr:sp>
    <xdr:clientData/>
  </xdr:twoCellAnchor>
  <xdr:twoCellAnchor>
    <xdr:from>
      <xdr:col>3</xdr:col>
      <xdr:colOff>687108</xdr:colOff>
      <xdr:row>13</xdr:row>
      <xdr:rowOff>124521</xdr:rowOff>
    </xdr:from>
    <xdr:to>
      <xdr:col>4</xdr:col>
      <xdr:colOff>73012</xdr:colOff>
      <xdr:row>14</xdr:row>
      <xdr:rowOff>63912</xdr:rowOff>
    </xdr:to>
    <xdr:sp macro="" textlink="">
      <xdr:nvSpPr>
        <xdr:cNvPr id="252" name="Freihandform 251"/>
        <xdr:cNvSpPr/>
      </xdr:nvSpPr>
      <xdr:spPr bwMode="auto">
        <a:xfrm>
          <a:off x="2973108" y="2229546"/>
          <a:ext cx="147904" cy="101316"/>
        </a:xfrm>
        <a:custGeom>
          <a:avLst/>
          <a:gdLst/>
          <a:ahLst/>
          <a:cxnLst/>
          <a:rect l="0" t="0" r="0" b="0"/>
          <a:pathLst>
            <a:path w="147904" h="101316">
              <a:moveTo>
                <a:pt x="0" y="101315"/>
              </a:moveTo>
              <a:lnTo>
                <a:pt x="14790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761060</xdr:colOff>
      <xdr:row>14</xdr:row>
      <xdr:rowOff>13254</xdr:rowOff>
    </xdr:from>
    <xdr:to>
      <xdr:col>4</xdr:col>
      <xdr:colOff>361980</xdr:colOff>
      <xdr:row>15</xdr:row>
      <xdr:rowOff>91138</xdr:rowOff>
    </xdr:to>
    <xdr:sp macro="" textlink="">
      <xdr:nvSpPr>
        <xdr:cNvPr id="253" name="Textfeld 252"/>
        <xdr:cNvSpPr txBox="1"/>
      </xdr:nvSpPr>
      <xdr:spPr>
        <a:xfrm>
          <a:off x="3047060" y="228020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17</a:t>
          </a:r>
        </a:p>
      </xdr:txBody>
    </xdr:sp>
    <xdr:clientData/>
  </xdr:twoCellAnchor>
  <xdr:twoCellAnchor>
    <xdr:from>
      <xdr:col>4</xdr:col>
      <xdr:colOff>73011</xdr:colOff>
      <xdr:row>13</xdr:row>
      <xdr:rowOff>21578</xdr:rowOff>
    </xdr:from>
    <xdr:to>
      <xdr:col>4</xdr:col>
      <xdr:colOff>220252</xdr:colOff>
      <xdr:row>13</xdr:row>
      <xdr:rowOff>124522</xdr:rowOff>
    </xdr:to>
    <xdr:sp macro="" textlink="">
      <xdr:nvSpPr>
        <xdr:cNvPr id="254" name="Freihandform 253"/>
        <xdr:cNvSpPr/>
      </xdr:nvSpPr>
      <xdr:spPr bwMode="auto">
        <a:xfrm>
          <a:off x="3121011" y="2126603"/>
          <a:ext cx="147241" cy="102944"/>
        </a:xfrm>
        <a:custGeom>
          <a:avLst/>
          <a:gdLst/>
          <a:ahLst/>
          <a:cxnLst/>
          <a:rect l="0" t="0" r="0" b="0"/>
          <a:pathLst>
            <a:path w="147241" h="102944">
              <a:moveTo>
                <a:pt x="0" y="102943"/>
              </a:moveTo>
              <a:lnTo>
                <a:pt x="14724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146631</xdr:colOff>
      <xdr:row>13</xdr:row>
      <xdr:rowOff>73050</xdr:rowOff>
    </xdr:from>
    <xdr:to>
      <xdr:col>4</xdr:col>
      <xdr:colOff>509551</xdr:colOff>
      <xdr:row>14</xdr:row>
      <xdr:rowOff>150934</xdr:rowOff>
    </xdr:to>
    <xdr:sp macro="" textlink="">
      <xdr:nvSpPr>
        <xdr:cNvPr id="255" name="Textfeld 254"/>
        <xdr:cNvSpPr txBox="1"/>
      </xdr:nvSpPr>
      <xdr:spPr>
        <a:xfrm>
          <a:off x="3194631" y="217807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18</a:t>
          </a:r>
        </a:p>
      </xdr:txBody>
    </xdr:sp>
    <xdr:clientData/>
  </xdr:twoCellAnchor>
  <xdr:twoCellAnchor>
    <xdr:from>
      <xdr:col>4</xdr:col>
      <xdr:colOff>220251</xdr:colOff>
      <xdr:row>12</xdr:row>
      <xdr:rowOff>76764</xdr:rowOff>
    </xdr:from>
    <xdr:to>
      <xdr:col>4</xdr:col>
      <xdr:colOff>365971</xdr:colOff>
      <xdr:row>13</xdr:row>
      <xdr:rowOff>21579</xdr:rowOff>
    </xdr:to>
    <xdr:sp macro="" textlink="">
      <xdr:nvSpPr>
        <xdr:cNvPr id="256" name="Freihandform 255"/>
        <xdr:cNvSpPr/>
      </xdr:nvSpPr>
      <xdr:spPr bwMode="auto">
        <a:xfrm>
          <a:off x="3268251" y="2019864"/>
          <a:ext cx="145720" cy="106740"/>
        </a:xfrm>
        <a:custGeom>
          <a:avLst/>
          <a:gdLst/>
          <a:ahLst/>
          <a:cxnLst/>
          <a:rect l="0" t="0" r="0" b="0"/>
          <a:pathLst>
            <a:path w="145720" h="106740">
              <a:moveTo>
                <a:pt x="0" y="106739"/>
              </a:moveTo>
              <a:lnTo>
                <a:pt x="14571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293110</xdr:colOff>
      <xdr:row>12</xdr:row>
      <xdr:rowOff>130134</xdr:rowOff>
    </xdr:from>
    <xdr:to>
      <xdr:col>4</xdr:col>
      <xdr:colOff>656030</xdr:colOff>
      <xdr:row>14</xdr:row>
      <xdr:rowOff>46093</xdr:rowOff>
    </xdr:to>
    <xdr:sp macro="" textlink="">
      <xdr:nvSpPr>
        <xdr:cNvPr id="257" name="Textfeld 256"/>
        <xdr:cNvSpPr txBox="1"/>
      </xdr:nvSpPr>
      <xdr:spPr>
        <a:xfrm>
          <a:off x="3341110" y="207323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19</a:t>
          </a:r>
        </a:p>
      </xdr:txBody>
    </xdr:sp>
    <xdr:clientData/>
  </xdr:twoCellAnchor>
  <xdr:twoCellAnchor>
    <xdr:from>
      <xdr:col>4</xdr:col>
      <xdr:colOff>365970</xdr:colOff>
      <xdr:row>11</xdr:row>
      <xdr:rowOff>123731</xdr:rowOff>
    </xdr:from>
    <xdr:to>
      <xdr:col>4</xdr:col>
      <xdr:colOff>508001</xdr:colOff>
      <xdr:row>12</xdr:row>
      <xdr:rowOff>76765</xdr:rowOff>
    </xdr:to>
    <xdr:sp macro="" textlink="">
      <xdr:nvSpPr>
        <xdr:cNvPr id="258" name="Freihandform 257"/>
        <xdr:cNvSpPr/>
      </xdr:nvSpPr>
      <xdr:spPr bwMode="auto">
        <a:xfrm>
          <a:off x="3413970" y="1904906"/>
          <a:ext cx="142031" cy="114959"/>
        </a:xfrm>
        <a:custGeom>
          <a:avLst/>
          <a:gdLst/>
          <a:ahLst/>
          <a:cxnLst/>
          <a:rect l="0" t="0" r="0" b="0"/>
          <a:pathLst>
            <a:path w="142031" h="114959">
              <a:moveTo>
                <a:pt x="0" y="114958"/>
              </a:moveTo>
              <a:lnTo>
                <a:pt x="14203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436985</xdr:colOff>
      <xdr:row>12</xdr:row>
      <xdr:rowOff>19285</xdr:rowOff>
    </xdr:from>
    <xdr:to>
      <xdr:col>5</xdr:col>
      <xdr:colOff>37905</xdr:colOff>
      <xdr:row>13</xdr:row>
      <xdr:rowOff>97169</xdr:rowOff>
    </xdr:to>
    <xdr:sp macro="" textlink="">
      <xdr:nvSpPr>
        <xdr:cNvPr id="259" name="Textfeld 258"/>
        <xdr:cNvSpPr txBox="1"/>
      </xdr:nvSpPr>
      <xdr:spPr>
        <a:xfrm>
          <a:off x="3484985" y="196238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20</a:t>
          </a:r>
        </a:p>
      </xdr:txBody>
    </xdr:sp>
    <xdr:clientData/>
  </xdr:twoCellAnchor>
  <xdr:twoCellAnchor>
    <xdr:from>
      <xdr:col>0</xdr:col>
      <xdr:colOff>569476</xdr:colOff>
      <xdr:row>11</xdr:row>
      <xdr:rowOff>58939</xdr:rowOff>
    </xdr:from>
    <xdr:to>
      <xdr:col>0</xdr:col>
      <xdr:colOff>704057</xdr:colOff>
      <xdr:row>12</xdr:row>
      <xdr:rowOff>7746</xdr:rowOff>
    </xdr:to>
    <xdr:sp macro="" textlink="">
      <xdr:nvSpPr>
        <xdr:cNvPr id="260" name="Freihandform 259"/>
        <xdr:cNvSpPr/>
      </xdr:nvSpPr>
      <xdr:spPr bwMode="auto">
        <a:xfrm>
          <a:off x="569476" y="1840114"/>
          <a:ext cx="134581" cy="110732"/>
        </a:xfrm>
        <a:custGeom>
          <a:avLst/>
          <a:gdLst/>
          <a:ahLst/>
          <a:cxnLst/>
          <a:rect l="0" t="0" r="0" b="0"/>
          <a:pathLst>
            <a:path w="134581" h="110732">
              <a:moveTo>
                <a:pt x="0" y="0"/>
              </a:moveTo>
              <a:lnTo>
                <a:pt x="134580" y="11073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636766</xdr:colOff>
      <xdr:row>11</xdr:row>
      <xdr:rowOff>114305</xdr:rowOff>
    </xdr:from>
    <xdr:to>
      <xdr:col>1</xdr:col>
      <xdr:colOff>237686</xdr:colOff>
      <xdr:row>13</xdr:row>
      <xdr:rowOff>30264</xdr:rowOff>
    </xdr:to>
    <xdr:sp macro="" textlink="">
      <xdr:nvSpPr>
        <xdr:cNvPr id="261" name="Textfeld 260"/>
        <xdr:cNvSpPr txBox="1"/>
      </xdr:nvSpPr>
      <xdr:spPr>
        <a:xfrm>
          <a:off x="636766" y="189548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21</a:t>
          </a:r>
        </a:p>
      </xdr:txBody>
    </xdr:sp>
    <xdr:clientData/>
  </xdr:twoCellAnchor>
  <xdr:twoCellAnchor>
    <xdr:from>
      <xdr:col>0</xdr:col>
      <xdr:colOff>704056</xdr:colOff>
      <xdr:row>12</xdr:row>
      <xdr:rowOff>7745</xdr:rowOff>
    </xdr:from>
    <xdr:to>
      <xdr:col>1</xdr:col>
      <xdr:colOff>84995</xdr:colOff>
      <xdr:row>12</xdr:row>
      <xdr:rowOff>112264</xdr:rowOff>
    </xdr:to>
    <xdr:sp macro="" textlink="">
      <xdr:nvSpPr>
        <xdr:cNvPr id="262" name="Freihandform 261"/>
        <xdr:cNvSpPr/>
      </xdr:nvSpPr>
      <xdr:spPr bwMode="auto">
        <a:xfrm>
          <a:off x="704056" y="1950845"/>
          <a:ext cx="142939" cy="104519"/>
        </a:xfrm>
        <a:custGeom>
          <a:avLst/>
          <a:gdLst/>
          <a:ahLst/>
          <a:cxnLst/>
          <a:rect l="0" t="0" r="0" b="0"/>
          <a:pathLst>
            <a:path w="142939" h="104519">
              <a:moveTo>
                <a:pt x="0" y="0"/>
              </a:moveTo>
              <a:lnTo>
                <a:pt x="142938" y="10451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13525</xdr:colOff>
      <xdr:row>12</xdr:row>
      <xdr:rowOff>60004</xdr:rowOff>
    </xdr:from>
    <xdr:to>
      <xdr:col>1</xdr:col>
      <xdr:colOff>376445</xdr:colOff>
      <xdr:row>13</xdr:row>
      <xdr:rowOff>137888</xdr:rowOff>
    </xdr:to>
    <xdr:sp macro="" textlink="">
      <xdr:nvSpPr>
        <xdr:cNvPr id="263" name="Textfeld 262"/>
        <xdr:cNvSpPr txBox="1"/>
      </xdr:nvSpPr>
      <xdr:spPr>
        <a:xfrm>
          <a:off x="775525" y="200310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22</a:t>
          </a:r>
        </a:p>
      </xdr:txBody>
    </xdr:sp>
    <xdr:clientData/>
  </xdr:twoCellAnchor>
  <xdr:twoCellAnchor>
    <xdr:from>
      <xdr:col>1</xdr:col>
      <xdr:colOff>84994</xdr:colOff>
      <xdr:row>12</xdr:row>
      <xdr:rowOff>112263</xdr:rowOff>
    </xdr:from>
    <xdr:to>
      <xdr:col>1</xdr:col>
      <xdr:colOff>231009</xdr:colOff>
      <xdr:row>13</xdr:row>
      <xdr:rowOff>52398</xdr:rowOff>
    </xdr:to>
    <xdr:sp macro="" textlink="">
      <xdr:nvSpPr>
        <xdr:cNvPr id="264" name="Freihandform 263"/>
        <xdr:cNvSpPr/>
      </xdr:nvSpPr>
      <xdr:spPr bwMode="auto">
        <a:xfrm>
          <a:off x="846994" y="2055363"/>
          <a:ext cx="146015" cy="102060"/>
        </a:xfrm>
        <a:custGeom>
          <a:avLst/>
          <a:gdLst/>
          <a:ahLst/>
          <a:cxnLst/>
          <a:rect l="0" t="0" r="0" b="0"/>
          <a:pathLst>
            <a:path w="146015" h="102060">
              <a:moveTo>
                <a:pt x="0" y="0"/>
              </a:moveTo>
              <a:lnTo>
                <a:pt x="146014" y="10205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158001</xdr:colOff>
      <xdr:row>13</xdr:row>
      <xdr:rowOff>1368</xdr:rowOff>
    </xdr:from>
    <xdr:to>
      <xdr:col>1</xdr:col>
      <xdr:colOff>520921</xdr:colOff>
      <xdr:row>14</xdr:row>
      <xdr:rowOff>79252</xdr:rowOff>
    </xdr:to>
    <xdr:sp macro="" textlink="">
      <xdr:nvSpPr>
        <xdr:cNvPr id="265" name="Textfeld 264"/>
        <xdr:cNvSpPr txBox="1"/>
      </xdr:nvSpPr>
      <xdr:spPr>
        <a:xfrm>
          <a:off x="920001" y="210639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23</a:t>
          </a:r>
        </a:p>
      </xdr:txBody>
    </xdr:sp>
    <xdr:clientData/>
  </xdr:twoCellAnchor>
  <xdr:twoCellAnchor>
    <xdr:from>
      <xdr:col>1</xdr:col>
      <xdr:colOff>231008</xdr:colOff>
      <xdr:row>13</xdr:row>
      <xdr:rowOff>52397</xdr:rowOff>
    </xdr:from>
    <xdr:to>
      <xdr:col>1</xdr:col>
      <xdr:colOff>378331</xdr:colOff>
      <xdr:row>13</xdr:row>
      <xdr:rowOff>153307</xdr:rowOff>
    </xdr:to>
    <xdr:sp macro="" textlink="">
      <xdr:nvSpPr>
        <xdr:cNvPr id="266" name="Freihandform 265"/>
        <xdr:cNvSpPr/>
      </xdr:nvSpPr>
      <xdr:spPr bwMode="auto">
        <a:xfrm>
          <a:off x="993008" y="2157422"/>
          <a:ext cx="147323" cy="100910"/>
        </a:xfrm>
        <a:custGeom>
          <a:avLst/>
          <a:gdLst/>
          <a:ahLst/>
          <a:cxnLst/>
          <a:rect l="0" t="0" r="0" b="0"/>
          <a:pathLst>
            <a:path w="147323" h="100910">
              <a:moveTo>
                <a:pt x="0" y="0"/>
              </a:moveTo>
              <a:lnTo>
                <a:pt x="147322" y="10090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304669</xdr:colOff>
      <xdr:row>13</xdr:row>
      <xdr:rowOff>102851</xdr:rowOff>
    </xdr:from>
    <xdr:to>
      <xdr:col>1</xdr:col>
      <xdr:colOff>667589</xdr:colOff>
      <xdr:row>15</xdr:row>
      <xdr:rowOff>18810</xdr:rowOff>
    </xdr:to>
    <xdr:sp macro="" textlink="">
      <xdr:nvSpPr>
        <xdr:cNvPr id="267" name="Textfeld 266"/>
        <xdr:cNvSpPr txBox="1"/>
      </xdr:nvSpPr>
      <xdr:spPr>
        <a:xfrm>
          <a:off x="1066669" y="220787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24</a:t>
          </a:r>
        </a:p>
      </xdr:txBody>
    </xdr:sp>
    <xdr:clientData/>
  </xdr:twoCellAnchor>
  <xdr:twoCellAnchor>
    <xdr:from>
      <xdr:col>1</xdr:col>
      <xdr:colOff>378330</xdr:colOff>
      <xdr:row>13</xdr:row>
      <xdr:rowOff>153306</xdr:rowOff>
    </xdr:from>
    <xdr:to>
      <xdr:col>1</xdr:col>
      <xdr:colOff>526264</xdr:colOff>
      <xdr:row>14</xdr:row>
      <xdr:rowOff>91599</xdr:rowOff>
    </xdr:to>
    <xdr:sp macro="" textlink="">
      <xdr:nvSpPr>
        <xdr:cNvPr id="268" name="Freihandform 267"/>
        <xdr:cNvSpPr/>
      </xdr:nvSpPr>
      <xdr:spPr bwMode="auto">
        <a:xfrm>
          <a:off x="1140330" y="2258331"/>
          <a:ext cx="147934" cy="100218"/>
        </a:xfrm>
        <a:custGeom>
          <a:avLst/>
          <a:gdLst/>
          <a:ahLst/>
          <a:cxnLst/>
          <a:rect l="0" t="0" r="0" b="0"/>
          <a:pathLst>
            <a:path w="147934" h="100218">
              <a:moveTo>
                <a:pt x="0" y="0"/>
              </a:moveTo>
              <a:lnTo>
                <a:pt x="147933" y="10021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452297</xdr:colOff>
      <xdr:row>14</xdr:row>
      <xdr:rowOff>41489</xdr:rowOff>
    </xdr:from>
    <xdr:to>
      <xdr:col>2</xdr:col>
      <xdr:colOff>53217</xdr:colOff>
      <xdr:row>15</xdr:row>
      <xdr:rowOff>119373</xdr:rowOff>
    </xdr:to>
    <xdr:sp macro="" textlink="">
      <xdr:nvSpPr>
        <xdr:cNvPr id="269" name="Textfeld 268"/>
        <xdr:cNvSpPr txBox="1"/>
      </xdr:nvSpPr>
      <xdr:spPr>
        <a:xfrm>
          <a:off x="1214297" y="230843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25</a:t>
          </a:r>
        </a:p>
      </xdr:txBody>
    </xdr:sp>
    <xdr:clientData/>
  </xdr:twoCellAnchor>
  <xdr:twoCellAnchor>
    <xdr:from>
      <xdr:col>1</xdr:col>
      <xdr:colOff>526263</xdr:colOff>
      <xdr:row>14</xdr:row>
      <xdr:rowOff>91598</xdr:rowOff>
    </xdr:from>
    <xdr:to>
      <xdr:col>1</xdr:col>
      <xdr:colOff>674612</xdr:colOff>
      <xdr:row>15</xdr:row>
      <xdr:rowOff>29105</xdr:rowOff>
    </xdr:to>
    <xdr:sp macro="" textlink="">
      <xdr:nvSpPr>
        <xdr:cNvPr id="270" name="Freihandform 269"/>
        <xdr:cNvSpPr/>
      </xdr:nvSpPr>
      <xdr:spPr bwMode="auto">
        <a:xfrm>
          <a:off x="1288263" y="2358548"/>
          <a:ext cx="148349" cy="99432"/>
        </a:xfrm>
        <a:custGeom>
          <a:avLst/>
          <a:gdLst/>
          <a:ahLst/>
          <a:cxnLst/>
          <a:rect l="0" t="0" r="0" b="0"/>
          <a:pathLst>
            <a:path w="148349" h="99432">
              <a:moveTo>
                <a:pt x="0" y="0"/>
              </a:moveTo>
              <a:lnTo>
                <a:pt x="148348" y="9943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600437</xdr:colOff>
      <xdr:row>14</xdr:row>
      <xdr:rowOff>141313</xdr:rowOff>
    </xdr:from>
    <xdr:to>
      <xdr:col>2</xdr:col>
      <xdr:colOff>201357</xdr:colOff>
      <xdr:row>16</xdr:row>
      <xdr:rowOff>57272</xdr:rowOff>
    </xdr:to>
    <xdr:sp macro="" textlink="">
      <xdr:nvSpPr>
        <xdr:cNvPr id="271" name="Textfeld 270"/>
        <xdr:cNvSpPr txBox="1"/>
      </xdr:nvSpPr>
      <xdr:spPr>
        <a:xfrm>
          <a:off x="1362437" y="240826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26</a:t>
          </a:r>
        </a:p>
      </xdr:txBody>
    </xdr:sp>
    <xdr:clientData/>
  </xdr:twoCellAnchor>
  <xdr:twoCellAnchor>
    <xdr:from>
      <xdr:col>1</xdr:col>
      <xdr:colOff>674611</xdr:colOff>
      <xdr:row>15</xdr:row>
      <xdr:rowOff>29104</xdr:rowOff>
    </xdr:from>
    <xdr:to>
      <xdr:col>2</xdr:col>
      <xdr:colOff>61513</xdr:colOff>
      <xdr:row>15</xdr:row>
      <xdr:rowOff>127015</xdr:rowOff>
    </xdr:to>
    <xdr:sp macro="" textlink="">
      <xdr:nvSpPr>
        <xdr:cNvPr id="272" name="Freihandform 271"/>
        <xdr:cNvSpPr/>
      </xdr:nvSpPr>
      <xdr:spPr bwMode="auto">
        <a:xfrm>
          <a:off x="1436611" y="2457979"/>
          <a:ext cx="148902" cy="97911"/>
        </a:xfrm>
        <a:custGeom>
          <a:avLst/>
          <a:gdLst/>
          <a:ahLst/>
          <a:cxnLst/>
          <a:rect l="0" t="0" r="0" b="0"/>
          <a:pathLst>
            <a:path w="148902" h="97911">
              <a:moveTo>
                <a:pt x="0" y="0"/>
              </a:moveTo>
              <a:lnTo>
                <a:pt x="148901" y="9791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749062</xdr:colOff>
      <xdr:row>15</xdr:row>
      <xdr:rowOff>78059</xdr:rowOff>
    </xdr:from>
    <xdr:to>
      <xdr:col>2</xdr:col>
      <xdr:colOff>349982</xdr:colOff>
      <xdr:row>16</xdr:row>
      <xdr:rowOff>155943</xdr:rowOff>
    </xdr:to>
    <xdr:sp macro="" textlink="">
      <xdr:nvSpPr>
        <xdr:cNvPr id="273" name="Textfeld 272"/>
        <xdr:cNvSpPr txBox="1"/>
      </xdr:nvSpPr>
      <xdr:spPr>
        <a:xfrm>
          <a:off x="1511062" y="250693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27</a:t>
          </a:r>
        </a:p>
      </xdr:txBody>
    </xdr:sp>
    <xdr:clientData/>
  </xdr:twoCellAnchor>
  <xdr:twoCellAnchor>
    <xdr:from>
      <xdr:col>2</xdr:col>
      <xdr:colOff>61512</xdr:colOff>
      <xdr:row>15</xdr:row>
      <xdr:rowOff>127014</xdr:rowOff>
    </xdr:from>
    <xdr:to>
      <xdr:col>2</xdr:col>
      <xdr:colOff>211486</xdr:colOff>
      <xdr:row>16</xdr:row>
      <xdr:rowOff>59513</xdr:rowOff>
    </xdr:to>
    <xdr:sp macro="" textlink="">
      <xdr:nvSpPr>
        <xdr:cNvPr id="274" name="Freihandform 273"/>
        <xdr:cNvSpPr/>
      </xdr:nvSpPr>
      <xdr:spPr bwMode="auto">
        <a:xfrm>
          <a:off x="1585512" y="2555889"/>
          <a:ext cx="149974" cy="94424"/>
        </a:xfrm>
        <a:custGeom>
          <a:avLst/>
          <a:gdLst/>
          <a:ahLst/>
          <a:cxnLst/>
          <a:rect l="0" t="0" r="0" b="0"/>
          <a:pathLst>
            <a:path w="149974" h="94424">
              <a:moveTo>
                <a:pt x="0" y="0"/>
              </a:moveTo>
              <a:lnTo>
                <a:pt x="149973" y="9442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136498</xdr:colOff>
      <xdr:row>16</xdr:row>
      <xdr:rowOff>12301</xdr:rowOff>
    </xdr:from>
    <xdr:to>
      <xdr:col>2</xdr:col>
      <xdr:colOff>499418</xdr:colOff>
      <xdr:row>17</xdr:row>
      <xdr:rowOff>90185</xdr:rowOff>
    </xdr:to>
    <xdr:sp macro="" textlink="">
      <xdr:nvSpPr>
        <xdr:cNvPr id="275" name="Textfeld 274"/>
        <xdr:cNvSpPr txBox="1"/>
      </xdr:nvSpPr>
      <xdr:spPr>
        <a:xfrm>
          <a:off x="1660498" y="260310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28</a:t>
          </a:r>
        </a:p>
      </xdr:txBody>
    </xdr:sp>
    <xdr:clientData/>
  </xdr:twoCellAnchor>
  <xdr:twoCellAnchor>
    <xdr:from>
      <xdr:col>2</xdr:col>
      <xdr:colOff>211485</xdr:colOff>
      <xdr:row>16</xdr:row>
      <xdr:rowOff>59512</xdr:rowOff>
    </xdr:from>
    <xdr:to>
      <xdr:col>2</xdr:col>
      <xdr:colOff>363715</xdr:colOff>
      <xdr:row>16</xdr:row>
      <xdr:rowOff>145284</xdr:rowOff>
    </xdr:to>
    <xdr:sp macro="" textlink="">
      <xdr:nvSpPr>
        <xdr:cNvPr id="276" name="Freihandform 275"/>
        <xdr:cNvSpPr/>
      </xdr:nvSpPr>
      <xdr:spPr bwMode="auto">
        <a:xfrm>
          <a:off x="1735485" y="2650312"/>
          <a:ext cx="152230" cy="85772"/>
        </a:xfrm>
        <a:custGeom>
          <a:avLst/>
          <a:gdLst/>
          <a:ahLst/>
          <a:cxnLst/>
          <a:rect l="0" t="0" r="0" b="0"/>
          <a:pathLst>
            <a:path w="152230" h="85772">
              <a:moveTo>
                <a:pt x="0" y="0"/>
              </a:moveTo>
              <a:lnTo>
                <a:pt x="152229" y="8577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287599</xdr:colOff>
      <xdr:row>16</xdr:row>
      <xdr:rowOff>102397</xdr:rowOff>
    </xdr:from>
    <xdr:to>
      <xdr:col>2</xdr:col>
      <xdr:colOff>650519</xdr:colOff>
      <xdr:row>18</xdr:row>
      <xdr:rowOff>18356</xdr:rowOff>
    </xdr:to>
    <xdr:sp macro="" textlink="">
      <xdr:nvSpPr>
        <xdr:cNvPr id="277" name="Textfeld 276"/>
        <xdr:cNvSpPr txBox="1"/>
      </xdr:nvSpPr>
      <xdr:spPr>
        <a:xfrm>
          <a:off x="1811599" y="269319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29</a:t>
          </a:r>
        </a:p>
      </xdr:txBody>
    </xdr:sp>
    <xdr:clientData/>
  </xdr:twoCellAnchor>
  <xdr:twoCellAnchor>
    <xdr:from>
      <xdr:col>2</xdr:col>
      <xdr:colOff>363714</xdr:colOff>
      <xdr:row>16</xdr:row>
      <xdr:rowOff>145283</xdr:rowOff>
    </xdr:from>
    <xdr:to>
      <xdr:col>2</xdr:col>
      <xdr:colOff>508001</xdr:colOff>
      <xdr:row>17</xdr:row>
      <xdr:rowOff>68634</xdr:rowOff>
    </xdr:to>
    <xdr:sp macro="" textlink="">
      <xdr:nvSpPr>
        <xdr:cNvPr id="278" name="Freihandform 277"/>
        <xdr:cNvSpPr/>
      </xdr:nvSpPr>
      <xdr:spPr bwMode="auto">
        <a:xfrm>
          <a:off x="1887714" y="2736083"/>
          <a:ext cx="144287" cy="85276"/>
        </a:xfrm>
        <a:custGeom>
          <a:avLst/>
          <a:gdLst/>
          <a:ahLst/>
          <a:cxnLst/>
          <a:rect l="0" t="0" r="0" b="0"/>
          <a:pathLst>
            <a:path w="144287" h="85276">
              <a:moveTo>
                <a:pt x="0" y="0"/>
              </a:moveTo>
              <a:lnTo>
                <a:pt x="144286" y="8527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435857</xdr:colOff>
      <xdr:row>17</xdr:row>
      <xdr:rowOff>25996</xdr:rowOff>
    </xdr:from>
    <xdr:to>
      <xdr:col>3</xdr:col>
      <xdr:colOff>36777</xdr:colOff>
      <xdr:row>18</xdr:row>
      <xdr:rowOff>103880</xdr:rowOff>
    </xdr:to>
    <xdr:sp macro="" textlink="">
      <xdr:nvSpPr>
        <xdr:cNvPr id="279" name="Textfeld 278"/>
        <xdr:cNvSpPr txBox="1"/>
      </xdr:nvSpPr>
      <xdr:spPr>
        <a:xfrm>
          <a:off x="1959857" y="277872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30</a:t>
          </a:r>
        </a:p>
      </xdr:txBody>
    </xdr:sp>
    <xdr:clientData/>
  </xdr:twoCellAnchor>
  <xdr:twoCellAnchor>
    <xdr:from>
      <xdr:col>2</xdr:col>
      <xdr:colOff>508000</xdr:colOff>
      <xdr:row>16</xdr:row>
      <xdr:rowOff>145283</xdr:rowOff>
    </xdr:from>
    <xdr:to>
      <xdr:col>2</xdr:col>
      <xdr:colOff>652287</xdr:colOff>
      <xdr:row>17</xdr:row>
      <xdr:rowOff>68634</xdr:rowOff>
    </xdr:to>
    <xdr:sp macro="" textlink="">
      <xdr:nvSpPr>
        <xdr:cNvPr id="280" name="Freihandform 279"/>
        <xdr:cNvSpPr/>
      </xdr:nvSpPr>
      <xdr:spPr bwMode="auto">
        <a:xfrm>
          <a:off x="2032000" y="2736083"/>
          <a:ext cx="144287" cy="85276"/>
        </a:xfrm>
        <a:custGeom>
          <a:avLst/>
          <a:gdLst/>
          <a:ahLst/>
          <a:cxnLst/>
          <a:rect l="0" t="0" r="0" b="0"/>
          <a:pathLst>
            <a:path w="144287" h="85276">
              <a:moveTo>
                <a:pt x="0" y="85275"/>
              </a:moveTo>
              <a:lnTo>
                <a:pt x="14428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580143</xdr:colOff>
      <xdr:row>17</xdr:row>
      <xdr:rowOff>25996</xdr:rowOff>
    </xdr:from>
    <xdr:to>
      <xdr:col>3</xdr:col>
      <xdr:colOff>181063</xdr:colOff>
      <xdr:row>18</xdr:row>
      <xdr:rowOff>103880</xdr:rowOff>
    </xdr:to>
    <xdr:sp macro="" textlink="">
      <xdr:nvSpPr>
        <xdr:cNvPr id="281" name="Textfeld 280"/>
        <xdr:cNvSpPr txBox="1"/>
      </xdr:nvSpPr>
      <xdr:spPr>
        <a:xfrm>
          <a:off x="2104143" y="277872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31</a:t>
          </a:r>
        </a:p>
      </xdr:txBody>
    </xdr:sp>
    <xdr:clientData/>
  </xdr:twoCellAnchor>
  <xdr:twoCellAnchor>
    <xdr:from>
      <xdr:col>2</xdr:col>
      <xdr:colOff>652286</xdr:colOff>
      <xdr:row>16</xdr:row>
      <xdr:rowOff>59512</xdr:rowOff>
    </xdr:from>
    <xdr:to>
      <xdr:col>3</xdr:col>
      <xdr:colOff>42516</xdr:colOff>
      <xdr:row>16</xdr:row>
      <xdr:rowOff>145284</xdr:rowOff>
    </xdr:to>
    <xdr:sp macro="" textlink="">
      <xdr:nvSpPr>
        <xdr:cNvPr id="282" name="Freihandform 281"/>
        <xdr:cNvSpPr/>
      </xdr:nvSpPr>
      <xdr:spPr bwMode="auto">
        <a:xfrm>
          <a:off x="2176286" y="2650312"/>
          <a:ext cx="152230" cy="85772"/>
        </a:xfrm>
        <a:custGeom>
          <a:avLst/>
          <a:gdLst/>
          <a:ahLst/>
          <a:cxnLst/>
          <a:rect l="0" t="0" r="0" b="0"/>
          <a:pathLst>
            <a:path w="152230" h="85772">
              <a:moveTo>
                <a:pt x="0" y="85771"/>
              </a:moveTo>
              <a:lnTo>
                <a:pt x="15222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728401</xdr:colOff>
      <xdr:row>16</xdr:row>
      <xdr:rowOff>102397</xdr:rowOff>
    </xdr:from>
    <xdr:to>
      <xdr:col>3</xdr:col>
      <xdr:colOff>329321</xdr:colOff>
      <xdr:row>18</xdr:row>
      <xdr:rowOff>18356</xdr:rowOff>
    </xdr:to>
    <xdr:sp macro="" textlink="">
      <xdr:nvSpPr>
        <xdr:cNvPr id="283" name="Textfeld 282"/>
        <xdr:cNvSpPr txBox="1"/>
      </xdr:nvSpPr>
      <xdr:spPr>
        <a:xfrm>
          <a:off x="2252401" y="269319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32</a:t>
          </a:r>
        </a:p>
      </xdr:txBody>
    </xdr:sp>
    <xdr:clientData/>
  </xdr:twoCellAnchor>
  <xdr:twoCellAnchor>
    <xdr:from>
      <xdr:col>3</xdr:col>
      <xdr:colOff>42515</xdr:colOff>
      <xdr:row>15</xdr:row>
      <xdr:rowOff>127014</xdr:rowOff>
    </xdr:from>
    <xdr:to>
      <xdr:col>3</xdr:col>
      <xdr:colOff>192489</xdr:colOff>
      <xdr:row>16</xdr:row>
      <xdr:rowOff>59513</xdr:rowOff>
    </xdr:to>
    <xdr:sp macro="" textlink="">
      <xdr:nvSpPr>
        <xdr:cNvPr id="284" name="Freihandform 283"/>
        <xdr:cNvSpPr/>
      </xdr:nvSpPr>
      <xdr:spPr bwMode="auto">
        <a:xfrm>
          <a:off x="2328515" y="2555889"/>
          <a:ext cx="149974" cy="94424"/>
        </a:xfrm>
        <a:custGeom>
          <a:avLst/>
          <a:gdLst/>
          <a:ahLst/>
          <a:cxnLst/>
          <a:rect l="0" t="0" r="0" b="0"/>
          <a:pathLst>
            <a:path w="149974" h="94424">
              <a:moveTo>
                <a:pt x="0" y="94423"/>
              </a:moveTo>
              <a:lnTo>
                <a:pt x="14997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117502</xdr:colOff>
      <xdr:row>16</xdr:row>
      <xdr:rowOff>12301</xdr:rowOff>
    </xdr:from>
    <xdr:to>
      <xdr:col>3</xdr:col>
      <xdr:colOff>480422</xdr:colOff>
      <xdr:row>17</xdr:row>
      <xdr:rowOff>90185</xdr:rowOff>
    </xdr:to>
    <xdr:sp macro="" textlink="">
      <xdr:nvSpPr>
        <xdr:cNvPr id="285" name="Textfeld 284"/>
        <xdr:cNvSpPr txBox="1"/>
      </xdr:nvSpPr>
      <xdr:spPr>
        <a:xfrm>
          <a:off x="2403502" y="260310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33</a:t>
          </a:r>
        </a:p>
      </xdr:txBody>
    </xdr:sp>
    <xdr:clientData/>
  </xdr:twoCellAnchor>
  <xdr:twoCellAnchor>
    <xdr:from>
      <xdr:col>3</xdr:col>
      <xdr:colOff>192488</xdr:colOff>
      <xdr:row>15</xdr:row>
      <xdr:rowOff>29104</xdr:rowOff>
    </xdr:from>
    <xdr:to>
      <xdr:col>3</xdr:col>
      <xdr:colOff>341390</xdr:colOff>
      <xdr:row>15</xdr:row>
      <xdr:rowOff>127015</xdr:rowOff>
    </xdr:to>
    <xdr:sp macro="" textlink="">
      <xdr:nvSpPr>
        <xdr:cNvPr id="286" name="Freihandform 285"/>
        <xdr:cNvSpPr/>
      </xdr:nvSpPr>
      <xdr:spPr bwMode="auto">
        <a:xfrm>
          <a:off x="2478488" y="2457979"/>
          <a:ext cx="148902" cy="97911"/>
        </a:xfrm>
        <a:custGeom>
          <a:avLst/>
          <a:gdLst/>
          <a:ahLst/>
          <a:cxnLst/>
          <a:rect l="0" t="0" r="0" b="0"/>
          <a:pathLst>
            <a:path w="148902" h="97911">
              <a:moveTo>
                <a:pt x="0" y="97910"/>
              </a:moveTo>
              <a:lnTo>
                <a:pt x="14890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266938</xdr:colOff>
      <xdr:row>15</xdr:row>
      <xdr:rowOff>78059</xdr:rowOff>
    </xdr:from>
    <xdr:to>
      <xdr:col>3</xdr:col>
      <xdr:colOff>629858</xdr:colOff>
      <xdr:row>16</xdr:row>
      <xdr:rowOff>155943</xdr:rowOff>
    </xdr:to>
    <xdr:sp macro="" textlink="">
      <xdr:nvSpPr>
        <xdr:cNvPr id="287" name="Textfeld 286"/>
        <xdr:cNvSpPr txBox="1"/>
      </xdr:nvSpPr>
      <xdr:spPr>
        <a:xfrm>
          <a:off x="2552938" y="250693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34</a:t>
          </a:r>
        </a:p>
      </xdr:txBody>
    </xdr:sp>
    <xdr:clientData/>
  </xdr:twoCellAnchor>
  <xdr:twoCellAnchor>
    <xdr:from>
      <xdr:col>3</xdr:col>
      <xdr:colOff>341389</xdr:colOff>
      <xdr:row>14</xdr:row>
      <xdr:rowOff>91598</xdr:rowOff>
    </xdr:from>
    <xdr:to>
      <xdr:col>3</xdr:col>
      <xdr:colOff>489738</xdr:colOff>
      <xdr:row>15</xdr:row>
      <xdr:rowOff>29105</xdr:rowOff>
    </xdr:to>
    <xdr:sp macro="" textlink="">
      <xdr:nvSpPr>
        <xdr:cNvPr id="288" name="Freihandform 287"/>
        <xdr:cNvSpPr/>
      </xdr:nvSpPr>
      <xdr:spPr bwMode="auto">
        <a:xfrm>
          <a:off x="2627389" y="2358548"/>
          <a:ext cx="148349" cy="99432"/>
        </a:xfrm>
        <a:custGeom>
          <a:avLst/>
          <a:gdLst/>
          <a:ahLst/>
          <a:cxnLst/>
          <a:rect l="0" t="0" r="0" b="0"/>
          <a:pathLst>
            <a:path w="148349" h="99432">
              <a:moveTo>
                <a:pt x="0" y="99431"/>
              </a:moveTo>
              <a:lnTo>
                <a:pt x="14834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415563</xdr:colOff>
      <xdr:row>14</xdr:row>
      <xdr:rowOff>141313</xdr:rowOff>
    </xdr:from>
    <xdr:to>
      <xdr:col>4</xdr:col>
      <xdr:colOff>16483</xdr:colOff>
      <xdr:row>16</xdr:row>
      <xdr:rowOff>57272</xdr:rowOff>
    </xdr:to>
    <xdr:sp macro="" textlink="">
      <xdr:nvSpPr>
        <xdr:cNvPr id="289" name="Textfeld 288"/>
        <xdr:cNvSpPr txBox="1"/>
      </xdr:nvSpPr>
      <xdr:spPr>
        <a:xfrm>
          <a:off x="2701563" y="240826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35</a:t>
          </a:r>
        </a:p>
      </xdr:txBody>
    </xdr:sp>
    <xdr:clientData/>
  </xdr:twoCellAnchor>
  <xdr:twoCellAnchor>
    <xdr:from>
      <xdr:col>3</xdr:col>
      <xdr:colOff>489737</xdr:colOff>
      <xdr:row>13</xdr:row>
      <xdr:rowOff>153306</xdr:rowOff>
    </xdr:from>
    <xdr:to>
      <xdr:col>3</xdr:col>
      <xdr:colOff>637671</xdr:colOff>
      <xdr:row>14</xdr:row>
      <xdr:rowOff>91599</xdr:rowOff>
    </xdr:to>
    <xdr:sp macro="" textlink="">
      <xdr:nvSpPr>
        <xdr:cNvPr id="290" name="Freihandform 289"/>
        <xdr:cNvSpPr/>
      </xdr:nvSpPr>
      <xdr:spPr bwMode="auto">
        <a:xfrm>
          <a:off x="2775737" y="2258331"/>
          <a:ext cx="147934" cy="100218"/>
        </a:xfrm>
        <a:custGeom>
          <a:avLst/>
          <a:gdLst/>
          <a:ahLst/>
          <a:cxnLst/>
          <a:rect l="0" t="0" r="0" b="0"/>
          <a:pathLst>
            <a:path w="147934" h="100218">
              <a:moveTo>
                <a:pt x="0" y="100217"/>
              </a:moveTo>
              <a:lnTo>
                <a:pt x="14793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563704</xdr:colOff>
      <xdr:row>14</xdr:row>
      <xdr:rowOff>41489</xdr:rowOff>
    </xdr:from>
    <xdr:to>
      <xdr:col>4</xdr:col>
      <xdr:colOff>164624</xdr:colOff>
      <xdr:row>15</xdr:row>
      <xdr:rowOff>119373</xdr:rowOff>
    </xdr:to>
    <xdr:sp macro="" textlink="">
      <xdr:nvSpPr>
        <xdr:cNvPr id="291" name="Textfeld 290"/>
        <xdr:cNvSpPr txBox="1"/>
      </xdr:nvSpPr>
      <xdr:spPr>
        <a:xfrm>
          <a:off x="2849704" y="230843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36</a:t>
          </a:r>
        </a:p>
      </xdr:txBody>
    </xdr:sp>
    <xdr:clientData/>
  </xdr:twoCellAnchor>
  <xdr:twoCellAnchor>
    <xdr:from>
      <xdr:col>3</xdr:col>
      <xdr:colOff>637670</xdr:colOff>
      <xdr:row>13</xdr:row>
      <xdr:rowOff>52397</xdr:rowOff>
    </xdr:from>
    <xdr:to>
      <xdr:col>4</xdr:col>
      <xdr:colOff>22993</xdr:colOff>
      <xdr:row>13</xdr:row>
      <xdr:rowOff>153307</xdr:rowOff>
    </xdr:to>
    <xdr:sp macro="" textlink="">
      <xdr:nvSpPr>
        <xdr:cNvPr id="292" name="Freihandform 291"/>
        <xdr:cNvSpPr/>
      </xdr:nvSpPr>
      <xdr:spPr bwMode="auto">
        <a:xfrm>
          <a:off x="2923670" y="2157422"/>
          <a:ext cx="147323" cy="100910"/>
        </a:xfrm>
        <a:custGeom>
          <a:avLst/>
          <a:gdLst/>
          <a:ahLst/>
          <a:cxnLst/>
          <a:rect l="0" t="0" r="0" b="0"/>
          <a:pathLst>
            <a:path w="147323" h="100910">
              <a:moveTo>
                <a:pt x="0" y="100909"/>
              </a:moveTo>
              <a:lnTo>
                <a:pt x="14732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711331</xdr:colOff>
      <xdr:row>13</xdr:row>
      <xdr:rowOff>102851</xdr:rowOff>
    </xdr:from>
    <xdr:to>
      <xdr:col>4</xdr:col>
      <xdr:colOff>312251</xdr:colOff>
      <xdr:row>15</xdr:row>
      <xdr:rowOff>18810</xdr:rowOff>
    </xdr:to>
    <xdr:sp macro="" textlink="">
      <xdr:nvSpPr>
        <xdr:cNvPr id="293" name="Textfeld 292"/>
        <xdr:cNvSpPr txBox="1"/>
      </xdr:nvSpPr>
      <xdr:spPr>
        <a:xfrm>
          <a:off x="2997331" y="220787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37</a:t>
          </a:r>
        </a:p>
      </xdr:txBody>
    </xdr:sp>
    <xdr:clientData/>
  </xdr:twoCellAnchor>
  <xdr:twoCellAnchor>
    <xdr:from>
      <xdr:col>4</xdr:col>
      <xdr:colOff>22992</xdr:colOff>
      <xdr:row>12</xdr:row>
      <xdr:rowOff>112263</xdr:rowOff>
    </xdr:from>
    <xdr:to>
      <xdr:col>4</xdr:col>
      <xdr:colOff>169007</xdr:colOff>
      <xdr:row>13</xdr:row>
      <xdr:rowOff>52398</xdr:rowOff>
    </xdr:to>
    <xdr:sp macro="" textlink="">
      <xdr:nvSpPr>
        <xdr:cNvPr id="294" name="Freihandform 293"/>
        <xdr:cNvSpPr/>
      </xdr:nvSpPr>
      <xdr:spPr bwMode="auto">
        <a:xfrm>
          <a:off x="3070992" y="2055363"/>
          <a:ext cx="146015" cy="102060"/>
        </a:xfrm>
        <a:custGeom>
          <a:avLst/>
          <a:gdLst/>
          <a:ahLst/>
          <a:cxnLst/>
          <a:rect l="0" t="0" r="0" b="0"/>
          <a:pathLst>
            <a:path w="146015" h="102060">
              <a:moveTo>
                <a:pt x="0" y="102059"/>
              </a:moveTo>
              <a:lnTo>
                <a:pt x="14601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95999</xdr:colOff>
      <xdr:row>13</xdr:row>
      <xdr:rowOff>1368</xdr:rowOff>
    </xdr:from>
    <xdr:to>
      <xdr:col>4</xdr:col>
      <xdr:colOff>458919</xdr:colOff>
      <xdr:row>14</xdr:row>
      <xdr:rowOff>79252</xdr:rowOff>
    </xdr:to>
    <xdr:sp macro="" textlink="">
      <xdr:nvSpPr>
        <xdr:cNvPr id="295" name="Textfeld 294"/>
        <xdr:cNvSpPr txBox="1"/>
      </xdr:nvSpPr>
      <xdr:spPr>
        <a:xfrm>
          <a:off x="3143999" y="210639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38</a:t>
          </a:r>
        </a:p>
      </xdr:txBody>
    </xdr:sp>
    <xdr:clientData/>
  </xdr:twoCellAnchor>
  <xdr:twoCellAnchor>
    <xdr:from>
      <xdr:col>4</xdr:col>
      <xdr:colOff>169006</xdr:colOff>
      <xdr:row>12</xdr:row>
      <xdr:rowOff>7745</xdr:rowOff>
    </xdr:from>
    <xdr:to>
      <xdr:col>4</xdr:col>
      <xdr:colOff>311945</xdr:colOff>
      <xdr:row>12</xdr:row>
      <xdr:rowOff>112264</xdr:rowOff>
    </xdr:to>
    <xdr:sp macro="" textlink="">
      <xdr:nvSpPr>
        <xdr:cNvPr id="296" name="Freihandform 295"/>
        <xdr:cNvSpPr/>
      </xdr:nvSpPr>
      <xdr:spPr bwMode="auto">
        <a:xfrm>
          <a:off x="3217006" y="1950845"/>
          <a:ext cx="142939" cy="104519"/>
        </a:xfrm>
        <a:custGeom>
          <a:avLst/>
          <a:gdLst/>
          <a:ahLst/>
          <a:cxnLst/>
          <a:rect l="0" t="0" r="0" b="0"/>
          <a:pathLst>
            <a:path w="142939" h="104519">
              <a:moveTo>
                <a:pt x="0" y="104518"/>
              </a:moveTo>
              <a:lnTo>
                <a:pt x="14293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240475</xdr:colOff>
      <xdr:row>12</xdr:row>
      <xdr:rowOff>60004</xdr:rowOff>
    </xdr:from>
    <xdr:to>
      <xdr:col>4</xdr:col>
      <xdr:colOff>603395</xdr:colOff>
      <xdr:row>13</xdr:row>
      <xdr:rowOff>137888</xdr:rowOff>
    </xdr:to>
    <xdr:sp macro="" textlink="">
      <xdr:nvSpPr>
        <xdr:cNvPr id="297" name="Textfeld 296"/>
        <xdr:cNvSpPr txBox="1"/>
      </xdr:nvSpPr>
      <xdr:spPr>
        <a:xfrm>
          <a:off x="3288475" y="200310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39</a:t>
          </a:r>
        </a:p>
      </xdr:txBody>
    </xdr:sp>
    <xdr:clientData/>
  </xdr:twoCellAnchor>
  <xdr:twoCellAnchor>
    <xdr:from>
      <xdr:col>4</xdr:col>
      <xdr:colOff>311944</xdr:colOff>
      <xdr:row>11</xdr:row>
      <xdr:rowOff>58939</xdr:rowOff>
    </xdr:from>
    <xdr:to>
      <xdr:col>4</xdr:col>
      <xdr:colOff>446525</xdr:colOff>
      <xdr:row>12</xdr:row>
      <xdr:rowOff>7746</xdr:rowOff>
    </xdr:to>
    <xdr:sp macro="" textlink="">
      <xdr:nvSpPr>
        <xdr:cNvPr id="298" name="Freihandform 297"/>
        <xdr:cNvSpPr/>
      </xdr:nvSpPr>
      <xdr:spPr bwMode="auto">
        <a:xfrm>
          <a:off x="3359944" y="1840114"/>
          <a:ext cx="134581" cy="110732"/>
        </a:xfrm>
        <a:custGeom>
          <a:avLst/>
          <a:gdLst/>
          <a:ahLst/>
          <a:cxnLst/>
          <a:rect l="0" t="0" r="0" b="0"/>
          <a:pathLst>
            <a:path w="134581" h="110732">
              <a:moveTo>
                <a:pt x="0" y="110731"/>
              </a:moveTo>
              <a:lnTo>
                <a:pt x="13458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379233</xdr:colOff>
      <xdr:row>11</xdr:row>
      <xdr:rowOff>114305</xdr:rowOff>
    </xdr:from>
    <xdr:to>
      <xdr:col>4</xdr:col>
      <xdr:colOff>742153</xdr:colOff>
      <xdr:row>13</xdr:row>
      <xdr:rowOff>30264</xdr:rowOff>
    </xdr:to>
    <xdr:sp macro="" textlink="">
      <xdr:nvSpPr>
        <xdr:cNvPr id="299" name="Textfeld 298"/>
        <xdr:cNvSpPr txBox="1"/>
      </xdr:nvSpPr>
      <xdr:spPr>
        <a:xfrm>
          <a:off x="3427233" y="189548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40</a:t>
          </a:r>
        </a:p>
      </xdr:txBody>
    </xdr:sp>
    <xdr:clientData/>
  </xdr:twoCellAnchor>
  <xdr:twoCellAnchor>
    <xdr:from>
      <xdr:col>0</xdr:col>
      <xdr:colOff>508000</xdr:colOff>
      <xdr:row>11</xdr:row>
      <xdr:rowOff>123731</xdr:rowOff>
    </xdr:from>
    <xdr:to>
      <xdr:col>0</xdr:col>
      <xdr:colOff>704057</xdr:colOff>
      <xdr:row>12</xdr:row>
      <xdr:rowOff>7746</xdr:rowOff>
    </xdr:to>
    <xdr:sp macro="" textlink="">
      <xdr:nvSpPr>
        <xdr:cNvPr id="300" name="Freihandform 299"/>
        <xdr:cNvSpPr/>
      </xdr:nvSpPr>
      <xdr:spPr bwMode="auto">
        <a:xfrm>
          <a:off x="508000" y="1904906"/>
          <a:ext cx="196057" cy="45940"/>
        </a:xfrm>
        <a:custGeom>
          <a:avLst/>
          <a:gdLst/>
          <a:ahLst/>
          <a:cxnLst/>
          <a:rect l="0" t="0" r="0" b="0"/>
          <a:pathLst>
            <a:path w="196057" h="45940">
              <a:moveTo>
                <a:pt x="0" y="0"/>
              </a:moveTo>
              <a:lnTo>
                <a:pt x="196056" y="4593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606028</xdr:colOff>
      <xdr:row>11</xdr:row>
      <xdr:rowOff>146701</xdr:rowOff>
    </xdr:from>
    <xdr:to>
      <xdr:col>1</xdr:col>
      <xdr:colOff>206948</xdr:colOff>
      <xdr:row>13</xdr:row>
      <xdr:rowOff>62660</xdr:rowOff>
    </xdr:to>
    <xdr:sp macro="" textlink="">
      <xdr:nvSpPr>
        <xdr:cNvPr id="301" name="Textfeld 300"/>
        <xdr:cNvSpPr txBox="1"/>
      </xdr:nvSpPr>
      <xdr:spPr>
        <a:xfrm>
          <a:off x="606028" y="192787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41</a:t>
          </a:r>
        </a:p>
      </xdr:txBody>
    </xdr:sp>
    <xdr:clientData/>
  </xdr:twoCellAnchor>
  <xdr:twoCellAnchor>
    <xdr:from>
      <xdr:col>0</xdr:col>
      <xdr:colOff>650030</xdr:colOff>
      <xdr:row>12</xdr:row>
      <xdr:rowOff>76764</xdr:rowOff>
    </xdr:from>
    <xdr:to>
      <xdr:col>1</xdr:col>
      <xdr:colOff>84995</xdr:colOff>
      <xdr:row>12</xdr:row>
      <xdr:rowOff>112264</xdr:rowOff>
    </xdr:to>
    <xdr:sp macro="" textlink="">
      <xdr:nvSpPr>
        <xdr:cNvPr id="302" name="Freihandform 301"/>
        <xdr:cNvSpPr/>
      </xdr:nvSpPr>
      <xdr:spPr bwMode="auto">
        <a:xfrm>
          <a:off x="650030" y="2019864"/>
          <a:ext cx="196965" cy="35500"/>
        </a:xfrm>
        <a:custGeom>
          <a:avLst/>
          <a:gdLst/>
          <a:ahLst/>
          <a:cxnLst/>
          <a:rect l="0" t="0" r="0" b="0"/>
          <a:pathLst>
            <a:path w="196965" h="35500">
              <a:moveTo>
                <a:pt x="0" y="0"/>
              </a:moveTo>
              <a:lnTo>
                <a:pt x="196964" y="354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748512</xdr:colOff>
      <xdr:row>12</xdr:row>
      <xdr:rowOff>94514</xdr:rowOff>
    </xdr:from>
    <xdr:to>
      <xdr:col>1</xdr:col>
      <xdr:colOff>349432</xdr:colOff>
      <xdr:row>14</xdr:row>
      <xdr:rowOff>10473</xdr:rowOff>
    </xdr:to>
    <xdr:sp macro="" textlink="">
      <xdr:nvSpPr>
        <xdr:cNvPr id="303" name="Textfeld 302"/>
        <xdr:cNvSpPr txBox="1"/>
      </xdr:nvSpPr>
      <xdr:spPr>
        <a:xfrm>
          <a:off x="748512" y="203761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42</a:t>
          </a:r>
        </a:p>
      </xdr:txBody>
    </xdr:sp>
    <xdr:clientData/>
  </xdr:twoCellAnchor>
  <xdr:twoCellAnchor>
    <xdr:from>
      <xdr:col>1</xdr:col>
      <xdr:colOff>33749</xdr:colOff>
      <xdr:row>13</xdr:row>
      <xdr:rowOff>21578</xdr:rowOff>
    </xdr:from>
    <xdr:to>
      <xdr:col>1</xdr:col>
      <xdr:colOff>231009</xdr:colOff>
      <xdr:row>13</xdr:row>
      <xdr:rowOff>52398</xdr:rowOff>
    </xdr:to>
    <xdr:sp macro="" textlink="">
      <xdr:nvSpPr>
        <xdr:cNvPr id="304" name="Freihandform 303"/>
        <xdr:cNvSpPr/>
      </xdr:nvSpPr>
      <xdr:spPr bwMode="auto">
        <a:xfrm>
          <a:off x="795749" y="2126603"/>
          <a:ext cx="197260" cy="30820"/>
        </a:xfrm>
        <a:custGeom>
          <a:avLst/>
          <a:gdLst/>
          <a:ahLst/>
          <a:cxnLst/>
          <a:rect l="0" t="0" r="0" b="0"/>
          <a:pathLst>
            <a:path w="197260" h="30820">
              <a:moveTo>
                <a:pt x="0" y="0"/>
              </a:moveTo>
              <a:lnTo>
                <a:pt x="197259" y="3081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132379</xdr:colOff>
      <xdr:row>13</xdr:row>
      <xdr:rowOff>36988</xdr:rowOff>
    </xdr:from>
    <xdr:to>
      <xdr:col>1</xdr:col>
      <xdr:colOff>495299</xdr:colOff>
      <xdr:row>14</xdr:row>
      <xdr:rowOff>114872</xdr:rowOff>
    </xdr:to>
    <xdr:sp macro="" textlink="">
      <xdr:nvSpPr>
        <xdr:cNvPr id="305" name="Textfeld 304"/>
        <xdr:cNvSpPr txBox="1"/>
      </xdr:nvSpPr>
      <xdr:spPr>
        <a:xfrm>
          <a:off x="894379" y="214201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43</a:t>
          </a:r>
        </a:p>
      </xdr:txBody>
    </xdr:sp>
    <xdr:clientData/>
  </xdr:twoCellAnchor>
  <xdr:twoCellAnchor>
    <xdr:from>
      <xdr:col>1</xdr:col>
      <xdr:colOff>180989</xdr:colOff>
      <xdr:row>13</xdr:row>
      <xdr:rowOff>124521</xdr:rowOff>
    </xdr:from>
    <xdr:to>
      <xdr:col>1</xdr:col>
      <xdr:colOff>378331</xdr:colOff>
      <xdr:row>13</xdr:row>
      <xdr:rowOff>153307</xdr:rowOff>
    </xdr:to>
    <xdr:sp macro="" textlink="">
      <xdr:nvSpPr>
        <xdr:cNvPr id="306" name="Freihandform 305"/>
        <xdr:cNvSpPr/>
      </xdr:nvSpPr>
      <xdr:spPr bwMode="auto">
        <a:xfrm>
          <a:off x="942989" y="2229546"/>
          <a:ext cx="197342" cy="28786"/>
        </a:xfrm>
        <a:custGeom>
          <a:avLst/>
          <a:gdLst/>
          <a:ahLst/>
          <a:cxnLst/>
          <a:rect l="0" t="0" r="0" b="0"/>
          <a:pathLst>
            <a:path w="197342" h="28786">
              <a:moveTo>
                <a:pt x="0" y="0"/>
              </a:moveTo>
              <a:lnTo>
                <a:pt x="197341" y="2878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279660</xdr:colOff>
      <xdr:row>13</xdr:row>
      <xdr:rowOff>138914</xdr:rowOff>
    </xdr:from>
    <xdr:to>
      <xdr:col>1</xdr:col>
      <xdr:colOff>642580</xdr:colOff>
      <xdr:row>15</xdr:row>
      <xdr:rowOff>54873</xdr:rowOff>
    </xdr:to>
    <xdr:sp macro="" textlink="">
      <xdr:nvSpPr>
        <xdr:cNvPr id="307" name="Textfeld 306"/>
        <xdr:cNvSpPr txBox="1"/>
      </xdr:nvSpPr>
      <xdr:spPr>
        <a:xfrm>
          <a:off x="1041660" y="224393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44</a:t>
          </a:r>
        </a:p>
      </xdr:txBody>
    </xdr:sp>
    <xdr:clientData/>
  </xdr:twoCellAnchor>
  <xdr:twoCellAnchor>
    <xdr:from>
      <xdr:col>1</xdr:col>
      <xdr:colOff>328892</xdr:colOff>
      <xdr:row>14</xdr:row>
      <xdr:rowOff>63911</xdr:rowOff>
    </xdr:from>
    <xdr:to>
      <xdr:col>1</xdr:col>
      <xdr:colOff>526264</xdr:colOff>
      <xdr:row>14</xdr:row>
      <xdr:rowOff>91599</xdr:rowOff>
    </xdr:to>
    <xdr:sp macro="" textlink="">
      <xdr:nvSpPr>
        <xdr:cNvPr id="308" name="Freihandform 307"/>
        <xdr:cNvSpPr/>
      </xdr:nvSpPr>
      <xdr:spPr bwMode="auto">
        <a:xfrm>
          <a:off x="1090892" y="2330861"/>
          <a:ext cx="197372" cy="27688"/>
        </a:xfrm>
        <a:custGeom>
          <a:avLst/>
          <a:gdLst/>
          <a:ahLst/>
          <a:cxnLst/>
          <a:rect l="0" t="0" r="0" b="0"/>
          <a:pathLst>
            <a:path w="197372" h="27688">
              <a:moveTo>
                <a:pt x="0" y="0"/>
              </a:moveTo>
              <a:lnTo>
                <a:pt x="197371" y="2768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427577</xdr:colOff>
      <xdr:row>14</xdr:row>
      <xdr:rowOff>77754</xdr:rowOff>
    </xdr:from>
    <xdr:to>
      <xdr:col>2</xdr:col>
      <xdr:colOff>28497</xdr:colOff>
      <xdr:row>15</xdr:row>
      <xdr:rowOff>155638</xdr:rowOff>
    </xdr:to>
    <xdr:sp macro="" textlink="">
      <xdr:nvSpPr>
        <xdr:cNvPr id="309" name="Textfeld 308"/>
        <xdr:cNvSpPr txBox="1"/>
      </xdr:nvSpPr>
      <xdr:spPr>
        <a:xfrm>
          <a:off x="1189577" y="234470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45</a:t>
          </a:r>
        </a:p>
      </xdr:txBody>
    </xdr:sp>
    <xdr:clientData/>
  </xdr:twoCellAnchor>
  <xdr:twoCellAnchor>
    <xdr:from>
      <xdr:col>1</xdr:col>
      <xdr:colOff>477229</xdr:colOff>
      <xdr:row>15</xdr:row>
      <xdr:rowOff>2477</xdr:rowOff>
    </xdr:from>
    <xdr:to>
      <xdr:col>1</xdr:col>
      <xdr:colOff>674612</xdr:colOff>
      <xdr:row>15</xdr:row>
      <xdr:rowOff>29105</xdr:rowOff>
    </xdr:to>
    <xdr:sp macro="" textlink="">
      <xdr:nvSpPr>
        <xdr:cNvPr id="310" name="Freihandform 309"/>
        <xdr:cNvSpPr/>
      </xdr:nvSpPr>
      <xdr:spPr bwMode="auto">
        <a:xfrm>
          <a:off x="1239229" y="2431352"/>
          <a:ext cx="197383" cy="26628"/>
        </a:xfrm>
        <a:custGeom>
          <a:avLst/>
          <a:gdLst/>
          <a:ahLst/>
          <a:cxnLst/>
          <a:rect l="0" t="0" r="0" b="0"/>
          <a:pathLst>
            <a:path w="197383" h="26628">
              <a:moveTo>
                <a:pt x="0" y="0"/>
              </a:moveTo>
              <a:lnTo>
                <a:pt x="197382" y="2662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575920</xdr:colOff>
      <xdr:row>15</xdr:row>
      <xdr:rowOff>15790</xdr:rowOff>
    </xdr:from>
    <xdr:to>
      <xdr:col>2</xdr:col>
      <xdr:colOff>176840</xdr:colOff>
      <xdr:row>16</xdr:row>
      <xdr:rowOff>93674</xdr:rowOff>
    </xdr:to>
    <xdr:sp macro="" textlink="">
      <xdr:nvSpPr>
        <xdr:cNvPr id="311" name="Textfeld 310"/>
        <xdr:cNvSpPr txBox="1"/>
      </xdr:nvSpPr>
      <xdr:spPr>
        <a:xfrm>
          <a:off x="1337920" y="244466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46</a:t>
          </a:r>
        </a:p>
      </xdr:txBody>
    </xdr:sp>
    <xdr:clientData/>
  </xdr:twoCellAnchor>
  <xdr:twoCellAnchor>
    <xdr:from>
      <xdr:col>1</xdr:col>
      <xdr:colOff>626136</xdr:colOff>
      <xdr:row>15</xdr:row>
      <xdr:rowOff>102276</xdr:rowOff>
    </xdr:from>
    <xdr:to>
      <xdr:col>2</xdr:col>
      <xdr:colOff>61513</xdr:colOff>
      <xdr:row>15</xdr:row>
      <xdr:rowOff>127015</xdr:rowOff>
    </xdr:to>
    <xdr:sp macro="" textlink="">
      <xdr:nvSpPr>
        <xdr:cNvPr id="312" name="Freihandform 311"/>
        <xdr:cNvSpPr/>
      </xdr:nvSpPr>
      <xdr:spPr bwMode="auto">
        <a:xfrm>
          <a:off x="1388136" y="2531151"/>
          <a:ext cx="197377" cy="24739"/>
        </a:xfrm>
        <a:custGeom>
          <a:avLst/>
          <a:gdLst/>
          <a:ahLst/>
          <a:cxnLst/>
          <a:rect l="0" t="0" r="0" b="0"/>
          <a:pathLst>
            <a:path w="197377" h="24739">
              <a:moveTo>
                <a:pt x="0" y="0"/>
              </a:moveTo>
              <a:lnTo>
                <a:pt x="197376" y="2473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724824</xdr:colOff>
      <xdr:row>15</xdr:row>
      <xdr:rowOff>114645</xdr:rowOff>
    </xdr:from>
    <xdr:to>
      <xdr:col>2</xdr:col>
      <xdr:colOff>325744</xdr:colOff>
      <xdr:row>17</xdr:row>
      <xdr:rowOff>30604</xdr:rowOff>
    </xdr:to>
    <xdr:sp macro="" textlink="">
      <xdr:nvSpPr>
        <xdr:cNvPr id="313" name="Textfeld 312"/>
        <xdr:cNvSpPr txBox="1"/>
      </xdr:nvSpPr>
      <xdr:spPr>
        <a:xfrm>
          <a:off x="1486824" y="254352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47</a:t>
          </a:r>
        </a:p>
      </xdr:txBody>
    </xdr:sp>
    <xdr:clientData/>
  </xdr:twoCellAnchor>
  <xdr:twoCellAnchor>
    <xdr:from>
      <xdr:col>2</xdr:col>
      <xdr:colOff>14214</xdr:colOff>
      <xdr:row>16</xdr:row>
      <xdr:rowOff>39011</xdr:rowOff>
    </xdr:from>
    <xdr:to>
      <xdr:col>2</xdr:col>
      <xdr:colOff>211486</xdr:colOff>
      <xdr:row>16</xdr:row>
      <xdr:rowOff>59513</xdr:rowOff>
    </xdr:to>
    <xdr:sp macro="" textlink="">
      <xdr:nvSpPr>
        <xdr:cNvPr id="314" name="Freihandform 313"/>
        <xdr:cNvSpPr/>
      </xdr:nvSpPr>
      <xdr:spPr bwMode="auto">
        <a:xfrm>
          <a:off x="1538214" y="2629811"/>
          <a:ext cx="197272" cy="20502"/>
        </a:xfrm>
        <a:custGeom>
          <a:avLst/>
          <a:gdLst/>
          <a:ahLst/>
          <a:cxnLst/>
          <a:rect l="0" t="0" r="0" b="0"/>
          <a:pathLst>
            <a:path w="197272" h="20502">
              <a:moveTo>
                <a:pt x="0" y="0"/>
              </a:moveTo>
              <a:lnTo>
                <a:pt x="197271" y="205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112850</xdr:colOff>
      <xdr:row>16</xdr:row>
      <xdr:rowOff>49262</xdr:rowOff>
    </xdr:from>
    <xdr:to>
      <xdr:col>2</xdr:col>
      <xdr:colOff>475770</xdr:colOff>
      <xdr:row>17</xdr:row>
      <xdr:rowOff>127146</xdr:rowOff>
    </xdr:to>
    <xdr:sp macro="" textlink="">
      <xdr:nvSpPr>
        <xdr:cNvPr id="315" name="Textfeld 314"/>
        <xdr:cNvSpPr txBox="1"/>
      </xdr:nvSpPr>
      <xdr:spPr>
        <a:xfrm>
          <a:off x="1636850" y="264006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48</a:t>
          </a:r>
        </a:p>
      </xdr:txBody>
    </xdr:sp>
    <xdr:clientData/>
  </xdr:twoCellAnchor>
  <xdr:twoCellAnchor>
    <xdr:from>
      <xdr:col>2</xdr:col>
      <xdr:colOff>167010</xdr:colOff>
      <xdr:row>16</xdr:row>
      <xdr:rowOff>135088</xdr:rowOff>
    </xdr:from>
    <xdr:to>
      <xdr:col>2</xdr:col>
      <xdr:colOff>363715</xdr:colOff>
      <xdr:row>16</xdr:row>
      <xdr:rowOff>145284</xdr:rowOff>
    </xdr:to>
    <xdr:sp macro="" textlink="">
      <xdr:nvSpPr>
        <xdr:cNvPr id="316" name="Freihandform 315"/>
        <xdr:cNvSpPr/>
      </xdr:nvSpPr>
      <xdr:spPr bwMode="auto">
        <a:xfrm>
          <a:off x="1691010" y="2725888"/>
          <a:ext cx="196705" cy="10196"/>
        </a:xfrm>
        <a:custGeom>
          <a:avLst/>
          <a:gdLst/>
          <a:ahLst/>
          <a:cxnLst/>
          <a:rect l="0" t="0" r="0" b="0"/>
          <a:pathLst>
            <a:path w="196705" h="10196">
              <a:moveTo>
                <a:pt x="0" y="0"/>
              </a:moveTo>
              <a:lnTo>
                <a:pt x="196704" y="1019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265362</xdr:colOff>
      <xdr:row>16</xdr:row>
      <xdr:rowOff>140185</xdr:rowOff>
    </xdr:from>
    <xdr:to>
      <xdr:col>2</xdr:col>
      <xdr:colOff>628282</xdr:colOff>
      <xdr:row>18</xdr:row>
      <xdr:rowOff>56144</xdr:rowOff>
    </xdr:to>
    <xdr:sp macro="" textlink="">
      <xdr:nvSpPr>
        <xdr:cNvPr id="317" name="Textfeld 316"/>
        <xdr:cNvSpPr txBox="1"/>
      </xdr:nvSpPr>
      <xdr:spPr>
        <a:xfrm>
          <a:off x="1789362" y="273098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49</a:t>
          </a:r>
        </a:p>
      </xdr:txBody>
    </xdr:sp>
    <xdr:clientData/>
  </xdr:twoCellAnchor>
  <xdr:twoCellAnchor>
    <xdr:from>
      <xdr:col>2</xdr:col>
      <xdr:colOff>325939</xdr:colOff>
      <xdr:row>17</xdr:row>
      <xdr:rowOff>62984</xdr:rowOff>
    </xdr:from>
    <xdr:to>
      <xdr:col>2</xdr:col>
      <xdr:colOff>508001</xdr:colOff>
      <xdr:row>17</xdr:row>
      <xdr:rowOff>68634</xdr:rowOff>
    </xdr:to>
    <xdr:sp macro="" textlink="">
      <xdr:nvSpPr>
        <xdr:cNvPr id="318" name="Freihandform 317"/>
        <xdr:cNvSpPr/>
      </xdr:nvSpPr>
      <xdr:spPr bwMode="auto">
        <a:xfrm>
          <a:off x="1849939" y="2815709"/>
          <a:ext cx="182062" cy="5650"/>
        </a:xfrm>
        <a:custGeom>
          <a:avLst/>
          <a:gdLst/>
          <a:ahLst/>
          <a:cxnLst/>
          <a:rect l="0" t="0" r="0" b="0"/>
          <a:pathLst>
            <a:path w="182062" h="5650">
              <a:moveTo>
                <a:pt x="0" y="0"/>
              </a:moveTo>
              <a:lnTo>
                <a:pt x="182061" y="564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416970</xdr:colOff>
      <xdr:row>17</xdr:row>
      <xdr:rowOff>65808</xdr:rowOff>
    </xdr:from>
    <xdr:to>
      <xdr:col>3</xdr:col>
      <xdr:colOff>17890</xdr:colOff>
      <xdr:row>18</xdr:row>
      <xdr:rowOff>143692</xdr:rowOff>
    </xdr:to>
    <xdr:sp macro="" textlink="">
      <xdr:nvSpPr>
        <xdr:cNvPr id="319" name="Textfeld 318"/>
        <xdr:cNvSpPr txBox="1"/>
      </xdr:nvSpPr>
      <xdr:spPr>
        <a:xfrm>
          <a:off x="1940970" y="281853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50</a:t>
          </a:r>
        </a:p>
      </xdr:txBody>
    </xdr:sp>
    <xdr:clientData/>
  </xdr:twoCellAnchor>
  <xdr:twoCellAnchor>
    <xdr:from>
      <xdr:col>2</xdr:col>
      <xdr:colOff>508000</xdr:colOff>
      <xdr:row>16</xdr:row>
      <xdr:rowOff>145283</xdr:rowOff>
    </xdr:from>
    <xdr:to>
      <xdr:col>2</xdr:col>
      <xdr:colOff>652287</xdr:colOff>
      <xdr:row>17</xdr:row>
      <xdr:rowOff>127434</xdr:rowOff>
    </xdr:to>
    <xdr:sp macro="" textlink="">
      <xdr:nvSpPr>
        <xdr:cNvPr id="320" name="Freihandform 319"/>
        <xdr:cNvSpPr/>
      </xdr:nvSpPr>
      <xdr:spPr bwMode="auto">
        <a:xfrm>
          <a:off x="2032000" y="2736083"/>
          <a:ext cx="144287" cy="144076"/>
        </a:xfrm>
        <a:custGeom>
          <a:avLst/>
          <a:gdLst/>
          <a:ahLst/>
          <a:cxnLst/>
          <a:rect l="0" t="0" r="0" b="0"/>
          <a:pathLst>
            <a:path w="144287" h="144076">
              <a:moveTo>
                <a:pt x="0" y="144075"/>
              </a:moveTo>
              <a:lnTo>
                <a:pt x="14428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580143</xdr:colOff>
      <xdr:row>17</xdr:row>
      <xdr:rowOff>55395</xdr:rowOff>
    </xdr:from>
    <xdr:to>
      <xdr:col>3</xdr:col>
      <xdr:colOff>181063</xdr:colOff>
      <xdr:row>18</xdr:row>
      <xdr:rowOff>133279</xdr:rowOff>
    </xdr:to>
    <xdr:sp macro="" textlink="">
      <xdr:nvSpPr>
        <xdr:cNvPr id="321" name="Textfeld 320"/>
        <xdr:cNvSpPr txBox="1"/>
      </xdr:nvSpPr>
      <xdr:spPr>
        <a:xfrm>
          <a:off x="2104143" y="280812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51</a:t>
          </a:r>
        </a:p>
      </xdr:txBody>
    </xdr:sp>
    <xdr:clientData/>
  </xdr:twoCellAnchor>
  <xdr:twoCellAnchor>
    <xdr:from>
      <xdr:col>2</xdr:col>
      <xdr:colOff>690061</xdr:colOff>
      <xdr:row>16</xdr:row>
      <xdr:rowOff>59512</xdr:rowOff>
    </xdr:from>
    <xdr:to>
      <xdr:col>3</xdr:col>
      <xdr:colOff>42516</xdr:colOff>
      <xdr:row>17</xdr:row>
      <xdr:rowOff>62985</xdr:rowOff>
    </xdr:to>
    <xdr:sp macro="" textlink="">
      <xdr:nvSpPr>
        <xdr:cNvPr id="322" name="Freihandform 321"/>
        <xdr:cNvSpPr/>
      </xdr:nvSpPr>
      <xdr:spPr bwMode="auto">
        <a:xfrm>
          <a:off x="2214061" y="2650312"/>
          <a:ext cx="114455" cy="165398"/>
        </a:xfrm>
        <a:custGeom>
          <a:avLst/>
          <a:gdLst/>
          <a:ahLst/>
          <a:cxnLst/>
          <a:rect l="0" t="0" r="0" b="0"/>
          <a:pathLst>
            <a:path w="114455" h="165398">
              <a:moveTo>
                <a:pt x="0" y="165397"/>
              </a:moveTo>
              <a:lnTo>
                <a:pt x="11445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747288</xdr:colOff>
      <xdr:row>16</xdr:row>
      <xdr:rowOff>142211</xdr:rowOff>
    </xdr:from>
    <xdr:to>
      <xdr:col>3</xdr:col>
      <xdr:colOff>348208</xdr:colOff>
      <xdr:row>18</xdr:row>
      <xdr:rowOff>58170</xdr:rowOff>
    </xdr:to>
    <xdr:sp macro="" textlink="">
      <xdr:nvSpPr>
        <xdr:cNvPr id="323" name="Textfeld 322"/>
        <xdr:cNvSpPr txBox="1"/>
      </xdr:nvSpPr>
      <xdr:spPr>
        <a:xfrm>
          <a:off x="2271288" y="273301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52</a:t>
          </a:r>
        </a:p>
      </xdr:txBody>
    </xdr:sp>
    <xdr:clientData/>
  </xdr:twoCellAnchor>
  <xdr:twoCellAnchor>
    <xdr:from>
      <xdr:col>3</xdr:col>
      <xdr:colOff>86990</xdr:colOff>
      <xdr:row>15</xdr:row>
      <xdr:rowOff>127014</xdr:rowOff>
    </xdr:from>
    <xdr:to>
      <xdr:col>3</xdr:col>
      <xdr:colOff>192489</xdr:colOff>
      <xdr:row>16</xdr:row>
      <xdr:rowOff>135089</xdr:rowOff>
    </xdr:to>
    <xdr:sp macro="" textlink="">
      <xdr:nvSpPr>
        <xdr:cNvPr id="324" name="Freihandform 323"/>
        <xdr:cNvSpPr/>
      </xdr:nvSpPr>
      <xdr:spPr bwMode="auto">
        <a:xfrm>
          <a:off x="2372990" y="2555889"/>
          <a:ext cx="105499" cy="170000"/>
        </a:xfrm>
        <a:custGeom>
          <a:avLst/>
          <a:gdLst/>
          <a:ahLst/>
          <a:cxnLst/>
          <a:rect l="0" t="0" r="0" b="0"/>
          <a:pathLst>
            <a:path w="105499" h="170000">
              <a:moveTo>
                <a:pt x="0" y="169999"/>
              </a:moveTo>
              <a:lnTo>
                <a:pt x="10549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139739</xdr:colOff>
      <xdr:row>16</xdr:row>
      <xdr:rowOff>50089</xdr:rowOff>
    </xdr:from>
    <xdr:to>
      <xdr:col>3</xdr:col>
      <xdr:colOff>502659</xdr:colOff>
      <xdr:row>17</xdr:row>
      <xdr:rowOff>127973</xdr:rowOff>
    </xdr:to>
    <xdr:sp macro="" textlink="">
      <xdr:nvSpPr>
        <xdr:cNvPr id="325" name="Textfeld 324"/>
        <xdr:cNvSpPr txBox="1"/>
      </xdr:nvSpPr>
      <xdr:spPr>
        <a:xfrm>
          <a:off x="2425739" y="264088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53</a:t>
          </a:r>
        </a:p>
      </xdr:txBody>
    </xdr:sp>
    <xdr:clientData/>
  </xdr:twoCellAnchor>
  <xdr:twoCellAnchor>
    <xdr:from>
      <xdr:col>3</xdr:col>
      <xdr:colOff>239786</xdr:colOff>
      <xdr:row>15</xdr:row>
      <xdr:rowOff>29104</xdr:rowOff>
    </xdr:from>
    <xdr:to>
      <xdr:col>3</xdr:col>
      <xdr:colOff>341390</xdr:colOff>
      <xdr:row>16</xdr:row>
      <xdr:rowOff>39012</xdr:rowOff>
    </xdr:to>
    <xdr:sp macro="" textlink="">
      <xdr:nvSpPr>
        <xdr:cNvPr id="326" name="Freihandform 325"/>
        <xdr:cNvSpPr/>
      </xdr:nvSpPr>
      <xdr:spPr bwMode="auto">
        <a:xfrm>
          <a:off x="2525786" y="2457979"/>
          <a:ext cx="101604" cy="171833"/>
        </a:xfrm>
        <a:custGeom>
          <a:avLst/>
          <a:gdLst/>
          <a:ahLst/>
          <a:cxnLst/>
          <a:rect l="0" t="0" r="0" b="0"/>
          <a:pathLst>
            <a:path w="101604" h="171833">
              <a:moveTo>
                <a:pt x="0" y="171832"/>
              </a:moveTo>
              <a:lnTo>
                <a:pt x="10160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290587</xdr:colOff>
      <xdr:row>15</xdr:row>
      <xdr:rowOff>115020</xdr:rowOff>
    </xdr:from>
    <xdr:to>
      <xdr:col>3</xdr:col>
      <xdr:colOff>653507</xdr:colOff>
      <xdr:row>17</xdr:row>
      <xdr:rowOff>30979</xdr:rowOff>
    </xdr:to>
    <xdr:sp macro="" textlink="">
      <xdr:nvSpPr>
        <xdr:cNvPr id="327" name="Textfeld 326"/>
        <xdr:cNvSpPr txBox="1"/>
      </xdr:nvSpPr>
      <xdr:spPr>
        <a:xfrm>
          <a:off x="2576587" y="254389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54</a:t>
          </a:r>
        </a:p>
      </xdr:txBody>
    </xdr:sp>
    <xdr:clientData/>
  </xdr:twoCellAnchor>
  <xdr:twoCellAnchor>
    <xdr:from>
      <xdr:col>3</xdr:col>
      <xdr:colOff>389864</xdr:colOff>
      <xdr:row>14</xdr:row>
      <xdr:rowOff>91598</xdr:rowOff>
    </xdr:from>
    <xdr:to>
      <xdr:col>3</xdr:col>
      <xdr:colOff>489738</xdr:colOff>
      <xdr:row>15</xdr:row>
      <xdr:rowOff>102277</xdr:rowOff>
    </xdr:to>
    <xdr:sp macro="" textlink="">
      <xdr:nvSpPr>
        <xdr:cNvPr id="328" name="Freihandform 327"/>
        <xdr:cNvSpPr/>
      </xdr:nvSpPr>
      <xdr:spPr bwMode="auto">
        <a:xfrm>
          <a:off x="2675864" y="2358548"/>
          <a:ext cx="99874" cy="172604"/>
        </a:xfrm>
        <a:custGeom>
          <a:avLst/>
          <a:gdLst/>
          <a:ahLst/>
          <a:cxnLst/>
          <a:rect l="0" t="0" r="0" b="0"/>
          <a:pathLst>
            <a:path w="99874" h="172604">
              <a:moveTo>
                <a:pt x="0" y="172603"/>
              </a:moveTo>
              <a:lnTo>
                <a:pt x="9987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439801</xdr:colOff>
      <xdr:row>15</xdr:row>
      <xdr:rowOff>15974</xdr:rowOff>
    </xdr:from>
    <xdr:to>
      <xdr:col>4</xdr:col>
      <xdr:colOff>40721</xdr:colOff>
      <xdr:row>16</xdr:row>
      <xdr:rowOff>93858</xdr:rowOff>
    </xdr:to>
    <xdr:sp macro="" textlink="">
      <xdr:nvSpPr>
        <xdr:cNvPr id="329" name="Textfeld 328"/>
        <xdr:cNvSpPr txBox="1"/>
      </xdr:nvSpPr>
      <xdr:spPr>
        <a:xfrm>
          <a:off x="2725801" y="244484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55</a:t>
          </a:r>
        </a:p>
      </xdr:txBody>
    </xdr:sp>
    <xdr:clientData/>
  </xdr:twoCellAnchor>
  <xdr:twoCellAnchor>
    <xdr:from>
      <xdr:col>3</xdr:col>
      <xdr:colOff>538771</xdr:colOff>
      <xdr:row>13</xdr:row>
      <xdr:rowOff>153306</xdr:rowOff>
    </xdr:from>
    <xdr:to>
      <xdr:col>3</xdr:col>
      <xdr:colOff>637671</xdr:colOff>
      <xdr:row>15</xdr:row>
      <xdr:rowOff>2478</xdr:rowOff>
    </xdr:to>
    <xdr:sp macro="" textlink="">
      <xdr:nvSpPr>
        <xdr:cNvPr id="330" name="Freihandform 329"/>
        <xdr:cNvSpPr/>
      </xdr:nvSpPr>
      <xdr:spPr bwMode="auto">
        <a:xfrm>
          <a:off x="2824771" y="2258331"/>
          <a:ext cx="98900" cy="173022"/>
        </a:xfrm>
        <a:custGeom>
          <a:avLst/>
          <a:gdLst/>
          <a:ahLst/>
          <a:cxnLst/>
          <a:rect l="0" t="0" r="0" b="0"/>
          <a:pathLst>
            <a:path w="98900" h="173022">
              <a:moveTo>
                <a:pt x="0" y="173021"/>
              </a:moveTo>
              <a:lnTo>
                <a:pt x="9889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588220</xdr:colOff>
      <xdr:row>14</xdr:row>
      <xdr:rowOff>77891</xdr:rowOff>
    </xdr:from>
    <xdr:to>
      <xdr:col>4</xdr:col>
      <xdr:colOff>189140</xdr:colOff>
      <xdr:row>15</xdr:row>
      <xdr:rowOff>155775</xdr:rowOff>
    </xdr:to>
    <xdr:sp macro="" textlink="">
      <xdr:nvSpPr>
        <xdr:cNvPr id="331" name="Textfeld 330"/>
        <xdr:cNvSpPr txBox="1"/>
      </xdr:nvSpPr>
      <xdr:spPr>
        <a:xfrm>
          <a:off x="2874220" y="234484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56</a:t>
          </a:r>
        </a:p>
      </xdr:txBody>
    </xdr:sp>
    <xdr:clientData/>
  </xdr:twoCellAnchor>
  <xdr:twoCellAnchor>
    <xdr:from>
      <xdr:col>3</xdr:col>
      <xdr:colOff>687108</xdr:colOff>
      <xdr:row>13</xdr:row>
      <xdr:rowOff>52397</xdr:rowOff>
    </xdr:from>
    <xdr:to>
      <xdr:col>4</xdr:col>
      <xdr:colOff>22993</xdr:colOff>
      <xdr:row>14</xdr:row>
      <xdr:rowOff>63912</xdr:rowOff>
    </xdr:to>
    <xdr:sp macro="" textlink="">
      <xdr:nvSpPr>
        <xdr:cNvPr id="332" name="Freihandform 331"/>
        <xdr:cNvSpPr/>
      </xdr:nvSpPr>
      <xdr:spPr bwMode="auto">
        <a:xfrm>
          <a:off x="2973108" y="2157422"/>
          <a:ext cx="97885" cy="173440"/>
        </a:xfrm>
        <a:custGeom>
          <a:avLst/>
          <a:gdLst/>
          <a:ahLst/>
          <a:cxnLst/>
          <a:rect l="0" t="0" r="0" b="0"/>
          <a:pathLst>
            <a:path w="97885" h="173440">
              <a:moveTo>
                <a:pt x="0" y="173439"/>
              </a:moveTo>
              <a:lnTo>
                <a:pt x="9788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736050</xdr:colOff>
      <xdr:row>13</xdr:row>
      <xdr:rowOff>139117</xdr:rowOff>
    </xdr:from>
    <xdr:to>
      <xdr:col>4</xdr:col>
      <xdr:colOff>336970</xdr:colOff>
      <xdr:row>15</xdr:row>
      <xdr:rowOff>55076</xdr:rowOff>
    </xdr:to>
    <xdr:sp macro="" textlink="">
      <xdr:nvSpPr>
        <xdr:cNvPr id="333" name="Textfeld 332"/>
        <xdr:cNvSpPr txBox="1"/>
      </xdr:nvSpPr>
      <xdr:spPr>
        <a:xfrm>
          <a:off x="3022050" y="224414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57</a:t>
          </a:r>
        </a:p>
      </xdr:txBody>
    </xdr:sp>
    <xdr:clientData/>
  </xdr:twoCellAnchor>
  <xdr:twoCellAnchor>
    <xdr:from>
      <xdr:col>4</xdr:col>
      <xdr:colOff>73011</xdr:colOff>
      <xdr:row>12</xdr:row>
      <xdr:rowOff>112263</xdr:rowOff>
    </xdr:from>
    <xdr:to>
      <xdr:col>4</xdr:col>
      <xdr:colOff>169007</xdr:colOff>
      <xdr:row>13</xdr:row>
      <xdr:rowOff>124522</xdr:rowOff>
    </xdr:to>
    <xdr:sp macro="" textlink="">
      <xdr:nvSpPr>
        <xdr:cNvPr id="334" name="Freihandform 333"/>
        <xdr:cNvSpPr/>
      </xdr:nvSpPr>
      <xdr:spPr bwMode="auto">
        <a:xfrm>
          <a:off x="3121011" y="2055363"/>
          <a:ext cx="95996" cy="174184"/>
        </a:xfrm>
        <a:custGeom>
          <a:avLst/>
          <a:gdLst/>
          <a:ahLst/>
          <a:cxnLst/>
          <a:rect l="0" t="0" r="0" b="0"/>
          <a:pathLst>
            <a:path w="95996" h="174184">
              <a:moveTo>
                <a:pt x="0" y="174183"/>
              </a:moveTo>
              <a:lnTo>
                <a:pt x="9599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121009</xdr:colOff>
      <xdr:row>13</xdr:row>
      <xdr:rowOff>37430</xdr:rowOff>
    </xdr:from>
    <xdr:to>
      <xdr:col>4</xdr:col>
      <xdr:colOff>483929</xdr:colOff>
      <xdr:row>14</xdr:row>
      <xdr:rowOff>115314</xdr:rowOff>
    </xdr:to>
    <xdr:sp macro="" textlink="">
      <xdr:nvSpPr>
        <xdr:cNvPr id="335" name="Textfeld 334"/>
        <xdr:cNvSpPr txBox="1"/>
      </xdr:nvSpPr>
      <xdr:spPr>
        <a:xfrm>
          <a:off x="3169009" y="214245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58</a:t>
          </a:r>
        </a:p>
      </xdr:txBody>
    </xdr:sp>
    <xdr:clientData/>
  </xdr:twoCellAnchor>
  <xdr:twoCellAnchor>
    <xdr:from>
      <xdr:col>4</xdr:col>
      <xdr:colOff>220251</xdr:colOff>
      <xdr:row>12</xdr:row>
      <xdr:rowOff>7745</xdr:rowOff>
    </xdr:from>
    <xdr:to>
      <xdr:col>4</xdr:col>
      <xdr:colOff>311945</xdr:colOff>
      <xdr:row>13</xdr:row>
      <xdr:rowOff>21579</xdr:rowOff>
    </xdr:to>
    <xdr:sp macro="" textlink="">
      <xdr:nvSpPr>
        <xdr:cNvPr id="336" name="Freihandform 335"/>
        <xdr:cNvSpPr/>
      </xdr:nvSpPr>
      <xdr:spPr bwMode="auto">
        <a:xfrm>
          <a:off x="3268251" y="1950845"/>
          <a:ext cx="91694" cy="175759"/>
        </a:xfrm>
        <a:custGeom>
          <a:avLst/>
          <a:gdLst/>
          <a:ahLst/>
          <a:cxnLst/>
          <a:rect l="0" t="0" r="0" b="0"/>
          <a:pathLst>
            <a:path w="91694" h="175759">
              <a:moveTo>
                <a:pt x="0" y="175758"/>
              </a:moveTo>
              <a:lnTo>
                <a:pt x="9169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266097</xdr:colOff>
      <xdr:row>12</xdr:row>
      <xdr:rowOff>95624</xdr:rowOff>
    </xdr:from>
    <xdr:to>
      <xdr:col>4</xdr:col>
      <xdr:colOff>629017</xdr:colOff>
      <xdr:row>14</xdr:row>
      <xdr:rowOff>11583</xdr:rowOff>
    </xdr:to>
    <xdr:sp macro="" textlink="">
      <xdr:nvSpPr>
        <xdr:cNvPr id="337" name="Textfeld 336"/>
        <xdr:cNvSpPr txBox="1"/>
      </xdr:nvSpPr>
      <xdr:spPr>
        <a:xfrm>
          <a:off x="3314097" y="203872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59</a:t>
          </a:r>
        </a:p>
      </xdr:txBody>
    </xdr:sp>
    <xdr:clientData/>
  </xdr:twoCellAnchor>
  <xdr:twoCellAnchor>
    <xdr:from>
      <xdr:col>4</xdr:col>
      <xdr:colOff>365970</xdr:colOff>
      <xdr:row>11</xdr:row>
      <xdr:rowOff>58939</xdr:rowOff>
    </xdr:from>
    <xdr:to>
      <xdr:col>4</xdr:col>
      <xdr:colOff>446525</xdr:colOff>
      <xdr:row>12</xdr:row>
      <xdr:rowOff>76765</xdr:rowOff>
    </xdr:to>
    <xdr:sp macro="" textlink="">
      <xdr:nvSpPr>
        <xdr:cNvPr id="338" name="Freihandform 337"/>
        <xdr:cNvSpPr/>
      </xdr:nvSpPr>
      <xdr:spPr bwMode="auto">
        <a:xfrm>
          <a:off x="3413970" y="1840114"/>
          <a:ext cx="80555" cy="179751"/>
        </a:xfrm>
        <a:custGeom>
          <a:avLst/>
          <a:gdLst/>
          <a:ahLst/>
          <a:cxnLst/>
          <a:rect l="0" t="0" r="0" b="0"/>
          <a:pathLst>
            <a:path w="80555" h="179751">
              <a:moveTo>
                <a:pt x="0" y="179750"/>
              </a:moveTo>
              <a:lnTo>
                <a:pt x="8055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406247</xdr:colOff>
      <xdr:row>11</xdr:row>
      <xdr:rowOff>148814</xdr:rowOff>
    </xdr:from>
    <xdr:to>
      <xdr:col>5</xdr:col>
      <xdr:colOff>7167</xdr:colOff>
      <xdr:row>13</xdr:row>
      <xdr:rowOff>64773</xdr:rowOff>
    </xdr:to>
    <xdr:sp macro="" textlink="">
      <xdr:nvSpPr>
        <xdr:cNvPr id="339" name="Textfeld 338"/>
        <xdr:cNvSpPr txBox="1"/>
      </xdr:nvSpPr>
      <xdr:spPr>
        <a:xfrm>
          <a:off x="3454247" y="192998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60</a:t>
          </a:r>
        </a:p>
      </xdr:txBody>
    </xdr:sp>
    <xdr:clientData/>
  </xdr:twoCellAnchor>
  <xdr:twoCellAnchor>
    <xdr:from>
      <xdr:col>0</xdr:col>
      <xdr:colOff>569476</xdr:colOff>
      <xdr:row>11</xdr:row>
      <xdr:rowOff>58939</xdr:rowOff>
    </xdr:from>
    <xdr:to>
      <xdr:col>0</xdr:col>
      <xdr:colOff>650031</xdr:colOff>
      <xdr:row>12</xdr:row>
      <xdr:rowOff>76765</xdr:rowOff>
    </xdr:to>
    <xdr:sp macro="" textlink="">
      <xdr:nvSpPr>
        <xdr:cNvPr id="340" name="Freihandform 339"/>
        <xdr:cNvSpPr/>
      </xdr:nvSpPr>
      <xdr:spPr bwMode="auto">
        <a:xfrm>
          <a:off x="569476" y="1840114"/>
          <a:ext cx="80555" cy="179751"/>
        </a:xfrm>
        <a:custGeom>
          <a:avLst/>
          <a:gdLst/>
          <a:ahLst/>
          <a:cxnLst/>
          <a:rect l="0" t="0" r="0" b="0"/>
          <a:pathLst>
            <a:path w="80555" h="179751">
              <a:moveTo>
                <a:pt x="0" y="0"/>
              </a:moveTo>
              <a:lnTo>
                <a:pt x="80554" y="17975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609753</xdr:colOff>
      <xdr:row>11</xdr:row>
      <xdr:rowOff>148814</xdr:rowOff>
    </xdr:from>
    <xdr:to>
      <xdr:col>1</xdr:col>
      <xdr:colOff>210673</xdr:colOff>
      <xdr:row>13</xdr:row>
      <xdr:rowOff>64773</xdr:rowOff>
    </xdr:to>
    <xdr:sp macro="" textlink="">
      <xdr:nvSpPr>
        <xdr:cNvPr id="341" name="Textfeld 340"/>
        <xdr:cNvSpPr txBox="1"/>
      </xdr:nvSpPr>
      <xdr:spPr>
        <a:xfrm>
          <a:off x="609753" y="192998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61</a:t>
          </a:r>
        </a:p>
      </xdr:txBody>
    </xdr:sp>
    <xdr:clientData/>
  </xdr:twoCellAnchor>
  <xdr:twoCellAnchor>
    <xdr:from>
      <xdr:col>0</xdr:col>
      <xdr:colOff>704056</xdr:colOff>
      <xdr:row>12</xdr:row>
      <xdr:rowOff>7745</xdr:rowOff>
    </xdr:from>
    <xdr:to>
      <xdr:col>1</xdr:col>
      <xdr:colOff>33750</xdr:colOff>
      <xdr:row>13</xdr:row>
      <xdr:rowOff>21579</xdr:rowOff>
    </xdr:to>
    <xdr:sp macro="" textlink="">
      <xdr:nvSpPr>
        <xdr:cNvPr id="342" name="Freihandform 341"/>
        <xdr:cNvSpPr/>
      </xdr:nvSpPr>
      <xdr:spPr bwMode="auto">
        <a:xfrm>
          <a:off x="704056" y="1950845"/>
          <a:ext cx="91694" cy="175759"/>
        </a:xfrm>
        <a:custGeom>
          <a:avLst/>
          <a:gdLst/>
          <a:ahLst/>
          <a:cxnLst/>
          <a:rect l="0" t="0" r="0" b="0"/>
          <a:pathLst>
            <a:path w="91694" h="175759">
              <a:moveTo>
                <a:pt x="0" y="0"/>
              </a:moveTo>
              <a:lnTo>
                <a:pt x="91693" y="17575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749903</xdr:colOff>
      <xdr:row>12</xdr:row>
      <xdr:rowOff>95624</xdr:rowOff>
    </xdr:from>
    <xdr:to>
      <xdr:col>1</xdr:col>
      <xdr:colOff>350823</xdr:colOff>
      <xdr:row>14</xdr:row>
      <xdr:rowOff>11583</xdr:rowOff>
    </xdr:to>
    <xdr:sp macro="" textlink="">
      <xdr:nvSpPr>
        <xdr:cNvPr id="343" name="Textfeld 342"/>
        <xdr:cNvSpPr txBox="1"/>
      </xdr:nvSpPr>
      <xdr:spPr>
        <a:xfrm>
          <a:off x="749903" y="203872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62</a:t>
          </a:r>
        </a:p>
      </xdr:txBody>
    </xdr:sp>
    <xdr:clientData/>
  </xdr:twoCellAnchor>
  <xdr:twoCellAnchor>
    <xdr:from>
      <xdr:col>1</xdr:col>
      <xdr:colOff>84994</xdr:colOff>
      <xdr:row>12</xdr:row>
      <xdr:rowOff>112263</xdr:rowOff>
    </xdr:from>
    <xdr:to>
      <xdr:col>1</xdr:col>
      <xdr:colOff>180990</xdr:colOff>
      <xdr:row>13</xdr:row>
      <xdr:rowOff>124522</xdr:rowOff>
    </xdr:to>
    <xdr:sp macro="" textlink="">
      <xdr:nvSpPr>
        <xdr:cNvPr id="344" name="Freihandform 343"/>
        <xdr:cNvSpPr/>
      </xdr:nvSpPr>
      <xdr:spPr bwMode="auto">
        <a:xfrm>
          <a:off x="846994" y="2055363"/>
          <a:ext cx="95996" cy="174184"/>
        </a:xfrm>
        <a:custGeom>
          <a:avLst/>
          <a:gdLst/>
          <a:ahLst/>
          <a:cxnLst/>
          <a:rect l="0" t="0" r="0" b="0"/>
          <a:pathLst>
            <a:path w="95996" h="174184">
              <a:moveTo>
                <a:pt x="0" y="0"/>
              </a:moveTo>
              <a:lnTo>
                <a:pt x="95995" y="17418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132991</xdr:colOff>
      <xdr:row>13</xdr:row>
      <xdr:rowOff>37430</xdr:rowOff>
    </xdr:from>
    <xdr:to>
      <xdr:col>1</xdr:col>
      <xdr:colOff>495911</xdr:colOff>
      <xdr:row>14</xdr:row>
      <xdr:rowOff>115314</xdr:rowOff>
    </xdr:to>
    <xdr:sp macro="" textlink="">
      <xdr:nvSpPr>
        <xdr:cNvPr id="345" name="Textfeld 344"/>
        <xdr:cNvSpPr txBox="1"/>
      </xdr:nvSpPr>
      <xdr:spPr>
        <a:xfrm>
          <a:off x="894991" y="214245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63</a:t>
          </a:r>
        </a:p>
      </xdr:txBody>
    </xdr:sp>
    <xdr:clientData/>
  </xdr:twoCellAnchor>
  <xdr:twoCellAnchor>
    <xdr:from>
      <xdr:col>1</xdr:col>
      <xdr:colOff>231008</xdr:colOff>
      <xdr:row>13</xdr:row>
      <xdr:rowOff>52397</xdr:rowOff>
    </xdr:from>
    <xdr:to>
      <xdr:col>1</xdr:col>
      <xdr:colOff>328893</xdr:colOff>
      <xdr:row>14</xdr:row>
      <xdr:rowOff>63912</xdr:rowOff>
    </xdr:to>
    <xdr:sp macro="" textlink="">
      <xdr:nvSpPr>
        <xdr:cNvPr id="346" name="Freihandform 345"/>
        <xdr:cNvSpPr/>
      </xdr:nvSpPr>
      <xdr:spPr bwMode="auto">
        <a:xfrm>
          <a:off x="993008" y="2157422"/>
          <a:ext cx="97885" cy="173440"/>
        </a:xfrm>
        <a:custGeom>
          <a:avLst/>
          <a:gdLst/>
          <a:ahLst/>
          <a:cxnLst/>
          <a:rect l="0" t="0" r="0" b="0"/>
          <a:pathLst>
            <a:path w="97885" h="173440">
              <a:moveTo>
                <a:pt x="0" y="0"/>
              </a:moveTo>
              <a:lnTo>
                <a:pt x="97884" y="17343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279950</xdr:colOff>
      <xdr:row>13</xdr:row>
      <xdr:rowOff>139117</xdr:rowOff>
    </xdr:from>
    <xdr:to>
      <xdr:col>1</xdr:col>
      <xdr:colOff>642870</xdr:colOff>
      <xdr:row>15</xdr:row>
      <xdr:rowOff>55076</xdr:rowOff>
    </xdr:to>
    <xdr:sp macro="" textlink="">
      <xdr:nvSpPr>
        <xdr:cNvPr id="347" name="Textfeld 346"/>
        <xdr:cNvSpPr txBox="1"/>
      </xdr:nvSpPr>
      <xdr:spPr>
        <a:xfrm>
          <a:off x="1041950" y="224414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64</a:t>
          </a:r>
        </a:p>
      </xdr:txBody>
    </xdr:sp>
    <xdr:clientData/>
  </xdr:twoCellAnchor>
  <xdr:twoCellAnchor>
    <xdr:from>
      <xdr:col>1</xdr:col>
      <xdr:colOff>378330</xdr:colOff>
      <xdr:row>13</xdr:row>
      <xdr:rowOff>153306</xdr:rowOff>
    </xdr:from>
    <xdr:to>
      <xdr:col>1</xdr:col>
      <xdr:colOff>477230</xdr:colOff>
      <xdr:row>15</xdr:row>
      <xdr:rowOff>2478</xdr:rowOff>
    </xdr:to>
    <xdr:sp macro="" textlink="">
      <xdr:nvSpPr>
        <xdr:cNvPr id="348" name="Freihandform 347"/>
        <xdr:cNvSpPr/>
      </xdr:nvSpPr>
      <xdr:spPr bwMode="auto">
        <a:xfrm>
          <a:off x="1140330" y="2258331"/>
          <a:ext cx="98900" cy="173022"/>
        </a:xfrm>
        <a:custGeom>
          <a:avLst/>
          <a:gdLst/>
          <a:ahLst/>
          <a:cxnLst/>
          <a:rect l="0" t="0" r="0" b="0"/>
          <a:pathLst>
            <a:path w="98900" h="173022">
              <a:moveTo>
                <a:pt x="0" y="0"/>
              </a:moveTo>
              <a:lnTo>
                <a:pt x="98899" y="17302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427780</xdr:colOff>
      <xdr:row>14</xdr:row>
      <xdr:rowOff>77891</xdr:rowOff>
    </xdr:from>
    <xdr:to>
      <xdr:col>2</xdr:col>
      <xdr:colOff>28700</xdr:colOff>
      <xdr:row>15</xdr:row>
      <xdr:rowOff>155775</xdr:rowOff>
    </xdr:to>
    <xdr:sp macro="" textlink="">
      <xdr:nvSpPr>
        <xdr:cNvPr id="349" name="Textfeld 348"/>
        <xdr:cNvSpPr txBox="1"/>
      </xdr:nvSpPr>
      <xdr:spPr>
        <a:xfrm>
          <a:off x="1189780" y="234484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65</a:t>
          </a:r>
        </a:p>
      </xdr:txBody>
    </xdr:sp>
    <xdr:clientData/>
  </xdr:twoCellAnchor>
  <xdr:twoCellAnchor>
    <xdr:from>
      <xdr:col>1</xdr:col>
      <xdr:colOff>526263</xdr:colOff>
      <xdr:row>14</xdr:row>
      <xdr:rowOff>91598</xdr:rowOff>
    </xdr:from>
    <xdr:to>
      <xdr:col>1</xdr:col>
      <xdr:colOff>626137</xdr:colOff>
      <xdr:row>15</xdr:row>
      <xdr:rowOff>102277</xdr:rowOff>
    </xdr:to>
    <xdr:sp macro="" textlink="">
      <xdr:nvSpPr>
        <xdr:cNvPr id="350" name="Freihandform 349"/>
        <xdr:cNvSpPr/>
      </xdr:nvSpPr>
      <xdr:spPr bwMode="auto">
        <a:xfrm>
          <a:off x="1288263" y="2358548"/>
          <a:ext cx="99874" cy="172604"/>
        </a:xfrm>
        <a:custGeom>
          <a:avLst/>
          <a:gdLst/>
          <a:ahLst/>
          <a:cxnLst/>
          <a:rect l="0" t="0" r="0" b="0"/>
          <a:pathLst>
            <a:path w="99874" h="172604">
              <a:moveTo>
                <a:pt x="0" y="0"/>
              </a:moveTo>
              <a:lnTo>
                <a:pt x="99873" y="1726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576199</xdr:colOff>
      <xdr:row>15</xdr:row>
      <xdr:rowOff>15974</xdr:rowOff>
    </xdr:from>
    <xdr:to>
      <xdr:col>2</xdr:col>
      <xdr:colOff>177119</xdr:colOff>
      <xdr:row>16</xdr:row>
      <xdr:rowOff>93858</xdr:rowOff>
    </xdr:to>
    <xdr:sp macro="" textlink="">
      <xdr:nvSpPr>
        <xdr:cNvPr id="351" name="Textfeld 350"/>
        <xdr:cNvSpPr txBox="1"/>
      </xdr:nvSpPr>
      <xdr:spPr>
        <a:xfrm>
          <a:off x="1338199" y="244484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66</a:t>
          </a:r>
        </a:p>
      </xdr:txBody>
    </xdr:sp>
    <xdr:clientData/>
  </xdr:twoCellAnchor>
  <xdr:twoCellAnchor>
    <xdr:from>
      <xdr:col>1</xdr:col>
      <xdr:colOff>674611</xdr:colOff>
      <xdr:row>15</xdr:row>
      <xdr:rowOff>29104</xdr:rowOff>
    </xdr:from>
    <xdr:to>
      <xdr:col>2</xdr:col>
      <xdr:colOff>14215</xdr:colOff>
      <xdr:row>16</xdr:row>
      <xdr:rowOff>39012</xdr:rowOff>
    </xdr:to>
    <xdr:sp macro="" textlink="">
      <xdr:nvSpPr>
        <xdr:cNvPr id="352" name="Freihandform 351"/>
        <xdr:cNvSpPr/>
      </xdr:nvSpPr>
      <xdr:spPr bwMode="auto">
        <a:xfrm>
          <a:off x="1436611" y="2457979"/>
          <a:ext cx="101604" cy="171833"/>
        </a:xfrm>
        <a:custGeom>
          <a:avLst/>
          <a:gdLst/>
          <a:ahLst/>
          <a:cxnLst/>
          <a:rect l="0" t="0" r="0" b="0"/>
          <a:pathLst>
            <a:path w="101604" h="171833">
              <a:moveTo>
                <a:pt x="0" y="0"/>
              </a:moveTo>
              <a:lnTo>
                <a:pt x="101603" y="17183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725413</xdr:colOff>
      <xdr:row>15</xdr:row>
      <xdr:rowOff>115020</xdr:rowOff>
    </xdr:from>
    <xdr:to>
      <xdr:col>2</xdr:col>
      <xdr:colOff>326333</xdr:colOff>
      <xdr:row>17</xdr:row>
      <xdr:rowOff>30979</xdr:rowOff>
    </xdr:to>
    <xdr:sp macro="" textlink="">
      <xdr:nvSpPr>
        <xdr:cNvPr id="353" name="Textfeld 352"/>
        <xdr:cNvSpPr txBox="1"/>
      </xdr:nvSpPr>
      <xdr:spPr>
        <a:xfrm>
          <a:off x="1487413" y="254389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67</a:t>
          </a:r>
        </a:p>
      </xdr:txBody>
    </xdr:sp>
    <xdr:clientData/>
  </xdr:twoCellAnchor>
  <xdr:twoCellAnchor>
    <xdr:from>
      <xdr:col>2</xdr:col>
      <xdr:colOff>61512</xdr:colOff>
      <xdr:row>15</xdr:row>
      <xdr:rowOff>127014</xdr:rowOff>
    </xdr:from>
    <xdr:to>
      <xdr:col>2</xdr:col>
      <xdr:colOff>167011</xdr:colOff>
      <xdr:row>16</xdr:row>
      <xdr:rowOff>135089</xdr:rowOff>
    </xdr:to>
    <xdr:sp macro="" textlink="">
      <xdr:nvSpPr>
        <xdr:cNvPr id="354" name="Freihandform 353"/>
        <xdr:cNvSpPr/>
      </xdr:nvSpPr>
      <xdr:spPr bwMode="auto">
        <a:xfrm>
          <a:off x="1585512" y="2555889"/>
          <a:ext cx="105499" cy="170000"/>
        </a:xfrm>
        <a:custGeom>
          <a:avLst/>
          <a:gdLst/>
          <a:ahLst/>
          <a:cxnLst/>
          <a:rect l="0" t="0" r="0" b="0"/>
          <a:pathLst>
            <a:path w="105499" h="170000">
              <a:moveTo>
                <a:pt x="0" y="0"/>
              </a:moveTo>
              <a:lnTo>
                <a:pt x="105498" y="1699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114261</xdr:colOff>
      <xdr:row>16</xdr:row>
      <xdr:rowOff>50089</xdr:rowOff>
    </xdr:from>
    <xdr:to>
      <xdr:col>2</xdr:col>
      <xdr:colOff>477181</xdr:colOff>
      <xdr:row>17</xdr:row>
      <xdr:rowOff>127973</xdr:rowOff>
    </xdr:to>
    <xdr:sp macro="" textlink="">
      <xdr:nvSpPr>
        <xdr:cNvPr id="355" name="Textfeld 354"/>
        <xdr:cNvSpPr txBox="1"/>
      </xdr:nvSpPr>
      <xdr:spPr>
        <a:xfrm>
          <a:off x="1638261" y="264088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68</a:t>
          </a:r>
        </a:p>
      </xdr:txBody>
    </xdr:sp>
    <xdr:clientData/>
  </xdr:twoCellAnchor>
  <xdr:twoCellAnchor>
    <xdr:from>
      <xdr:col>2</xdr:col>
      <xdr:colOff>211485</xdr:colOff>
      <xdr:row>16</xdr:row>
      <xdr:rowOff>59512</xdr:rowOff>
    </xdr:from>
    <xdr:to>
      <xdr:col>2</xdr:col>
      <xdr:colOff>325940</xdr:colOff>
      <xdr:row>17</xdr:row>
      <xdr:rowOff>62985</xdr:rowOff>
    </xdr:to>
    <xdr:sp macro="" textlink="">
      <xdr:nvSpPr>
        <xdr:cNvPr id="356" name="Freihandform 355"/>
        <xdr:cNvSpPr/>
      </xdr:nvSpPr>
      <xdr:spPr bwMode="auto">
        <a:xfrm>
          <a:off x="1735485" y="2650312"/>
          <a:ext cx="114455" cy="165398"/>
        </a:xfrm>
        <a:custGeom>
          <a:avLst/>
          <a:gdLst/>
          <a:ahLst/>
          <a:cxnLst/>
          <a:rect l="0" t="0" r="0" b="0"/>
          <a:pathLst>
            <a:path w="114455" h="165398">
              <a:moveTo>
                <a:pt x="0" y="0"/>
              </a:moveTo>
              <a:lnTo>
                <a:pt x="114454" y="1653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268712</xdr:colOff>
      <xdr:row>16</xdr:row>
      <xdr:rowOff>142211</xdr:rowOff>
    </xdr:from>
    <xdr:to>
      <xdr:col>2</xdr:col>
      <xdr:colOff>631632</xdr:colOff>
      <xdr:row>18</xdr:row>
      <xdr:rowOff>58170</xdr:rowOff>
    </xdr:to>
    <xdr:sp macro="" textlink="">
      <xdr:nvSpPr>
        <xdr:cNvPr id="357" name="Textfeld 356"/>
        <xdr:cNvSpPr txBox="1"/>
      </xdr:nvSpPr>
      <xdr:spPr>
        <a:xfrm>
          <a:off x="1792712" y="273301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69</a:t>
          </a:r>
        </a:p>
      </xdr:txBody>
    </xdr:sp>
    <xdr:clientData/>
  </xdr:twoCellAnchor>
  <xdr:twoCellAnchor>
    <xdr:from>
      <xdr:col>2</xdr:col>
      <xdr:colOff>363714</xdr:colOff>
      <xdr:row>16</xdr:row>
      <xdr:rowOff>145283</xdr:rowOff>
    </xdr:from>
    <xdr:to>
      <xdr:col>2</xdr:col>
      <xdr:colOff>508001</xdr:colOff>
      <xdr:row>17</xdr:row>
      <xdr:rowOff>127434</xdr:rowOff>
    </xdr:to>
    <xdr:sp macro="" textlink="">
      <xdr:nvSpPr>
        <xdr:cNvPr id="358" name="Freihandform 357"/>
        <xdr:cNvSpPr/>
      </xdr:nvSpPr>
      <xdr:spPr bwMode="auto">
        <a:xfrm>
          <a:off x="1887714" y="2736083"/>
          <a:ext cx="144287" cy="144076"/>
        </a:xfrm>
        <a:custGeom>
          <a:avLst/>
          <a:gdLst/>
          <a:ahLst/>
          <a:cxnLst/>
          <a:rect l="0" t="0" r="0" b="0"/>
          <a:pathLst>
            <a:path w="144287" h="144076">
              <a:moveTo>
                <a:pt x="0" y="0"/>
              </a:moveTo>
              <a:lnTo>
                <a:pt x="144286" y="14407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435857</xdr:colOff>
      <xdr:row>17</xdr:row>
      <xdr:rowOff>55395</xdr:rowOff>
    </xdr:from>
    <xdr:to>
      <xdr:col>3</xdr:col>
      <xdr:colOff>36777</xdr:colOff>
      <xdr:row>18</xdr:row>
      <xdr:rowOff>133279</xdr:rowOff>
    </xdr:to>
    <xdr:sp macro="" textlink="">
      <xdr:nvSpPr>
        <xdr:cNvPr id="359" name="Textfeld 358"/>
        <xdr:cNvSpPr txBox="1"/>
      </xdr:nvSpPr>
      <xdr:spPr>
        <a:xfrm>
          <a:off x="1959857" y="280812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70</a:t>
          </a:r>
        </a:p>
      </xdr:txBody>
    </xdr:sp>
    <xdr:clientData/>
  </xdr:twoCellAnchor>
  <xdr:twoCellAnchor>
    <xdr:from>
      <xdr:col>2</xdr:col>
      <xdr:colOff>508000</xdr:colOff>
      <xdr:row>17</xdr:row>
      <xdr:rowOff>62984</xdr:rowOff>
    </xdr:from>
    <xdr:to>
      <xdr:col>2</xdr:col>
      <xdr:colOff>690062</xdr:colOff>
      <xdr:row>17</xdr:row>
      <xdr:rowOff>68634</xdr:rowOff>
    </xdr:to>
    <xdr:sp macro="" textlink="">
      <xdr:nvSpPr>
        <xdr:cNvPr id="360" name="Freihandform 359"/>
        <xdr:cNvSpPr/>
      </xdr:nvSpPr>
      <xdr:spPr bwMode="auto">
        <a:xfrm>
          <a:off x="2032000" y="2815709"/>
          <a:ext cx="182062" cy="5650"/>
        </a:xfrm>
        <a:custGeom>
          <a:avLst/>
          <a:gdLst/>
          <a:ahLst/>
          <a:cxnLst/>
          <a:rect l="0" t="0" r="0" b="0"/>
          <a:pathLst>
            <a:path w="182062" h="5650">
              <a:moveTo>
                <a:pt x="0" y="5649"/>
              </a:moveTo>
              <a:lnTo>
                <a:pt x="18206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599030</xdr:colOff>
      <xdr:row>17</xdr:row>
      <xdr:rowOff>65808</xdr:rowOff>
    </xdr:from>
    <xdr:to>
      <xdr:col>3</xdr:col>
      <xdr:colOff>199950</xdr:colOff>
      <xdr:row>18</xdr:row>
      <xdr:rowOff>143692</xdr:rowOff>
    </xdr:to>
    <xdr:sp macro="" textlink="">
      <xdr:nvSpPr>
        <xdr:cNvPr id="361" name="Textfeld 360"/>
        <xdr:cNvSpPr txBox="1"/>
      </xdr:nvSpPr>
      <xdr:spPr>
        <a:xfrm>
          <a:off x="2123030" y="281853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71</a:t>
          </a:r>
        </a:p>
      </xdr:txBody>
    </xdr:sp>
    <xdr:clientData/>
  </xdr:twoCellAnchor>
  <xdr:twoCellAnchor>
    <xdr:from>
      <xdr:col>2</xdr:col>
      <xdr:colOff>652286</xdr:colOff>
      <xdr:row>16</xdr:row>
      <xdr:rowOff>135088</xdr:rowOff>
    </xdr:from>
    <xdr:to>
      <xdr:col>3</xdr:col>
      <xdr:colOff>86991</xdr:colOff>
      <xdr:row>16</xdr:row>
      <xdr:rowOff>145284</xdr:rowOff>
    </xdr:to>
    <xdr:sp macro="" textlink="">
      <xdr:nvSpPr>
        <xdr:cNvPr id="362" name="Freihandform 361"/>
        <xdr:cNvSpPr/>
      </xdr:nvSpPr>
      <xdr:spPr bwMode="auto">
        <a:xfrm>
          <a:off x="2176286" y="2725888"/>
          <a:ext cx="196705" cy="10196"/>
        </a:xfrm>
        <a:custGeom>
          <a:avLst/>
          <a:gdLst/>
          <a:ahLst/>
          <a:cxnLst/>
          <a:rect l="0" t="0" r="0" b="0"/>
          <a:pathLst>
            <a:path w="196705" h="10196">
              <a:moveTo>
                <a:pt x="0" y="10195"/>
              </a:moveTo>
              <a:lnTo>
                <a:pt x="19670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750638</xdr:colOff>
      <xdr:row>16</xdr:row>
      <xdr:rowOff>140185</xdr:rowOff>
    </xdr:from>
    <xdr:to>
      <xdr:col>3</xdr:col>
      <xdr:colOff>351558</xdr:colOff>
      <xdr:row>18</xdr:row>
      <xdr:rowOff>56144</xdr:rowOff>
    </xdr:to>
    <xdr:sp macro="" textlink="">
      <xdr:nvSpPr>
        <xdr:cNvPr id="363" name="Textfeld 362"/>
        <xdr:cNvSpPr txBox="1"/>
      </xdr:nvSpPr>
      <xdr:spPr>
        <a:xfrm>
          <a:off x="2274638" y="273098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72</a:t>
          </a:r>
        </a:p>
      </xdr:txBody>
    </xdr:sp>
    <xdr:clientData/>
  </xdr:twoCellAnchor>
  <xdr:twoCellAnchor>
    <xdr:from>
      <xdr:col>3</xdr:col>
      <xdr:colOff>42515</xdr:colOff>
      <xdr:row>16</xdr:row>
      <xdr:rowOff>39011</xdr:rowOff>
    </xdr:from>
    <xdr:to>
      <xdr:col>3</xdr:col>
      <xdr:colOff>239787</xdr:colOff>
      <xdr:row>16</xdr:row>
      <xdr:rowOff>59513</xdr:rowOff>
    </xdr:to>
    <xdr:sp macro="" textlink="">
      <xdr:nvSpPr>
        <xdr:cNvPr id="364" name="Freihandform 363"/>
        <xdr:cNvSpPr/>
      </xdr:nvSpPr>
      <xdr:spPr bwMode="auto">
        <a:xfrm>
          <a:off x="2328515" y="2629811"/>
          <a:ext cx="197272" cy="20502"/>
        </a:xfrm>
        <a:custGeom>
          <a:avLst/>
          <a:gdLst/>
          <a:ahLst/>
          <a:cxnLst/>
          <a:rect l="0" t="0" r="0" b="0"/>
          <a:pathLst>
            <a:path w="197272" h="20502">
              <a:moveTo>
                <a:pt x="0" y="20501"/>
              </a:moveTo>
              <a:lnTo>
                <a:pt x="19727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141150</xdr:colOff>
      <xdr:row>16</xdr:row>
      <xdr:rowOff>49262</xdr:rowOff>
    </xdr:from>
    <xdr:to>
      <xdr:col>3</xdr:col>
      <xdr:colOff>504070</xdr:colOff>
      <xdr:row>17</xdr:row>
      <xdr:rowOff>127146</xdr:rowOff>
    </xdr:to>
    <xdr:sp macro="" textlink="">
      <xdr:nvSpPr>
        <xdr:cNvPr id="365" name="Textfeld 364"/>
        <xdr:cNvSpPr txBox="1"/>
      </xdr:nvSpPr>
      <xdr:spPr>
        <a:xfrm>
          <a:off x="2427150" y="264006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73</a:t>
          </a:r>
        </a:p>
      </xdr:txBody>
    </xdr:sp>
    <xdr:clientData/>
  </xdr:twoCellAnchor>
  <xdr:twoCellAnchor>
    <xdr:from>
      <xdr:col>3</xdr:col>
      <xdr:colOff>192488</xdr:colOff>
      <xdr:row>15</xdr:row>
      <xdr:rowOff>102276</xdr:rowOff>
    </xdr:from>
    <xdr:to>
      <xdr:col>3</xdr:col>
      <xdr:colOff>389865</xdr:colOff>
      <xdr:row>15</xdr:row>
      <xdr:rowOff>127015</xdr:rowOff>
    </xdr:to>
    <xdr:sp macro="" textlink="">
      <xdr:nvSpPr>
        <xdr:cNvPr id="366" name="Freihandform 365"/>
        <xdr:cNvSpPr/>
      </xdr:nvSpPr>
      <xdr:spPr bwMode="auto">
        <a:xfrm>
          <a:off x="2478488" y="2531151"/>
          <a:ext cx="197377" cy="24739"/>
        </a:xfrm>
        <a:custGeom>
          <a:avLst/>
          <a:gdLst/>
          <a:ahLst/>
          <a:cxnLst/>
          <a:rect l="0" t="0" r="0" b="0"/>
          <a:pathLst>
            <a:path w="197377" h="24739">
              <a:moveTo>
                <a:pt x="0" y="24738"/>
              </a:moveTo>
              <a:lnTo>
                <a:pt x="19737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291176</xdr:colOff>
      <xdr:row>15</xdr:row>
      <xdr:rowOff>114645</xdr:rowOff>
    </xdr:from>
    <xdr:to>
      <xdr:col>3</xdr:col>
      <xdr:colOff>654096</xdr:colOff>
      <xdr:row>17</xdr:row>
      <xdr:rowOff>30604</xdr:rowOff>
    </xdr:to>
    <xdr:sp macro="" textlink="">
      <xdr:nvSpPr>
        <xdr:cNvPr id="367" name="Textfeld 366"/>
        <xdr:cNvSpPr txBox="1"/>
      </xdr:nvSpPr>
      <xdr:spPr>
        <a:xfrm>
          <a:off x="2577176" y="254352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74</a:t>
          </a:r>
        </a:p>
      </xdr:txBody>
    </xdr:sp>
    <xdr:clientData/>
  </xdr:twoCellAnchor>
  <xdr:twoCellAnchor>
    <xdr:from>
      <xdr:col>3</xdr:col>
      <xdr:colOff>341389</xdr:colOff>
      <xdr:row>15</xdr:row>
      <xdr:rowOff>2477</xdr:rowOff>
    </xdr:from>
    <xdr:to>
      <xdr:col>3</xdr:col>
      <xdr:colOff>538772</xdr:colOff>
      <xdr:row>15</xdr:row>
      <xdr:rowOff>29105</xdr:rowOff>
    </xdr:to>
    <xdr:sp macro="" textlink="">
      <xdr:nvSpPr>
        <xdr:cNvPr id="368" name="Freihandform 367"/>
        <xdr:cNvSpPr/>
      </xdr:nvSpPr>
      <xdr:spPr bwMode="auto">
        <a:xfrm>
          <a:off x="2627389" y="2431352"/>
          <a:ext cx="197383" cy="26628"/>
        </a:xfrm>
        <a:custGeom>
          <a:avLst/>
          <a:gdLst/>
          <a:ahLst/>
          <a:cxnLst/>
          <a:rect l="0" t="0" r="0" b="0"/>
          <a:pathLst>
            <a:path w="197383" h="26628">
              <a:moveTo>
                <a:pt x="0" y="26627"/>
              </a:moveTo>
              <a:lnTo>
                <a:pt x="19738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440080</xdr:colOff>
      <xdr:row>15</xdr:row>
      <xdr:rowOff>15790</xdr:rowOff>
    </xdr:from>
    <xdr:to>
      <xdr:col>4</xdr:col>
      <xdr:colOff>41000</xdr:colOff>
      <xdr:row>16</xdr:row>
      <xdr:rowOff>93674</xdr:rowOff>
    </xdr:to>
    <xdr:sp macro="" textlink="">
      <xdr:nvSpPr>
        <xdr:cNvPr id="369" name="Textfeld 368"/>
        <xdr:cNvSpPr txBox="1"/>
      </xdr:nvSpPr>
      <xdr:spPr>
        <a:xfrm>
          <a:off x="2726080" y="244466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75</a:t>
          </a:r>
        </a:p>
      </xdr:txBody>
    </xdr:sp>
    <xdr:clientData/>
  </xdr:twoCellAnchor>
  <xdr:twoCellAnchor>
    <xdr:from>
      <xdr:col>3</xdr:col>
      <xdr:colOff>489737</xdr:colOff>
      <xdr:row>14</xdr:row>
      <xdr:rowOff>63911</xdr:rowOff>
    </xdr:from>
    <xdr:to>
      <xdr:col>3</xdr:col>
      <xdr:colOff>687109</xdr:colOff>
      <xdr:row>14</xdr:row>
      <xdr:rowOff>91599</xdr:rowOff>
    </xdr:to>
    <xdr:sp macro="" textlink="">
      <xdr:nvSpPr>
        <xdr:cNvPr id="370" name="Freihandform 369"/>
        <xdr:cNvSpPr/>
      </xdr:nvSpPr>
      <xdr:spPr bwMode="auto">
        <a:xfrm>
          <a:off x="2775737" y="2330861"/>
          <a:ext cx="197372" cy="27688"/>
        </a:xfrm>
        <a:custGeom>
          <a:avLst/>
          <a:gdLst/>
          <a:ahLst/>
          <a:cxnLst/>
          <a:rect l="0" t="0" r="0" b="0"/>
          <a:pathLst>
            <a:path w="197372" h="27688">
              <a:moveTo>
                <a:pt x="0" y="27687"/>
              </a:moveTo>
              <a:lnTo>
                <a:pt x="19737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588423</xdr:colOff>
      <xdr:row>14</xdr:row>
      <xdr:rowOff>77754</xdr:rowOff>
    </xdr:from>
    <xdr:to>
      <xdr:col>4</xdr:col>
      <xdr:colOff>189343</xdr:colOff>
      <xdr:row>15</xdr:row>
      <xdr:rowOff>155638</xdr:rowOff>
    </xdr:to>
    <xdr:sp macro="" textlink="">
      <xdr:nvSpPr>
        <xdr:cNvPr id="371" name="Textfeld 370"/>
        <xdr:cNvSpPr txBox="1"/>
      </xdr:nvSpPr>
      <xdr:spPr>
        <a:xfrm>
          <a:off x="2874423" y="234470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76</a:t>
          </a:r>
        </a:p>
      </xdr:txBody>
    </xdr:sp>
    <xdr:clientData/>
  </xdr:twoCellAnchor>
  <xdr:twoCellAnchor>
    <xdr:from>
      <xdr:col>3</xdr:col>
      <xdr:colOff>637670</xdr:colOff>
      <xdr:row>13</xdr:row>
      <xdr:rowOff>124521</xdr:rowOff>
    </xdr:from>
    <xdr:to>
      <xdr:col>4</xdr:col>
      <xdr:colOff>73012</xdr:colOff>
      <xdr:row>13</xdr:row>
      <xdr:rowOff>153307</xdr:rowOff>
    </xdr:to>
    <xdr:sp macro="" textlink="">
      <xdr:nvSpPr>
        <xdr:cNvPr id="372" name="Freihandform 371"/>
        <xdr:cNvSpPr/>
      </xdr:nvSpPr>
      <xdr:spPr bwMode="auto">
        <a:xfrm>
          <a:off x="2923670" y="2229546"/>
          <a:ext cx="197342" cy="28786"/>
        </a:xfrm>
        <a:custGeom>
          <a:avLst/>
          <a:gdLst/>
          <a:ahLst/>
          <a:cxnLst/>
          <a:rect l="0" t="0" r="0" b="0"/>
          <a:pathLst>
            <a:path w="197342" h="28786">
              <a:moveTo>
                <a:pt x="0" y="28785"/>
              </a:moveTo>
              <a:lnTo>
                <a:pt x="19734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736341</xdr:colOff>
      <xdr:row>13</xdr:row>
      <xdr:rowOff>138914</xdr:rowOff>
    </xdr:from>
    <xdr:to>
      <xdr:col>4</xdr:col>
      <xdr:colOff>337261</xdr:colOff>
      <xdr:row>15</xdr:row>
      <xdr:rowOff>54873</xdr:rowOff>
    </xdr:to>
    <xdr:sp macro="" textlink="">
      <xdr:nvSpPr>
        <xdr:cNvPr id="373" name="Textfeld 372"/>
        <xdr:cNvSpPr txBox="1"/>
      </xdr:nvSpPr>
      <xdr:spPr>
        <a:xfrm>
          <a:off x="3022341" y="224393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77</a:t>
          </a:r>
        </a:p>
      </xdr:txBody>
    </xdr:sp>
    <xdr:clientData/>
  </xdr:twoCellAnchor>
  <xdr:twoCellAnchor>
    <xdr:from>
      <xdr:col>4</xdr:col>
      <xdr:colOff>22992</xdr:colOff>
      <xdr:row>13</xdr:row>
      <xdr:rowOff>21578</xdr:rowOff>
    </xdr:from>
    <xdr:to>
      <xdr:col>4</xdr:col>
      <xdr:colOff>220252</xdr:colOff>
      <xdr:row>13</xdr:row>
      <xdr:rowOff>52398</xdr:rowOff>
    </xdr:to>
    <xdr:sp macro="" textlink="">
      <xdr:nvSpPr>
        <xdr:cNvPr id="374" name="Freihandform 373"/>
        <xdr:cNvSpPr/>
      </xdr:nvSpPr>
      <xdr:spPr bwMode="auto">
        <a:xfrm>
          <a:off x="3070992" y="2126603"/>
          <a:ext cx="197260" cy="30820"/>
        </a:xfrm>
        <a:custGeom>
          <a:avLst/>
          <a:gdLst/>
          <a:ahLst/>
          <a:cxnLst/>
          <a:rect l="0" t="0" r="0" b="0"/>
          <a:pathLst>
            <a:path w="197260" h="30820">
              <a:moveTo>
                <a:pt x="0" y="30819"/>
              </a:moveTo>
              <a:lnTo>
                <a:pt x="19725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121621</xdr:colOff>
      <xdr:row>13</xdr:row>
      <xdr:rowOff>36988</xdr:rowOff>
    </xdr:from>
    <xdr:to>
      <xdr:col>4</xdr:col>
      <xdr:colOff>484541</xdr:colOff>
      <xdr:row>14</xdr:row>
      <xdr:rowOff>114872</xdr:rowOff>
    </xdr:to>
    <xdr:sp macro="" textlink="">
      <xdr:nvSpPr>
        <xdr:cNvPr id="375" name="Textfeld 374"/>
        <xdr:cNvSpPr txBox="1"/>
      </xdr:nvSpPr>
      <xdr:spPr>
        <a:xfrm>
          <a:off x="3169621" y="214201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78</a:t>
          </a:r>
        </a:p>
      </xdr:txBody>
    </xdr:sp>
    <xdr:clientData/>
  </xdr:twoCellAnchor>
  <xdr:twoCellAnchor>
    <xdr:from>
      <xdr:col>4</xdr:col>
      <xdr:colOff>169006</xdr:colOff>
      <xdr:row>12</xdr:row>
      <xdr:rowOff>76764</xdr:rowOff>
    </xdr:from>
    <xdr:to>
      <xdr:col>4</xdr:col>
      <xdr:colOff>365971</xdr:colOff>
      <xdr:row>12</xdr:row>
      <xdr:rowOff>112264</xdr:rowOff>
    </xdr:to>
    <xdr:sp macro="" textlink="">
      <xdr:nvSpPr>
        <xdr:cNvPr id="376" name="Freihandform 375"/>
        <xdr:cNvSpPr/>
      </xdr:nvSpPr>
      <xdr:spPr bwMode="auto">
        <a:xfrm>
          <a:off x="3217006" y="2019864"/>
          <a:ext cx="196965" cy="35500"/>
        </a:xfrm>
        <a:custGeom>
          <a:avLst/>
          <a:gdLst/>
          <a:ahLst/>
          <a:cxnLst/>
          <a:rect l="0" t="0" r="0" b="0"/>
          <a:pathLst>
            <a:path w="196965" h="35500">
              <a:moveTo>
                <a:pt x="0" y="35499"/>
              </a:moveTo>
              <a:lnTo>
                <a:pt x="19696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267488</xdr:colOff>
      <xdr:row>12</xdr:row>
      <xdr:rowOff>94514</xdr:rowOff>
    </xdr:from>
    <xdr:to>
      <xdr:col>4</xdr:col>
      <xdr:colOff>630408</xdr:colOff>
      <xdr:row>14</xdr:row>
      <xdr:rowOff>10473</xdr:rowOff>
    </xdr:to>
    <xdr:sp macro="" textlink="">
      <xdr:nvSpPr>
        <xdr:cNvPr id="377" name="Textfeld 376"/>
        <xdr:cNvSpPr txBox="1"/>
      </xdr:nvSpPr>
      <xdr:spPr>
        <a:xfrm>
          <a:off x="3315488" y="203761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79</a:t>
          </a:r>
        </a:p>
      </xdr:txBody>
    </xdr:sp>
    <xdr:clientData/>
  </xdr:twoCellAnchor>
  <xdr:twoCellAnchor>
    <xdr:from>
      <xdr:col>4</xdr:col>
      <xdr:colOff>311944</xdr:colOff>
      <xdr:row>11</xdr:row>
      <xdr:rowOff>123731</xdr:rowOff>
    </xdr:from>
    <xdr:to>
      <xdr:col>4</xdr:col>
      <xdr:colOff>508001</xdr:colOff>
      <xdr:row>12</xdr:row>
      <xdr:rowOff>7746</xdr:rowOff>
    </xdr:to>
    <xdr:sp macro="" textlink="">
      <xdr:nvSpPr>
        <xdr:cNvPr id="378" name="Freihandform 377"/>
        <xdr:cNvSpPr/>
      </xdr:nvSpPr>
      <xdr:spPr bwMode="auto">
        <a:xfrm>
          <a:off x="3359944" y="1904906"/>
          <a:ext cx="196057" cy="45940"/>
        </a:xfrm>
        <a:custGeom>
          <a:avLst/>
          <a:gdLst/>
          <a:ahLst/>
          <a:cxnLst/>
          <a:rect l="0" t="0" r="0" b="0"/>
          <a:pathLst>
            <a:path w="196057" h="45940">
              <a:moveTo>
                <a:pt x="0" y="45939"/>
              </a:moveTo>
              <a:lnTo>
                <a:pt x="19605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409972</xdr:colOff>
      <xdr:row>11</xdr:row>
      <xdr:rowOff>146701</xdr:rowOff>
    </xdr:from>
    <xdr:to>
      <xdr:col>5</xdr:col>
      <xdr:colOff>10892</xdr:colOff>
      <xdr:row>13</xdr:row>
      <xdr:rowOff>62660</xdr:rowOff>
    </xdr:to>
    <xdr:sp macro="" textlink="">
      <xdr:nvSpPr>
        <xdr:cNvPr id="379" name="Textfeld 378"/>
        <xdr:cNvSpPr txBox="1"/>
      </xdr:nvSpPr>
      <xdr:spPr>
        <a:xfrm>
          <a:off x="3457972" y="192787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80</a:t>
          </a:r>
        </a:p>
      </xdr:txBody>
    </xdr:sp>
    <xdr:clientData/>
  </xdr:twoCellAnchor>
  <xdr:twoCellAnchor>
    <xdr:from>
      <xdr:col>0</xdr:col>
      <xdr:colOff>508000</xdr:colOff>
      <xdr:row>11</xdr:row>
      <xdr:rowOff>58939</xdr:rowOff>
    </xdr:from>
    <xdr:to>
      <xdr:col>0</xdr:col>
      <xdr:colOff>569477</xdr:colOff>
      <xdr:row>11</xdr:row>
      <xdr:rowOff>123732</xdr:rowOff>
    </xdr:to>
    <xdr:sp macro="" textlink="">
      <xdr:nvSpPr>
        <xdr:cNvPr id="380" name="Freihandform 379"/>
        <xdr:cNvSpPr/>
      </xdr:nvSpPr>
      <xdr:spPr bwMode="auto">
        <a:xfrm>
          <a:off x="508000" y="1840114"/>
          <a:ext cx="61477" cy="64793"/>
        </a:xfrm>
        <a:custGeom>
          <a:avLst/>
          <a:gdLst/>
          <a:ahLst/>
          <a:cxnLst/>
          <a:rect l="0" t="0" r="0" b="0"/>
          <a:pathLst>
            <a:path w="61477" h="64793">
              <a:moveTo>
                <a:pt x="0" y="64792"/>
              </a:moveTo>
              <a:lnTo>
                <a:pt x="6147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538738</xdr:colOff>
      <xdr:row>11</xdr:row>
      <xdr:rowOff>91335</xdr:rowOff>
    </xdr:from>
    <xdr:to>
      <xdr:col>1</xdr:col>
      <xdr:colOff>139658</xdr:colOff>
      <xdr:row>13</xdr:row>
      <xdr:rowOff>7294</xdr:rowOff>
    </xdr:to>
    <xdr:sp macro="" textlink="">
      <xdr:nvSpPr>
        <xdr:cNvPr id="381" name="Textfeld 380"/>
        <xdr:cNvSpPr txBox="1"/>
      </xdr:nvSpPr>
      <xdr:spPr>
        <a:xfrm>
          <a:off x="538738" y="187251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81</a:t>
          </a:r>
        </a:p>
      </xdr:txBody>
    </xdr:sp>
    <xdr:clientData/>
  </xdr:twoCellAnchor>
  <xdr:twoCellAnchor>
    <xdr:from>
      <xdr:col>0</xdr:col>
      <xdr:colOff>650030</xdr:colOff>
      <xdr:row>12</xdr:row>
      <xdr:rowOff>7745</xdr:rowOff>
    </xdr:from>
    <xdr:to>
      <xdr:col>0</xdr:col>
      <xdr:colOff>704057</xdr:colOff>
      <xdr:row>12</xdr:row>
      <xdr:rowOff>76765</xdr:rowOff>
    </xdr:to>
    <xdr:sp macro="" textlink="">
      <xdr:nvSpPr>
        <xdr:cNvPr id="382" name="Freihandform 381"/>
        <xdr:cNvSpPr/>
      </xdr:nvSpPr>
      <xdr:spPr bwMode="auto">
        <a:xfrm>
          <a:off x="650030" y="1950845"/>
          <a:ext cx="54027" cy="69020"/>
        </a:xfrm>
        <a:custGeom>
          <a:avLst/>
          <a:gdLst/>
          <a:ahLst/>
          <a:cxnLst/>
          <a:rect l="0" t="0" r="0" b="0"/>
          <a:pathLst>
            <a:path w="54027" h="69020">
              <a:moveTo>
                <a:pt x="0" y="69019"/>
              </a:moveTo>
              <a:lnTo>
                <a:pt x="5402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677043</xdr:colOff>
      <xdr:row>12</xdr:row>
      <xdr:rowOff>42255</xdr:rowOff>
    </xdr:from>
    <xdr:to>
      <xdr:col>1</xdr:col>
      <xdr:colOff>277963</xdr:colOff>
      <xdr:row>13</xdr:row>
      <xdr:rowOff>120139</xdr:rowOff>
    </xdr:to>
    <xdr:sp macro="" textlink="">
      <xdr:nvSpPr>
        <xdr:cNvPr id="383" name="Textfeld 382"/>
        <xdr:cNvSpPr txBox="1"/>
      </xdr:nvSpPr>
      <xdr:spPr>
        <a:xfrm>
          <a:off x="677043" y="198535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82</a:t>
          </a:r>
        </a:p>
      </xdr:txBody>
    </xdr:sp>
    <xdr:clientData/>
  </xdr:twoCellAnchor>
  <xdr:twoCellAnchor>
    <xdr:from>
      <xdr:col>1</xdr:col>
      <xdr:colOff>33749</xdr:colOff>
      <xdr:row>12</xdr:row>
      <xdr:rowOff>112263</xdr:rowOff>
    </xdr:from>
    <xdr:to>
      <xdr:col>1</xdr:col>
      <xdr:colOff>84995</xdr:colOff>
      <xdr:row>13</xdr:row>
      <xdr:rowOff>21579</xdr:rowOff>
    </xdr:to>
    <xdr:sp macro="" textlink="">
      <xdr:nvSpPr>
        <xdr:cNvPr id="384" name="Freihandform 383"/>
        <xdr:cNvSpPr/>
      </xdr:nvSpPr>
      <xdr:spPr bwMode="auto">
        <a:xfrm>
          <a:off x="795749" y="2055363"/>
          <a:ext cx="51246" cy="71241"/>
        </a:xfrm>
        <a:custGeom>
          <a:avLst/>
          <a:gdLst/>
          <a:ahLst/>
          <a:cxnLst/>
          <a:rect l="0" t="0" r="0" b="0"/>
          <a:pathLst>
            <a:path w="51246" h="71241">
              <a:moveTo>
                <a:pt x="0" y="71240"/>
              </a:moveTo>
              <a:lnTo>
                <a:pt x="5124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59371</xdr:colOff>
      <xdr:row>12</xdr:row>
      <xdr:rowOff>147883</xdr:rowOff>
    </xdr:from>
    <xdr:to>
      <xdr:col>1</xdr:col>
      <xdr:colOff>422291</xdr:colOff>
      <xdr:row>14</xdr:row>
      <xdr:rowOff>63842</xdr:rowOff>
    </xdr:to>
    <xdr:sp macro="" textlink="">
      <xdr:nvSpPr>
        <xdr:cNvPr id="385" name="Textfeld 384"/>
        <xdr:cNvSpPr txBox="1"/>
      </xdr:nvSpPr>
      <xdr:spPr>
        <a:xfrm>
          <a:off x="821371" y="209098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83</a:t>
          </a:r>
        </a:p>
      </xdr:txBody>
    </xdr:sp>
    <xdr:clientData/>
  </xdr:twoCellAnchor>
  <xdr:twoCellAnchor>
    <xdr:from>
      <xdr:col>1</xdr:col>
      <xdr:colOff>180989</xdr:colOff>
      <xdr:row>13</xdr:row>
      <xdr:rowOff>52397</xdr:rowOff>
    </xdr:from>
    <xdr:to>
      <xdr:col>1</xdr:col>
      <xdr:colOff>231009</xdr:colOff>
      <xdr:row>13</xdr:row>
      <xdr:rowOff>124522</xdr:rowOff>
    </xdr:to>
    <xdr:sp macro="" textlink="">
      <xdr:nvSpPr>
        <xdr:cNvPr id="386" name="Freihandform 385"/>
        <xdr:cNvSpPr/>
      </xdr:nvSpPr>
      <xdr:spPr bwMode="auto">
        <a:xfrm>
          <a:off x="942989" y="2157422"/>
          <a:ext cx="50020" cy="72125"/>
        </a:xfrm>
        <a:custGeom>
          <a:avLst/>
          <a:gdLst/>
          <a:ahLst/>
          <a:cxnLst/>
          <a:rect l="0" t="0" r="0" b="0"/>
          <a:pathLst>
            <a:path w="50020" h="72125">
              <a:moveTo>
                <a:pt x="0" y="72124"/>
              </a:moveTo>
              <a:lnTo>
                <a:pt x="5001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205999</xdr:colOff>
      <xdr:row>13</xdr:row>
      <xdr:rowOff>88459</xdr:rowOff>
    </xdr:from>
    <xdr:to>
      <xdr:col>1</xdr:col>
      <xdr:colOff>568919</xdr:colOff>
      <xdr:row>15</xdr:row>
      <xdr:rowOff>4418</xdr:rowOff>
    </xdr:to>
    <xdr:sp macro="" textlink="">
      <xdr:nvSpPr>
        <xdr:cNvPr id="387" name="Textfeld 386"/>
        <xdr:cNvSpPr txBox="1"/>
      </xdr:nvSpPr>
      <xdr:spPr>
        <a:xfrm>
          <a:off x="967999" y="219348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84</a:t>
          </a:r>
        </a:p>
      </xdr:txBody>
    </xdr:sp>
    <xdr:clientData/>
  </xdr:twoCellAnchor>
  <xdr:twoCellAnchor>
    <xdr:from>
      <xdr:col>1</xdr:col>
      <xdr:colOff>328892</xdr:colOff>
      <xdr:row>13</xdr:row>
      <xdr:rowOff>153306</xdr:rowOff>
    </xdr:from>
    <xdr:to>
      <xdr:col>1</xdr:col>
      <xdr:colOff>378331</xdr:colOff>
      <xdr:row>14</xdr:row>
      <xdr:rowOff>63912</xdr:rowOff>
    </xdr:to>
    <xdr:sp macro="" textlink="">
      <xdr:nvSpPr>
        <xdr:cNvPr id="388" name="Freihandform 387"/>
        <xdr:cNvSpPr/>
      </xdr:nvSpPr>
      <xdr:spPr bwMode="auto">
        <a:xfrm>
          <a:off x="1090892" y="2258331"/>
          <a:ext cx="49439" cy="72531"/>
        </a:xfrm>
        <a:custGeom>
          <a:avLst/>
          <a:gdLst/>
          <a:ahLst/>
          <a:cxnLst/>
          <a:rect l="0" t="0" r="0" b="0"/>
          <a:pathLst>
            <a:path w="49439" h="72531">
              <a:moveTo>
                <a:pt x="0" y="72530"/>
              </a:moveTo>
              <a:lnTo>
                <a:pt x="4943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353611</xdr:colOff>
      <xdr:row>14</xdr:row>
      <xdr:rowOff>27646</xdr:rowOff>
    </xdr:from>
    <xdr:to>
      <xdr:col>1</xdr:col>
      <xdr:colOff>716531</xdr:colOff>
      <xdr:row>15</xdr:row>
      <xdr:rowOff>105530</xdr:rowOff>
    </xdr:to>
    <xdr:sp macro="" textlink="">
      <xdr:nvSpPr>
        <xdr:cNvPr id="389" name="Textfeld 388"/>
        <xdr:cNvSpPr txBox="1"/>
      </xdr:nvSpPr>
      <xdr:spPr>
        <a:xfrm>
          <a:off x="1115611" y="229459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85</a:t>
          </a:r>
        </a:p>
      </xdr:txBody>
    </xdr:sp>
    <xdr:clientData/>
  </xdr:twoCellAnchor>
  <xdr:twoCellAnchor>
    <xdr:from>
      <xdr:col>1</xdr:col>
      <xdr:colOff>477229</xdr:colOff>
      <xdr:row>14</xdr:row>
      <xdr:rowOff>91598</xdr:rowOff>
    </xdr:from>
    <xdr:to>
      <xdr:col>1</xdr:col>
      <xdr:colOff>526264</xdr:colOff>
      <xdr:row>15</xdr:row>
      <xdr:rowOff>2478</xdr:rowOff>
    </xdr:to>
    <xdr:sp macro="" textlink="">
      <xdr:nvSpPr>
        <xdr:cNvPr id="390" name="Freihandform 389"/>
        <xdr:cNvSpPr/>
      </xdr:nvSpPr>
      <xdr:spPr bwMode="auto">
        <a:xfrm>
          <a:off x="1239229" y="2358548"/>
          <a:ext cx="49035" cy="72805"/>
        </a:xfrm>
        <a:custGeom>
          <a:avLst/>
          <a:gdLst/>
          <a:ahLst/>
          <a:cxnLst/>
          <a:rect l="0" t="0" r="0" b="0"/>
          <a:pathLst>
            <a:path w="49035" h="72805">
              <a:moveTo>
                <a:pt x="0" y="72804"/>
              </a:moveTo>
              <a:lnTo>
                <a:pt x="4903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501746</xdr:colOff>
      <xdr:row>14</xdr:row>
      <xdr:rowOff>128000</xdr:rowOff>
    </xdr:from>
    <xdr:to>
      <xdr:col>2</xdr:col>
      <xdr:colOff>102666</xdr:colOff>
      <xdr:row>16</xdr:row>
      <xdr:rowOff>43959</xdr:rowOff>
    </xdr:to>
    <xdr:sp macro="" textlink="">
      <xdr:nvSpPr>
        <xdr:cNvPr id="391" name="Textfeld 390"/>
        <xdr:cNvSpPr txBox="1"/>
      </xdr:nvSpPr>
      <xdr:spPr>
        <a:xfrm>
          <a:off x="1263746" y="239495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86</a:t>
          </a:r>
        </a:p>
      </xdr:txBody>
    </xdr:sp>
    <xdr:clientData/>
  </xdr:twoCellAnchor>
  <xdr:twoCellAnchor>
    <xdr:from>
      <xdr:col>1</xdr:col>
      <xdr:colOff>626136</xdr:colOff>
      <xdr:row>15</xdr:row>
      <xdr:rowOff>29104</xdr:rowOff>
    </xdr:from>
    <xdr:to>
      <xdr:col>1</xdr:col>
      <xdr:colOff>674612</xdr:colOff>
      <xdr:row>15</xdr:row>
      <xdr:rowOff>102277</xdr:rowOff>
    </xdr:to>
    <xdr:sp macro="" textlink="">
      <xdr:nvSpPr>
        <xdr:cNvPr id="392" name="Freihandform 391"/>
        <xdr:cNvSpPr/>
      </xdr:nvSpPr>
      <xdr:spPr bwMode="auto">
        <a:xfrm>
          <a:off x="1388136" y="2457979"/>
          <a:ext cx="48476" cy="73173"/>
        </a:xfrm>
        <a:custGeom>
          <a:avLst/>
          <a:gdLst/>
          <a:ahLst/>
          <a:cxnLst/>
          <a:rect l="0" t="0" r="0" b="0"/>
          <a:pathLst>
            <a:path w="48476" h="73173">
              <a:moveTo>
                <a:pt x="0" y="73172"/>
              </a:moveTo>
              <a:lnTo>
                <a:pt x="4847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650374</xdr:colOff>
      <xdr:row>15</xdr:row>
      <xdr:rowOff>65690</xdr:rowOff>
    </xdr:from>
    <xdr:to>
      <xdr:col>2</xdr:col>
      <xdr:colOff>251294</xdr:colOff>
      <xdr:row>16</xdr:row>
      <xdr:rowOff>143574</xdr:rowOff>
    </xdr:to>
    <xdr:sp macro="" textlink="">
      <xdr:nvSpPr>
        <xdr:cNvPr id="393" name="Textfeld 392"/>
        <xdr:cNvSpPr txBox="1"/>
      </xdr:nvSpPr>
      <xdr:spPr>
        <a:xfrm>
          <a:off x="1412374" y="249456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87</a:t>
          </a:r>
        </a:p>
      </xdr:txBody>
    </xdr:sp>
    <xdr:clientData/>
  </xdr:twoCellAnchor>
  <xdr:twoCellAnchor>
    <xdr:from>
      <xdr:col>2</xdr:col>
      <xdr:colOff>14214</xdr:colOff>
      <xdr:row>15</xdr:row>
      <xdr:rowOff>127014</xdr:rowOff>
    </xdr:from>
    <xdr:to>
      <xdr:col>2</xdr:col>
      <xdr:colOff>61513</xdr:colOff>
      <xdr:row>16</xdr:row>
      <xdr:rowOff>39012</xdr:rowOff>
    </xdr:to>
    <xdr:sp macro="" textlink="">
      <xdr:nvSpPr>
        <xdr:cNvPr id="394" name="Freihandform 393"/>
        <xdr:cNvSpPr/>
      </xdr:nvSpPr>
      <xdr:spPr bwMode="auto">
        <a:xfrm>
          <a:off x="1538214" y="2555889"/>
          <a:ext cx="47299" cy="73923"/>
        </a:xfrm>
        <a:custGeom>
          <a:avLst/>
          <a:gdLst/>
          <a:ahLst/>
          <a:cxnLst/>
          <a:rect l="0" t="0" r="0" b="0"/>
          <a:pathLst>
            <a:path w="47299" h="73923">
              <a:moveTo>
                <a:pt x="0" y="73922"/>
              </a:moveTo>
              <a:lnTo>
                <a:pt x="4729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37863</xdr:colOff>
      <xdr:row>16</xdr:row>
      <xdr:rowOff>2050</xdr:rowOff>
    </xdr:from>
    <xdr:to>
      <xdr:col>2</xdr:col>
      <xdr:colOff>400783</xdr:colOff>
      <xdr:row>17</xdr:row>
      <xdr:rowOff>79934</xdr:rowOff>
    </xdr:to>
    <xdr:sp macro="" textlink="">
      <xdr:nvSpPr>
        <xdr:cNvPr id="395" name="Textfeld 394"/>
        <xdr:cNvSpPr txBox="1"/>
      </xdr:nvSpPr>
      <xdr:spPr>
        <a:xfrm>
          <a:off x="1561863" y="259285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88</a:t>
          </a:r>
        </a:p>
      </xdr:txBody>
    </xdr:sp>
    <xdr:clientData/>
  </xdr:twoCellAnchor>
  <xdr:twoCellAnchor>
    <xdr:from>
      <xdr:col>2</xdr:col>
      <xdr:colOff>167010</xdr:colOff>
      <xdr:row>16</xdr:row>
      <xdr:rowOff>59512</xdr:rowOff>
    </xdr:from>
    <xdr:to>
      <xdr:col>2</xdr:col>
      <xdr:colOff>211486</xdr:colOff>
      <xdr:row>16</xdr:row>
      <xdr:rowOff>135089</xdr:rowOff>
    </xdr:to>
    <xdr:sp macro="" textlink="">
      <xdr:nvSpPr>
        <xdr:cNvPr id="396" name="Freihandform 395"/>
        <xdr:cNvSpPr/>
      </xdr:nvSpPr>
      <xdr:spPr bwMode="auto">
        <a:xfrm>
          <a:off x="1691010" y="2650312"/>
          <a:ext cx="44476" cy="75577"/>
        </a:xfrm>
        <a:custGeom>
          <a:avLst/>
          <a:gdLst/>
          <a:ahLst/>
          <a:cxnLst/>
          <a:rect l="0" t="0" r="0" b="0"/>
          <a:pathLst>
            <a:path w="44476" h="75577">
              <a:moveTo>
                <a:pt x="0" y="75576"/>
              </a:moveTo>
              <a:lnTo>
                <a:pt x="4447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189247</xdr:colOff>
      <xdr:row>16</xdr:row>
      <xdr:rowOff>97300</xdr:rowOff>
    </xdr:from>
    <xdr:to>
      <xdr:col>2</xdr:col>
      <xdr:colOff>552167</xdr:colOff>
      <xdr:row>18</xdr:row>
      <xdr:rowOff>13259</xdr:rowOff>
    </xdr:to>
    <xdr:sp macro="" textlink="">
      <xdr:nvSpPr>
        <xdr:cNvPr id="397" name="Textfeld 396"/>
        <xdr:cNvSpPr txBox="1"/>
      </xdr:nvSpPr>
      <xdr:spPr>
        <a:xfrm>
          <a:off x="1713247" y="26881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89</a:t>
          </a:r>
        </a:p>
      </xdr:txBody>
    </xdr:sp>
    <xdr:clientData/>
  </xdr:twoCellAnchor>
  <xdr:twoCellAnchor>
    <xdr:from>
      <xdr:col>2</xdr:col>
      <xdr:colOff>325939</xdr:colOff>
      <xdr:row>16</xdr:row>
      <xdr:rowOff>145283</xdr:rowOff>
    </xdr:from>
    <xdr:to>
      <xdr:col>2</xdr:col>
      <xdr:colOff>363715</xdr:colOff>
      <xdr:row>17</xdr:row>
      <xdr:rowOff>62985</xdr:rowOff>
    </xdr:to>
    <xdr:sp macro="" textlink="">
      <xdr:nvSpPr>
        <xdr:cNvPr id="398" name="Freihandform 397"/>
        <xdr:cNvSpPr/>
      </xdr:nvSpPr>
      <xdr:spPr bwMode="auto">
        <a:xfrm>
          <a:off x="1849939" y="2736083"/>
          <a:ext cx="37776" cy="79627"/>
        </a:xfrm>
        <a:custGeom>
          <a:avLst/>
          <a:gdLst/>
          <a:ahLst/>
          <a:cxnLst/>
          <a:rect l="0" t="0" r="0" b="0"/>
          <a:pathLst>
            <a:path w="37776" h="79627">
              <a:moveTo>
                <a:pt x="0" y="79626"/>
              </a:moveTo>
              <a:lnTo>
                <a:pt x="3777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344826</xdr:colOff>
      <xdr:row>17</xdr:row>
      <xdr:rowOff>23171</xdr:rowOff>
    </xdr:from>
    <xdr:to>
      <xdr:col>2</xdr:col>
      <xdr:colOff>707746</xdr:colOff>
      <xdr:row>18</xdr:row>
      <xdr:rowOff>101055</xdr:rowOff>
    </xdr:to>
    <xdr:sp macro="" textlink="">
      <xdr:nvSpPr>
        <xdr:cNvPr id="399" name="Textfeld 398"/>
        <xdr:cNvSpPr txBox="1"/>
      </xdr:nvSpPr>
      <xdr:spPr>
        <a:xfrm>
          <a:off x="1868826" y="277589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90</a:t>
          </a:r>
        </a:p>
      </xdr:txBody>
    </xdr:sp>
    <xdr:clientData/>
  </xdr:twoCellAnchor>
  <xdr:twoCellAnchor>
    <xdr:from>
      <xdr:col>2</xdr:col>
      <xdr:colOff>508000</xdr:colOff>
      <xdr:row>17</xdr:row>
      <xdr:rowOff>68633</xdr:rowOff>
    </xdr:from>
    <xdr:to>
      <xdr:col>2</xdr:col>
      <xdr:colOff>508001</xdr:colOff>
      <xdr:row>17</xdr:row>
      <xdr:rowOff>127434</xdr:rowOff>
    </xdr:to>
    <xdr:sp macro="" textlink="">
      <xdr:nvSpPr>
        <xdr:cNvPr id="400" name="Freihandform 399"/>
        <xdr:cNvSpPr/>
      </xdr:nvSpPr>
      <xdr:spPr bwMode="auto">
        <a:xfrm>
          <a:off x="2032000" y="2821358"/>
          <a:ext cx="1" cy="58801"/>
        </a:xfrm>
        <a:custGeom>
          <a:avLst/>
          <a:gdLst/>
          <a:ahLst/>
          <a:cxnLst/>
          <a:rect l="0" t="0" r="0" b="0"/>
          <a:pathLst>
            <a:path w="1" h="58801">
              <a:moveTo>
                <a:pt x="0" y="5880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508000</xdr:colOff>
      <xdr:row>17</xdr:row>
      <xdr:rowOff>98033</xdr:rowOff>
    </xdr:from>
    <xdr:to>
      <xdr:col>3</xdr:col>
      <xdr:colOff>108920</xdr:colOff>
      <xdr:row>19</xdr:row>
      <xdr:rowOff>13992</xdr:rowOff>
    </xdr:to>
    <xdr:sp macro="" textlink="">
      <xdr:nvSpPr>
        <xdr:cNvPr id="401" name="Textfeld 400"/>
        <xdr:cNvSpPr txBox="1"/>
      </xdr:nvSpPr>
      <xdr:spPr>
        <a:xfrm>
          <a:off x="2032000" y="2850758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91</a:t>
          </a:r>
        </a:p>
      </xdr:txBody>
    </xdr:sp>
    <xdr:clientData/>
  </xdr:twoCellAnchor>
  <xdr:twoCellAnchor>
    <xdr:from>
      <xdr:col>2</xdr:col>
      <xdr:colOff>652286</xdr:colOff>
      <xdr:row>16</xdr:row>
      <xdr:rowOff>145283</xdr:rowOff>
    </xdr:from>
    <xdr:to>
      <xdr:col>2</xdr:col>
      <xdr:colOff>690062</xdr:colOff>
      <xdr:row>17</xdr:row>
      <xdr:rowOff>62985</xdr:rowOff>
    </xdr:to>
    <xdr:sp macro="" textlink="">
      <xdr:nvSpPr>
        <xdr:cNvPr id="402" name="Freihandform 401"/>
        <xdr:cNvSpPr/>
      </xdr:nvSpPr>
      <xdr:spPr bwMode="auto">
        <a:xfrm>
          <a:off x="2176286" y="2736083"/>
          <a:ext cx="37776" cy="79627"/>
        </a:xfrm>
        <a:custGeom>
          <a:avLst/>
          <a:gdLst/>
          <a:ahLst/>
          <a:cxnLst/>
          <a:rect l="0" t="0" r="0" b="0"/>
          <a:pathLst>
            <a:path w="37776" h="79627">
              <a:moveTo>
                <a:pt x="37775" y="79626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671174</xdr:colOff>
      <xdr:row>17</xdr:row>
      <xdr:rowOff>23171</xdr:rowOff>
    </xdr:from>
    <xdr:to>
      <xdr:col>3</xdr:col>
      <xdr:colOff>272094</xdr:colOff>
      <xdr:row>18</xdr:row>
      <xdr:rowOff>101055</xdr:rowOff>
    </xdr:to>
    <xdr:sp macro="" textlink="">
      <xdr:nvSpPr>
        <xdr:cNvPr id="403" name="Textfeld 402"/>
        <xdr:cNvSpPr txBox="1"/>
      </xdr:nvSpPr>
      <xdr:spPr>
        <a:xfrm>
          <a:off x="2195174" y="277589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92</a:t>
          </a:r>
        </a:p>
      </xdr:txBody>
    </xdr:sp>
    <xdr:clientData/>
  </xdr:twoCellAnchor>
  <xdr:twoCellAnchor>
    <xdr:from>
      <xdr:col>3</xdr:col>
      <xdr:colOff>42515</xdr:colOff>
      <xdr:row>16</xdr:row>
      <xdr:rowOff>59512</xdr:rowOff>
    </xdr:from>
    <xdr:to>
      <xdr:col>3</xdr:col>
      <xdr:colOff>86991</xdr:colOff>
      <xdr:row>16</xdr:row>
      <xdr:rowOff>135089</xdr:rowOff>
    </xdr:to>
    <xdr:sp macro="" textlink="">
      <xdr:nvSpPr>
        <xdr:cNvPr id="404" name="Freihandform 403"/>
        <xdr:cNvSpPr/>
      </xdr:nvSpPr>
      <xdr:spPr bwMode="auto">
        <a:xfrm>
          <a:off x="2328515" y="2650312"/>
          <a:ext cx="44476" cy="75577"/>
        </a:xfrm>
        <a:custGeom>
          <a:avLst/>
          <a:gdLst/>
          <a:ahLst/>
          <a:cxnLst/>
          <a:rect l="0" t="0" r="0" b="0"/>
          <a:pathLst>
            <a:path w="44476" h="75577">
              <a:moveTo>
                <a:pt x="44475" y="75576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64753</xdr:colOff>
      <xdr:row>16</xdr:row>
      <xdr:rowOff>97300</xdr:rowOff>
    </xdr:from>
    <xdr:to>
      <xdr:col>3</xdr:col>
      <xdr:colOff>427673</xdr:colOff>
      <xdr:row>18</xdr:row>
      <xdr:rowOff>13259</xdr:rowOff>
    </xdr:to>
    <xdr:sp macro="" textlink="">
      <xdr:nvSpPr>
        <xdr:cNvPr id="405" name="Textfeld 404"/>
        <xdr:cNvSpPr txBox="1"/>
      </xdr:nvSpPr>
      <xdr:spPr>
        <a:xfrm>
          <a:off x="2350753" y="26881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93</a:t>
          </a:r>
        </a:p>
      </xdr:txBody>
    </xdr:sp>
    <xdr:clientData/>
  </xdr:twoCellAnchor>
  <xdr:twoCellAnchor>
    <xdr:from>
      <xdr:col>3</xdr:col>
      <xdr:colOff>192488</xdr:colOff>
      <xdr:row>15</xdr:row>
      <xdr:rowOff>127014</xdr:rowOff>
    </xdr:from>
    <xdr:to>
      <xdr:col>3</xdr:col>
      <xdr:colOff>239787</xdr:colOff>
      <xdr:row>16</xdr:row>
      <xdr:rowOff>39012</xdr:rowOff>
    </xdr:to>
    <xdr:sp macro="" textlink="">
      <xdr:nvSpPr>
        <xdr:cNvPr id="406" name="Freihandform 405"/>
        <xdr:cNvSpPr/>
      </xdr:nvSpPr>
      <xdr:spPr bwMode="auto">
        <a:xfrm>
          <a:off x="2478488" y="2555889"/>
          <a:ext cx="47299" cy="73923"/>
        </a:xfrm>
        <a:custGeom>
          <a:avLst/>
          <a:gdLst/>
          <a:ahLst/>
          <a:cxnLst/>
          <a:rect l="0" t="0" r="0" b="0"/>
          <a:pathLst>
            <a:path w="47299" h="73923">
              <a:moveTo>
                <a:pt x="47298" y="73922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216137</xdr:colOff>
      <xdr:row>16</xdr:row>
      <xdr:rowOff>2050</xdr:rowOff>
    </xdr:from>
    <xdr:to>
      <xdr:col>3</xdr:col>
      <xdr:colOff>579057</xdr:colOff>
      <xdr:row>17</xdr:row>
      <xdr:rowOff>79934</xdr:rowOff>
    </xdr:to>
    <xdr:sp macro="" textlink="">
      <xdr:nvSpPr>
        <xdr:cNvPr id="407" name="Textfeld 406"/>
        <xdr:cNvSpPr txBox="1"/>
      </xdr:nvSpPr>
      <xdr:spPr>
        <a:xfrm>
          <a:off x="2502137" y="259285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94</a:t>
          </a:r>
        </a:p>
      </xdr:txBody>
    </xdr:sp>
    <xdr:clientData/>
  </xdr:twoCellAnchor>
  <xdr:twoCellAnchor>
    <xdr:from>
      <xdr:col>3</xdr:col>
      <xdr:colOff>341389</xdr:colOff>
      <xdr:row>15</xdr:row>
      <xdr:rowOff>29104</xdr:rowOff>
    </xdr:from>
    <xdr:to>
      <xdr:col>3</xdr:col>
      <xdr:colOff>389865</xdr:colOff>
      <xdr:row>15</xdr:row>
      <xdr:rowOff>102277</xdr:rowOff>
    </xdr:to>
    <xdr:sp macro="" textlink="">
      <xdr:nvSpPr>
        <xdr:cNvPr id="408" name="Freihandform 407"/>
        <xdr:cNvSpPr/>
      </xdr:nvSpPr>
      <xdr:spPr bwMode="auto">
        <a:xfrm>
          <a:off x="2627389" y="2457979"/>
          <a:ext cx="48476" cy="73173"/>
        </a:xfrm>
        <a:custGeom>
          <a:avLst/>
          <a:gdLst/>
          <a:ahLst/>
          <a:cxnLst/>
          <a:rect l="0" t="0" r="0" b="0"/>
          <a:pathLst>
            <a:path w="48476" h="73173">
              <a:moveTo>
                <a:pt x="48475" y="73172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365626</xdr:colOff>
      <xdr:row>15</xdr:row>
      <xdr:rowOff>65690</xdr:rowOff>
    </xdr:from>
    <xdr:to>
      <xdr:col>3</xdr:col>
      <xdr:colOff>728546</xdr:colOff>
      <xdr:row>16</xdr:row>
      <xdr:rowOff>143574</xdr:rowOff>
    </xdr:to>
    <xdr:sp macro="" textlink="">
      <xdr:nvSpPr>
        <xdr:cNvPr id="409" name="Textfeld 408"/>
        <xdr:cNvSpPr txBox="1"/>
      </xdr:nvSpPr>
      <xdr:spPr>
        <a:xfrm>
          <a:off x="2651626" y="249456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95</a:t>
          </a:r>
        </a:p>
      </xdr:txBody>
    </xdr:sp>
    <xdr:clientData/>
  </xdr:twoCellAnchor>
  <xdr:twoCellAnchor>
    <xdr:from>
      <xdr:col>3</xdr:col>
      <xdr:colOff>489737</xdr:colOff>
      <xdr:row>14</xdr:row>
      <xdr:rowOff>91598</xdr:rowOff>
    </xdr:from>
    <xdr:to>
      <xdr:col>3</xdr:col>
      <xdr:colOff>538772</xdr:colOff>
      <xdr:row>15</xdr:row>
      <xdr:rowOff>2478</xdr:rowOff>
    </xdr:to>
    <xdr:sp macro="" textlink="">
      <xdr:nvSpPr>
        <xdr:cNvPr id="410" name="Freihandform 409"/>
        <xdr:cNvSpPr/>
      </xdr:nvSpPr>
      <xdr:spPr bwMode="auto">
        <a:xfrm>
          <a:off x="2775737" y="2358548"/>
          <a:ext cx="49035" cy="72805"/>
        </a:xfrm>
        <a:custGeom>
          <a:avLst/>
          <a:gdLst/>
          <a:ahLst/>
          <a:cxnLst/>
          <a:rect l="0" t="0" r="0" b="0"/>
          <a:pathLst>
            <a:path w="49035" h="72805">
              <a:moveTo>
                <a:pt x="49034" y="728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514254</xdr:colOff>
      <xdr:row>14</xdr:row>
      <xdr:rowOff>128000</xdr:rowOff>
    </xdr:from>
    <xdr:to>
      <xdr:col>4</xdr:col>
      <xdr:colOff>115174</xdr:colOff>
      <xdr:row>16</xdr:row>
      <xdr:rowOff>43959</xdr:rowOff>
    </xdr:to>
    <xdr:sp macro="" textlink="">
      <xdr:nvSpPr>
        <xdr:cNvPr id="411" name="Textfeld 410"/>
        <xdr:cNvSpPr txBox="1"/>
      </xdr:nvSpPr>
      <xdr:spPr>
        <a:xfrm>
          <a:off x="2800254" y="239495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96</a:t>
          </a:r>
        </a:p>
      </xdr:txBody>
    </xdr:sp>
    <xdr:clientData/>
  </xdr:twoCellAnchor>
  <xdr:twoCellAnchor>
    <xdr:from>
      <xdr:col>3</xdr:col>
      <xdr:colOff>637670</xdr:colOff>
      <xdr:row>13</xdr:row>
      <xdr:rowOff>153306</xdr:rowOff>
    </xdr:from>
    <xdr:to>
      <xdr:col>3</xdr:col>
      <xdr:colOff>687109</xdr:colOff>
      <xdr:row>14</xdr:row>
      <xdr:rowOff>63912</xdr:rowOff>
    </xdr:to>
    <xdr:sp macro="" textlink="">
      <xdr:nvSpPr>
        <xdr:cNvPr id="412" name="Freihandform 411"/>
        <xdr:cNvSpPr/>
      </xdr:nvSpPr>
      <xdr:spPr bwMode="auto">
        <a:xfrm>
          <a:off x="2923670" y="2258331"/>
          <a:ext cx="49439" cy="72531"/>
        </a:xfrm>
        <a:custGeom>
          <a:avLst/>
          <a:gdLst/>
          <a:ahLst/>
          <a:cxnLst/>
          <a:rect l="0" t="0" r="0" b="0"/>
          <a:pathLst>
            <a:path w="49439" h="72531">
              <a:moveTo>
                <a:pt x="49438" y="7253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662389</xdr:colOff>
      <xdr:row>14</xdr:row>
      <xdr:rowOff>27646</xdr:rowOff>
    </xdr:from>
    <xdr:to>
      <xdr:col>4</xdr:col>
      <xdr:colOff>263309</xdr:colOff>
      <xdr:row>15</xdr:row>
      <xdr:rowOff>105530</xdr:rowOff>
    </xdr:to>
    <xdr:sp macro="" textlink="">
      <xdr:nvSpPr>
        <xdr:cNvPr id="413" name="Textfeld 412"/>
        <xdr:cNvSpPr txBox="1"/>
      </xdr:nvSpPr>
      <xdr:spPr>
        <a:xfrm>
          <a:off x="2948389" y="229459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97</a:t>
          </a:r>
        </a:p>
      </xdr:txBody>
    </xdr:sp>
    <xdr:clientData/>
  </xdr:twoCellAnchor>
  <xdr:twoCellAnchor>
    <xdr:from>
      <xdr:col>4</xdr:col>
      <xdr:colOff>22992</xdr:colOff>
      <xdr:row>13</xdr:row>
      <xdr:rowOff>52397</xdr:rowOff>
    </xdr:from>
    <xdr:to>
      <xdr:col>4</xdr:col>
      <xdr:colOff>73012</xdr:colOff>
      <xdr:row>13</xdr:row>
      <xdr:rowOff>124522</xdr:rowOff>
    </xdr:to>
    <xdr:sp macro="" textlink="">
      <xdr:nvSpPr>
        <xdr:cNvPr id="414" name="Freihandform 413"/>
        <xdr:cNvSpPr/>
      </xdr:nvSpPr>
      <xdr:spPr bwMode="auto">
        <a:xfrm>
          <a:off x="3070992" y="2157422"/>
          <a:ext cx="50020" cy="72125"/>
        </a:xfrm>
        <a:custGeom>
          <a:avLst/>
          <a:gdLst/>
          <a:ahLst/>
          <a:cxnLst/>
          <a:rect l="0" t="0" r="0" b="0"/>
          <a:pathLst>
            <a:path w="50020" h="72125">
              <a:moveTo>
                <a:pt x="50019" y="7212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48002</xdr:colOff>
      <xdr:row>13</xdr:row>
      <xdr:rowOff>88459</xdr:rowOff>
    </xdr:from>
    <xdr:to>
      <xdr:col>4</xdr:col>
      <xdr:colOff>410922</xdr:colOff>
      <xdr:row>15</xdr:row>
      <xdr:rowOff>4418</xdr:rowOff>
    </xdr:to>
    <xdr:sp macro="" textlink="">
      <xdr:nvSpPr>
        <xdr:cNvPr id="415" name="Textfeld 414"/>
        <xdr:cNvSpPr txBox="1"/>
      </xdr:nvSpPr>
      <xdr:spPr>
        <a:xfrm>
          <a:off x="3096002" y="219348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98</a:t>
          </a:r>
        </a:p>
      </xdr:txBody>
    </xdr:sp>
    <xdr:clientData/>
  </xdr:twoCellAnchor>
  <xdr:twoCellAnchor>
    <xdr:from>
      <xdr:col>4</xdr:col>
      <xdr:colOff>169006</xdr:colOff>
      <xdr:row>12</xdr:row>
      <xdr:rowOff>112263</xdr:rowOff>
    </xdr:from>
    <xdr:to>
      <xdr:col>4</xdr:col>
      <xdr:colOff>220252</xdr:colOff>
      <xdr:row>13</xdr:row>
      <xdr:rowOff>21579</xdr:rowOff>
    </xdr:to>
    <xdr:sp macro="" textlink="">
      <xdr:nvSpPr>
        <xdr:cNvPr id="416" name="Freihandform 415"/>
        <xdr:cNvSpPr/>
      </xdr:nvSpPr>
      <xdr:spPr bwMode="auto">
        <a:xfrm>
          <a:off x="3217006" y="2055363"/>
          <a:ext cx="51246" cy="71241"/>
        </a:xfrm>
        <a:custGeom>
          <a:avLst/>
          <a:gdLst/>
          <a:ahLst/>
          <a:cxnLst/>
          <a:rect l="0" t="0" r="0" b="0"/>
          <a:pathLst>
            <a:path w="51246" h="71241">
              <a:moveTo>
                <a:pt x="51245" y="7124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194629</xdr:colOff>
      <xdr:row>12</xdr:row>
      <xdr:rowOff>147883</xdr:rowOff>
    </xdr:from>
    <xdr:to>
      <xdr:col>4</xdr:col>
      <xdr:colOff>557549</xdr:colOff>
      <xdr:row>14</xdr:row>
      <xdr:rowOff>63842</xdr:rowOff>
    </xdr:to>
    <xdr:sp macro="" textlink="">
      <xdr:nvSpPr>
        <xdr:cNvPr id="417" name="Textfeld 416"/>
        <xdr:cNvSpPr txBox="1"/>
      </xdr:nvSpPr>
      <xdr:spPr>
        <a:xfrm>
          <a:off x="3242629" y="209098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99</a:t>
          </a:r>
        </a:p>
      </xdr:txBody>
    </xdr:sp>
    <xdr:clientData/>
  </xdr:twoCellAnchor>
  <xdr:twoCellAnchor>
    <xdr:from>
      <xdr:col>4</xdr:col>
      <xdr:colOff>311944</xdr:colOff>
      <xdr:row>12</xdr:row>
      <xdr:rowOff>7745</xdr:rowOff>
    </xdr:from>
    <xdr:to>
      <xdr:col>4</xdr:col>
      <xdr:colOff>365971</xdr:colOff>
      <xdr:row>12</xdr:row>
      <xdr:rowOff>76765</xdr:rowOff>
    </xdr:to>
    <xdr:sp macro="" textlink="">
      <xdr:nvSpPr>
        <xdr:cNvPr id="418" name="Freihandform 417"/>
        <xdr:cNvSpPr/>
      </xdr:nvSpPr>
      <xdr:spPr bwMode="auto">
        <a:xfrm>
          <a:off x="3359944" y="1950845"/>
          <a:ext cx="54027" cy="69020"/>
        </a:xfrm>
        <a:custGeom>
          <a:avLst/>
          <a:gdLst/>
          <a:ahLst/>
          <a:cxnLst/>
          <a:rect l="0" t="0" r="0" b="0"/>
          <a:pathLst>
            <a:path w="54027" h="69020">
              <a:moveTo>
                <a:pt x="54026" y="69019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338956</xdr:colOff>
      <xdr:row>12</xdr:row>
      <xdr:rowOff>42255</xdr:rowOff>
    </xdr:from>
    <xdr:to>
      <xdr:col>5</xdr:col>
      <xdr:colOff>21456</xdr:colOff>
      <xdr:row>13</xdr:row>
      <xdr:rowOff>120139</xdr:rowOff>
    </xdr:to>
    <xdr:sp macro="" textlink="">
      <xdr:nvSpPr>
        <xdr:cNvPr id="419" name="Textfeld 418"/>
        <xdr:cNvSpPr txBox="1"/>
      </xdr:nvSpPr>
      <xdr:spPr>
        <a:xfrm>
          <a:off x="3386956" y="1985355"/>
          <a:ext cx="44450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100</a:t>
          </a:r>
        </a:p>
      </xdr:txBody>
    </xdr:sp>
    <xdr:clientData/>
  </xdr:twoCellAnchor>
  <xdr:twoCellAnchor>
    <xdr:from>
      <xdr:col>4</xdr:col>
      <xdr:colOff>446524</xdr:colOff>
      <xdr:row>11</xdr:row>
      <xdr:rowOff>58939</xdr:rowOff>
    </xdr:from>
    <xdr:to>
      <xdr:col>4</xdr:col>
      <xdr:colOff>508001</xdr:colOff>
      <xdr:row>11</xdr:row>
      <xdr:rowOff>123732</xdr:rowOff>
    </xdr:to>
    <xdr:sp macro="" textlink="">
      <xdr:nvSpPr>
        <xdr:cNvPr id="420" name="Freihandform 419"/>
        <xdr:cNvSpPr/>
      </xdr:nvSpPr>
      <xdr:spPr bwMode="auto">
        <a:xfrm>
          <a:off x="3494524" y="1840114"/>
          <a:ext cx="61477" cy="64793"/>
        </a:xfrm>
        <a:custGeom>
          <a:avLst/>
          <a:gdLst/>
          <a:ahLst/>
          <a:cxnLst/>
          <a:rect l="0" t="0" r="0" b="0"/>
          <a:pathLst>
            <a:path w="61477" h="64793">
              <a:moveTo>
                <a:pt x="61476" y="64792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477262</xdr:colOff>
      <xdr:row>11</xdr:row>
      <xdr:rowOff>91335</xdr:rowOff>
    </xdr:from>
    <xdr:to>
      <xdr:col>5</xdr:col>
      <xdr:colOff>159762</xdr:colOff>
      <xdr:row>13</xdr:row>
      <xdr:rowOff>7294</xdr:rowOff>
    </xdr:to>
    <xdr:sp macro="" textlink="">
      <xdr:nvSpPr>
        <xdr:cNvPr id="421" name="Textfeld 420"/>
        <xdr:cNvSpPr txBox="1"/>
      </xdr:nvSpPr>
      <xdr:spPr>
        <a:xfrm>
          <a:off x="3525262" y="1872510"/>
          <a:ext cx="44450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101</a:t>
          </a:r>
        </a:p>
      </xdr:txBody>
    </xdr:sp>
    <xdr:clientData/>
  </xdr:twoCellAnchor>
  <xdr:twoCellAnchor>
    <xdr:from>
      <xdr:col>0</xdr:col>
      <xdr:colOff>343022</xdr:colOff>
      <xdr:row>11</xdr:row>
      <xdr:rowOff>123731</xdr:rowOff>
    </xdr:from>
    <xdr:to>
      <xdr:col>0</xdr:col>
      <xdr:colOff>508001</xdr:colOff>
      <xdr:row>12</xdr:row>
      <xdr:rowOff>57057</xdr:rowOff>
    </xdr:to>
    <xdr:sp macro="" textlink="">
      <xdr:nvSpPr>
        <xdr:cNvPr id="422" name="Freihandform 421"/>
        <xdr:cNvSpPr/>
      </xdr:nvSpPr>
      <xdr:spPr bwMode="auto">
        <a:xfrm>
          <a:off x="343022" y="1904906"/>
          <a:ext cx="164979" cy="95251"/>
        </a:xfrm>
        <a:custGeom>
          <a:avLst/>
          <a:gdLst/>
          <a:ahLst/>
          <a:cxnLst/>
          <a:rect l="0" t="0" r="0" b="0"/>
          <a:pathLst>
            <a:path w="164979" h="95251">
              <a:moveTo>
                <a:pt x="164978" y="0"/>
              </a:moveTo>
              <a:lnTo>
                <a:pt x="0" y="9525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343022</xdr:colOff>
      <xdr:row>11</xdr:row>
      <xdr:rowOff>28481</xdr:rowOff>
    </xdr:from>
    <xdr:to>
      <xdr:col>0</xdr:col>
      <xdr:colOff>343023</xdr:colOff>
      <xdr:row>12</xdr:row>
      <xdr:rowOff>57057</xdr:rowOff>
    </xdr:to>
    <xdr:sp macro="" textlink="">
      <xdr:nvSpPr>
        <xdr:cNvPr id="423" name="Freihandform 422"/>
        <xdr:cNvSpPr/>
      </xdr:nvSpPr>
      <xdr:spPr bwMode="auto">
        <a:xfrm>
          <a:off x="343022" y="1809656"/>
          <a:ext cx="1" cy="190501"/>
        </a:xfrm>
        <a:custGeom>
          <a:avLst/>
          <a:gdLst/>
          <a:ahLst/>
          <a:cxnLst/>
          <a:rect l="0" t="0" r="0" b="0"/>
          <a:pathLst>
            <a:path w="1" h="190501">
              <a:moveTo>
                <a:pt x="0" y="19050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343022</xdr:colOff>
      <xdr:row>11</xdr:row>
      <xdr:rowOff>28481</xdr:rowOff>
    </xdr:from>
    <xdr:to>
      <xdr:col>0</xdr:col>
      <xdr:colOff>508001</xdr:colOff>
      <xdr:row>11</xdr:row>
      <xdr:rowOff>123732</xdr:rowOff>
    </xdr:to>
    <xdr:sp macro="" textlink="">
      <xdr:nvSpPr>
        <xdr:cNvPr id="424" name="Freihandform 423"/>
        <xdr:cNvSpPr/>
      </xdr:nvSpPr>
      <xdr:spPr bwMode="auto">
        <a:xfrm>
          <a:off x="343022" y="1809656"/>
          <a:ext cx="164979" cy="95251"/>
        </a:xfrm>
        <a:custGeom>
          <a:avLst/>
          <a:gdLst/>
          <a:ahLst/>
          <a:cxnLst/>
          <a:rect l="0" t="0" r="0" b="0"/>
          <a:pathLst>
            <a:path w="164979" h="95251">
              <a:moveTo>
                <a:pt x="0" y="0"/>
              </a:moveTo>
              <a:lnTo>
                <a:pt x="164978" y="9525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314447</xdr:colOff>
      <xdr:row>11</xdr:row>
      <xdr:rowOff>28481</xdr:rowOff>
    </xdr:from>
    <xdr:to>
      <xdr:col>0</xdr:col>
      <xdr:colOff>314448</xdr:colOff>
      <xdr:row>12</xdr:row>
      <xdr:rowOff>57057</xdr:rowOff>
    </xdr:to>
    <xdr:sp macro="" textlink="">
      <xdr:nvSpPr>
        <xdr:cNvPr id="425" name="Freihandform 424"/>
        <xdr:cNvSpPr/>
      </xdr:nvSpPr>
      <xdr:spPr bwMode="auto">
        <a:xfrm>
          <a:off x="314447" y="1809656"/>
          <a:ext cx="1" cy="190501"/>
        </a:xfrm>
        <a:custGeom>
          <a:avLst/>
          <a:gdLst/>
          <a:ahLst/>
          <a:cxnLst/>
          <a:rect l="0" t="0" r="0" b="0"/>
          <a:pathLst>
            <a:path w="1" h="190501">
              <a:moveTo>
                <a:pt x="0" y="0"/>
              </a:moveTo>
              <a:lnTo>
                <a:pt x="0" y="19050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508000</xdr:colOff>
      <xdr:row>11</xdr:row>
      <xdr:rowOff>123731</xdr:rowOff>
    </xdr:from>
    <xdr:to>
      <xdr:col>0</xdr:col>
      <xdr:colOff>603251</xdr:colOff>
      <xdr:row>12</xdr:row>
      <xdr:rowOff>126785</xdr:rowOff>
    </xdr:to>
    <xdr:sp macro="" textlink="">
      <xdr:nvSpPr>
        <xdr:cNvPr id="426" name="Freihandform 425"/>
        <xdr:cNvSpPr/>
      </xdr:nvSpPr>
      <xdr:spPr bwMode="auto">
        <a:xfrm>
          <a:off x="508000" y="1904906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412750</xdr:colOff>
      <xdr:row>12</xdr:row>
      <xdr:rowOff>126784</xdr:rowOff>
    </xdr:from>
    <xdr:to>
      <xdr:col>0</xdr:col>
      <xdr:colOff>603251</xdr:colOff>
      <xdr:row>12</xdr:row>
      <xdr:rowOff>126785</xdr:rowOff>
    </xdr:to>
    <xdr:sp macro="" textlink="">
      <xdr:nvSpPr>
        <xdr:cNvPr id="427" name="Freihandform 426"/>
        <xdr:cNvSpPr/>
      </xdr:nvSpPr>
      <xdr:spPr bwMode="auto">
        <a:xfrm>
          <a:off x="412750" y="2069884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412750</xdr:colOff>
      <xdr:row>11</xdr:row>
      <xdr:rowOff>123731</xdr:rowOff>
    </xdr:from>
    <xdr:to>
      <xdr:col>0</xdr:col>
      <xdr:colOff>508001</xdr:colOff>
      <xdr:row>12</xdr:row>
      <xdr:rowOff>126785</xdr:rowOff>
    </xdr:to>
    <xdr:sp macro="" textlink="">
      <xdr:nvSpPr>
        <xdr:cNvPr id="428" name="Freihandform 427"/>
        <xdr:cNvSpPr/>
      </xdr:nvSpPr>
      <xdr:spPr bwMode="auto">
        <a:xfrm>
          <a:off x="412750" y="1904906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412750</xdr:colOff>
      <xdr:row>12</xdr:row>
      <xdr:rowOff>155359</xdr:rowOff>
    </xdr:from>
    <xdr:to>
      <xdr:col>0</xdr:col>
      <xdr:colOff>603251</xdr:colOff>
      <xdr:row>12</xdr:row>
      <xdr:rowOff>155360</xdr:rowOff>
    </xdr:to>
    <xdr:sp macro="" textlink="">
      <xdr:nvSpPr>
        <xdr:cNvPr id="429" name="Freihandform 428"/>
        <xdr:cNvSpPr/>
      </xdr:nvSpPr>
      <xdr:spPr bwMode="auto">
        <a:xfrm>
          <a:off x="412750" y="2098459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508000</xdr:colOff>
      <xdr:row>13</xdr:row>
      <xdr:rowOff>144833</xdr:rowOff>
    </xdr:from>
    <xdr:to>
      <xdr:col>2</xdr:col>
      <xdr:colOff>508000</xdr:colOff>
      <xdr:row>17</xdr:row>
      <xdr:rowOff>68633</xdr:rowOff>
    </xdr:to>
    <xdr:cxnSp macro="">
      <xdr:nvCxnSpPr>
        <xdr:cNvPr id="430" name="Gerade Verbindung 429"/>
        <xdr:cNvCxnSpPr/>
      </xdr:nvCxnSpPr>
      <xdr:spPr bwMode="auto">
        <a:xfrm>
          <a:off x="2032000" y="2249858"/>
          <a:ext cx="0" cy="571500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triangl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</xdr:col>
      <xdr:colOff>343022</xdr:colOff>
      <xdr:row>11</xdr:row>
      <xdr:rowOff>123731</xdr:rowOff>
    </xdr:from>
    <xdr:to>
      <xdr:col>4</xdr:col>
      <xdr:colOff>508001</xdr:colOff>
      <xdr:row>12</xdr:row>
      <xdr:rowOff>57057</xdr:rowOff>
    </xdr:to>
    <xdr:sp macro="" textlink="">
      <xdr:nvSpPr>
        <xdr:cNvPr id="431" name="Freihandform 430"/>
        <xdr:cNvSpPr/>
      </xdr:nvSpPr>
      <xdr:spPr bwMode="auto">
        <a:xfrm>
          <a:off x="3391022" y="1904906"/>
          <a:ext cx="164979" cy="95251"/>
        </a:xfrm>
        <a:custGeom>
          <a:avLst/>
          <a:gdLst/>
          <a:ahLst/>
          <a:cxnLst/>
          <a:rect l="0" t="0" r="0" b="0"/>
          <a:pathLst>
            <a:path w="164979" h="95251">
              <a:moveTo>
                <a:pt x="164978" y="0"/>
              </a:moveTo>
              <a:lnTo>
                <a:pt x="0" y="9525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343022</xdr:colOff>
      <xdr:row>11</xdr:row>
      <xdr:rowOff>28481</xdr:rowOff>
    </xdr:from>
    <xdr:to>
      <xdr:col>4</xdr:col>
      <xdr:colOff>343023</xdr:colOff>
      <xdr:row>12</xdr:row>
      <xdr:rowOff>57057</xdr:rowOff>
    </xdr:to>
    <xdr:sp macro="" textlink="">
      <xdr:nvSpPr>
        <xdr:cNvPr id="432" name="Freihandform 431"/>
        <xdr:cNvSpPr/>
      </xdr:nvSpPr>
      <xdr:spPr bwMode="auto">
        <a:xfrm>
          <a:off x="3391022" y="1809656"/>
          <a:ext cx="1" cy="190501"/>
        </a:xfrm>
        <a:custGeom>
          <a:avLst/>
          <a:gdLst/>
          <a:ahLst/>
          <a:cxnLst/>
          <a:rect l="0" t="0" r="0" b="0"/>
          <a:pathLst>
            <a:path w="1" h="190501">
              <a:moveTo>
                <a:pt x="0" y="19050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343022</xdr:colOff>
      <xdr:row>11</xdr:row>
      <xdr:rowOff>28481</xdr:rowOff>
    </xdr:from>
    <xdr:to>
      <xdr:col>4</xdr:col>
      <xdr:colOff>508001</xdr:colOff>
      <xdr:row>11</xdr:row>
      <xdr:rowOff>123732</xdr:rowOff>
    </xdr:to>
    <xdr:sp macro="" textlink="">
      <xdr:nvSpPr>
        <xdr:cNvPr id="433" name="Freihandform 432"/>
        <xdr:cNvSpPr/>
      </xdr:nvSpPr>
      <xdr:spPr bwMode="auto">
        <a:xfrm>
          <a:off x="3391022" y="1809656"/>
          <a:ext cx="164979" cy="95251"/>
        </a:xfrm>
        <a:custGeom>
          <a:avLst/>
          <a:gdLst/>
          <a:ahLst/>
          <a:cxnLst/>
          <a:rect l="0" t="0" r="0" b="0"/>
          <a:pathLst>
            <a:path w="164979" h="95251">
              <a:moveTo>
                <a:pt x="0" y="0"/>
              </a:moveTo>
              <a:lnTo>
                <a:pt x="164978" y="9525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314447</xdr:colOff>
      <xdr:row>11</xdr:row>
      <xdr:rowOff>28481</xdr:rowOff>
    </xdr:from>
    <xdr:to>
      <xdr:col>4</xdr:col>
      <xdr:colOff>314448</xdr:colOff>
      <xdr:row>12</xdr:row>
      <xdr:rowOff>57057</xdr:rowOff>
    </xdr:to>
    <xdr:sp macro="" textlink="">
      <xdr:nvSpPr>
        <xdr:cNvPr id="434" name="Freihandform 433"/>
        <xdr:cNvSpPr/>
      </xdr:nvSpPr>
      <xdr:spPr bwMode="auto">
        <a:xfrm>
          <a:off x="3362447" y="1809656"/>
          <a:ext cx="1" cy="190501"/>
        </a:xfrm>
        <a:custGeom>
          <a:avLst/>
          <a:gdLst/>
          <a:ahLst/>
          <a:cxnLst/>
          <a:rect l="0" t="0" r="0" b="0"/>
          <a:pathLst>
            <a:path w="1" h="190501">
              <a:moveTo>
                <a:pt x="0" y="0"/>
              </a:moveTo>
              <a:lnTo>
                <a:pt x="0" y="19050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508000</xdr:colOff>
      <xdr:row>11</xdr:row>
      <xdr:rowOff>123731</xdr:rowOff>
    </xdr:from>
    <xdr:to>
      <xdr:col>4</xdr:col>
      <xdr:colOff>603251</xdr:colOff>
      <xdr:row>12</xdr:row>
      <xdr:rowOff>126785</xdr:rowOff>
    </xdr:to>
    <xdr:sp macro="" textlink="">
      <xdr:nvSpPr>
        <xdr:cNvPr id="435" name="Freihandform 434"/>
        <xdr:cNvSpPr/>
      </xdr:nvSpPr>
      <xdr:spPr bwMode="auto">
        <a:xfrm>
          <a:off x="3556000" y="1904906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412750</xdr:colOff>
      <xdr:row>12</xdr:row>
      <xdr:rowOff>126784</xdr:rowOff>
    </xdr:from>
    <xdr:to>
      <xdr:col>4</xdr:col>
      <xdr:colOff>603251</xdr:colOff>
      <xdr:row>12</xdr:row>
      <xdr:rowOff>126785</xdr:rowOff>
    </xdr:to>
    <xdr:sp macro="" textlink="">
      <xdr:nvSpPr>
        <xdr:cNvPr id="436" name="Freihandform 435"/>
        <xdr:cNvSpPr/>
      </xdr:nvSpPr>
      <xdr:spPr bwMode="auto">
        <a:xfrm>
          <a:off x="3460750" y="2069884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412750</xdr:colOff>
      <xdr:row>11</xdr:row>
      <xdr:rowOff>123731</xdr:rowOff>
    </xdr:from>
    <xdr:to>
      <xdr:col>4</xdr:col>
      <xdr:colOff>508001</xdr:colOff>
      <xdr:row>12</xdr:row>
      <xdr:rowOff>126785</xdr:rowOff>
    </xdr:to>
    <xdr:sp macro="" textlink="">
      <xdr:nvSpPr>
        <xdr:cNvPr id="437" name="Freihandform 436"/>
        <xdr:cNvSpPr/>
      </xdr:nvSpPr>
      <xdr:spPr bwMode="auto">
        <a:xfrm>
          <a:off x="3460750" y="1904906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4</xdr:col>
      <xdr:colOff>412750</xdr:colOff>
      <xdr:row>12</xdr:row>
      <xdr:rowOff>155359</xdr:rowOff>
    </xdr:from>
    <xdr:to>
      <xdr:col>4</xdr:col>
      <xdr:colOff>603251</xdr:colOff>
      <xdr:row>12</xdr:row>
      <xdr:rowOff>155360</xdr:rowOff>
    </xdr:to>
    <xdr:sp macro="" textlink="">
      <xdr:nvSpPr>
        <xdr:cNvPr id="438" name="Freihandform 437"/>
        <xdr:cNvSpPr/>
      </xdr:nvSpPr>
      <xdr:spPr bwMode="auto">
        <a:xfrm>
          <a:off x="3460750" y="2098459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254000</xdr:colOff>
      <xdr:row>0</xdr:row>
      <xdr:rowOff>127001</xdr:rowOff>
    </xdr:from>
    <xdr:to>
      <xdr:col>10</xdr:col>
      <xdr:colOff>254000</xdr:colOff>
      <xdr:row>24</xdr:row>
      <xdr:rowOff>50801</xdr:rowOff>
    </xdr:to>
    <xdr:sp macro="" textlink="">
      <xdr:nvSpPr>
        <xdr:cNvPr id="439" name="Freihandform 438"/>
        <xdr:cNvSpPr/>
      </xdr:nvSpPr>
      <xdr:spPr bwMode="auto">
        <a:xfrm>
          <a:off x="4064000" y="127001"/>
          <a:ext cx="3810000" cy="3810000"/>
        </a:xfrm>
        <a:custGeom>
          <a:avLst/>
          <a:gdLst>
            <a:gd name="connsiteX0" fmla="*/ 0 w 3810000"/>
            <a:gd name="connsiteY0" fmla="*/ 0 h 3810000"/>
            <a:gd name="connsiteX1" fmla="*/ 3810000 w 3810000"/>
            <a:gd name="connsiteY1" fmla="*/ 0 h 3810000"/>
            <a:gd name="connsiteX2" fmla="*/ 3810000 w 3810000"/>
            <a:gd name="connsiteY2" fmla="*/ 3810000 h 3810000"/>
            <a:gd name="connsiteX0" fmla="*/ 0 w 3810000"/>
            <a:gd name="connsiteY0" fmla="*/ 0 h 3810000"/>
            <a:gd name="connsiteX1" fmla="*/ 3810000 w 3810000"/>
            <a:gd name="connsiteY1" fmla="*/ 0 h 3810000"/>
            <a:gd name="connsiteX2" fmla="*/ 3810000 w 3810000"/>
            <a:gd name="connsiteY2" fmla="*/ 3810000 h 3810000"/>
            <a:gd name="connsiteX3" fmla="*/ 0 w 3810000"/>
            <a:gd name="connsiteY3" fmla="*/ 3809999 h 38100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810000" h="3810000">
              <a:moveTo>
                <a:pt x="0" y="0"/>
              </a:moveTo>
              <a:lnTo>
                <a:pt x="3810000" y="0"/>
              </a:lnTo>
              <a:lnTo>
                <a:pt x="3810000" y="3810000"/>
              </a:lnTo>
              <a:lnTo>
                <a:pt x="0" y="3809999"/>
              </a:lnTo>
              <a:close/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571500</xdr:colOff>
      <xdr:row>12</xdr:row>
      <xdr:rowOff>88900</xdr:rowOff>
    </xdr:from>
    <xdr:to>
      <xdr:col>6</xdr:col>
      <xdr:colOff>444500</xdr:colOff>
      <xdr:row>12</xdr:row>
      <xdr:rowOff>88900</xdr:rowOff>
    </xdr:to>
    <xdr:cxnSp macro="">
      <xdr:nvCxnSpPr>
        <xdr:cNvPr id="440" name="Gerade Verbindung 439"/>
        <xdr:cNvCxnSpPr/>
      </xdr:nvCxnSpPr>
      <xdr:spPr bwMode="auto">
        <a:xfrm>
          <a:off x="4381500" y="2032000"/>
          <a:ext cx="635000" cy="0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prstDash val="solid"/>
          <a:round/>
          <a:headEnd type="none" w="med" len="med"/>
          <a:tailEnd type="triangl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6</xdr:col>
      <xdr:colOff>508000</xdr:colOff>
      <xdr:row>12</xdr:row>
      <xdr:rowOff>88900</xdr:rowOff>
    </xdr:from>
    <xdr:to>
      <xdr:col>7</xdr:col>
      <xdr:colOff>16202</xdr:colOff>
      <xdr:row>14</xdr:row>
      <xdr:rowOff>4859</xdr:rowOff>
    </xdr:to>
    <xdr:sp macro="" textlink="">
      <xdr:nvSpPr>
        <xdr:cNvPr id="441" name="Textfeld 440"/>
        <xdr:cNvSpPr txBox="1"/>
      </xdr:nvSpPr>
      <xdr:spPr>
        <a:xfrm>
          <a:off x="5080000" y="2032000"/>
          <a:ext cx="270202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0000FF" mc:Ignorable="a14" a14:legacySpreadsheetColorIndex="12"/>
              </a:solidFill>
              <a:latin typeface="Arial"/>
            </a:rPr>
            <a:t>X</a:t>
          </a:r>
        </a:p>
      </xdr:txBody>
    </xdr:sp>
    <xdr:clientData/>
  </xdr:twoCellAnchor>
  <xdr:twoCellAnchor>
    <xdr:from>
      <xdr:col>5</xdr:col>
      <xdr:colOff>571500</xdr:colOff>
      <xdr:row>8</xdr:row>
      <xdr:rowOff>101600</xdr:rowOff>
    </xdr:from>
    <xdr:to>
      <xdr:col>5</xdr:col>
      <xdr:colOff>571500</xdr:colOff>
      <xdr:row>12</xdr:row>
      <xdr:rowOff>88900</xdr:rowOff>
    </xdr:to>
    <xdr:cxnSp macro="">
      <xdr:nvCxnSpPr>
        <xdr:cNvPr id="442" name="Gerade Verbindung 441"/>
        <xdr:cNvCxnSpPr/>
      </xdr:nvCxnSpPr>
      <xdr:spPr bwMode="auto">
        <a:xfrm flipV="1">
          <a:off x="4381500" y="1397000"/>
          <a:ext cx="0" cy="635000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prstDash val="solid"/>
          <a:round/>
          <a:headEnd type="none" w="med" len="med"/>
          <a:tailEnd type="triangl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5</xdr:col>
      <xdr:colOff>571500</xdr:colOff>
      <xdr:row>8</xdr:row>
      <xdr:rowOff>38100</xdr:rowOff>
    </xdr:from>
    <xdr:to>
      <xdr:col>6</xdr:col>
      <xdr:colOff>72521</xdr:colOff>
      <xdr:row>9</xdr:row>
      <xdr:rowOff>115984</xdr:rowOff>
    </xdr:to>
    <xdr:sp macro="" textlink="">
      <xdr:nvSpPr>
        <xdr:cNvPr id="443" name="Textfeld 442"/>
        <xdr:cNvSpPr txBox="1"/>
      </xdr:nvSpPr>
      <xdr:spPr>
        <a:xfrm>
          <a:off x="4381500" y="1333500"/>
          <a:ext cx="263021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0000FF" mc:Ignorable="a14" a14:legacySpreadsheetColorIndex="12"/>
              </a:solidFill>
              <a:latin typeface="Arial"/>
            </a:rPr>
            <a:t>Z</a:t>
          </a:r>
        </a:p>
      </xdr:txBody>
    </xdr:sp>
    <xdr:clientData/>
  </xdr:twoCellAnchor>
  <xdr:twoCellAnchor>
    <xdr:from>
      <xdr:col>5</xdr:col>
      <xdr:colOff>635000</xdr:colOff>
      <xdr:row>12</xdr:row>
      <xdr:rowOff>88900</xdr:rowOff>
    </xdr:from>
    <xdr:to>
      <xdr:col>5</xdr:col>
      <xdr:colOff>759271</xdr:colOff>
      <xdr:row>12</xdr:row>
      <xdr:rowOff>88901</xdr:rowOff>
    </xdr:to>
    <xdr:sp macro="" textlink="">
      <xdr:nvSpPr>
        <xdr:cNvPr id="444" name="Freihandform 443"/>
        <xdr:cNvSpPr/>
      </xdr:nvSpPr>
      <xdr:spPr bwMode="auto">
        <a:xfrm>
          <a:off x="4445000" y="2032000"/>
          <a:ext cx="124271" cy="1"/>
        </a:xfrm>
        <a:custGeom>
          <a:avLst/>
          <a:gdLst/>
          <a:ahLst/>
          <a:cxnLst/>
          <a:rect l="0" t="0" r="0" b="0"/>
          <a:pathLst>
            <a:path w="124271" h="1">
              <a:moveTo>
                <a:pt x="0" y="0"/>
              </a:moveTo>
              <a:lnTo>
                <a:pt x="12427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697135</xdr:colOff>
      <xdr:row>12</xdr:row>
      <xdr:rowOff>88900</xdr:rowOff>
    </xdr:from>
    <xdr:to>
      <xdr:col>6</xdr:col>
      <xdr:colOff>226753</xdr:colOff>
      <xdr:row>14</xdr:row>
      <xdr:rowOff>4859</xdr:rowOff>
    </xdr:to>
    <xdr:sp macro="" textlink="">
      <xdr:nvSpPr>
        <xdr:cNvPr id="445" name="Textfeld 444"/>
        <xdr:cNvSpPr txBox="1"/>
      </xdr:nvSpPr>
      <xdr:spPr>
        <a:xfrm>
          <a:off x="4507135" y="2032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</a:t>
          </a:r>
        </a:p>
      </xdr:txBody>
    </xdr:sp>
    <xdr:clientData/>
  </xdr:twoCellAnchor>
  <xdr:twoCellAnchor>
    <xdr:from>
      <xdr:col>5</xdr:col>
      <xdr:colOff>759270</xdr:colOff>
      <xdr:row>12</xdr:row>
      <xdr:rowOff>88900</xdr:rowOff>
    </xdr:from>
    <xdr:to>
      <xdr:col>6</xdr:col>
      <xdr:colOff>130170</xdr:colOff>
      <xdr:row>12</xdr:row>
      <xdr:rowOff>88901</xdr:rowOff>
    </xdr:to>
    <xdr:sp macro="" textlink="">
      <xdr:nvSpPr>
        <xdr:cNvPr id="446" name="Freihandform 445"/>
        <xdr:cNvSpPr/>
      </xdr:nvSpPr>
      <xdr:spPr bwMode="auto">
        <a:xfrm>
          <a:off x="4569270" y="2032000"/>
          <a:ext cx="132900" cy="1"/>
        </a:xfrm>
        <a:custGeom>
          <a:avLst/>
          <a:gdLst/>
          <a:ahLst/>
          <a:cxnLst/>
          <a:rect l="0" t="0" r="0" b="0"/>
          <a:pathLst>
            <a:path w="132900" h="1">
              <a:moveTo>
                <a:pt x="0" y="0"/>
              </a:moveTo>
              <a:lnTo>
                <a:pt x="13289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63719</xdr:colOff>
      <xdr:row>12</xdr:row>
      <xdr:rowOff>88900</xdr:rowOff>
    </xdr:from>
    <xdr:to>
      <xdr:col>6</xdr:col>
      <xdr:colOff>355337</xdr:colOff>
      <xdr:row>14</xdr:row>
      <xdr:rowOff>4859</xdr:rowOff>
    </xdr:to>
    <xdr:sp macro="" textlink="">
      <xdr:nvSpPr>
        <xdr:cNvPr id="447" name="Textfeld 446"/>
        <xdr:cNvSpPr txBox="1"/>
      </xdr:nvSpPr>
      <xdr:spPr>
        <a:xfrm>
          <a:off x="4635719" y="2032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</a:t>
          </a:r>
        </a:p>
      </xdr:txBody>
    </xdr:sp>
    <xdr:clientData/>
  </xdr:twoCellAnchor>
  <xdr:twoCellAnchor>
    <xdr:from>
      <xdr:col>6</xdr:col>
      <xdr:colOff>130169</xdr:colOff>
      <xdr:row>12</xdr:row>
      <xdr:rowOff>88900</xdr:rowOff>
    </xdr:from>
    <xdr:to>
      <xdr:col>6</xdr:col>
      <xdr:colOff>270880</xdr:colOff>
      <xdr:row>12</xdr:row>
      <xdr:rowOff>88901</xdr:rowOff>
    </xdr:to>
    <xdr:sp macro="" textlink="">
      <xdr:nvSpPr>
        <xdr:cNvPr id="448" name="Freihandform 447"/>
        <xdr:cNvSpPr/>
      </xdr:nvSpPr>
      <xdr:spPr bwMode="auto">
        <a:xfrm>
          <a:off x="4702169" y="2032000"/>
          <a:ext cx="140711" cy="1"/>
        </a:xfrm>
        <a:custGeom>
          <a:avLst/>
          <a:gdLst/>
          <a:ahLst/>
          <a:cxnLst/>
          <a:rect l="0" t="0" r="0" b="0"/>
          <a:pathLst>
            <a:path w="140711" h="1">
              <a:moveTo>
                <a:pt x="0" y="0"/>
              </a:moveTo>
              <a:lnTo>
                <a:pt x="14071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200524</xdr:colOff>
      <xdr:row>12</xdr:row>
      <xdr:rowOff>88900</xdr:rowOff>
    </xdr:from>
    <xdr:to>
      <xdr:col>6</xdr:col>
      <xdr:colOff>492142</xdr:colOff>
      <xdr:row>14</xdr:row>
      <xdr:rowOff>4859</xdr:rowOff>
    </xdr:to>
    <xdr:sp macro="" textlink="">
      <xdr:nvSpPr>
        <xdr:cNvPr id="449" name="Textfeld 448"/>
        <xdr:cNvSpPr txBox="1"/>
      </xdr:nvSpPr>
      <xdr:spPr>
        <a:xfrm>
          <a:off x="4772524" y="2032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</a:t>
          </a:r>
        </a:p>
      </xdr:txBody>
    </xdr:sp>
    <xdr:clientData/>
  </xdr:twoCellAnchor>
  <xdr:twoCellAnchor>
    <xdr:from>
      <xdr:col>6</xdr:col>
      <xdr:colOff>270879</xdr:colOff>
      <xdr:row>12</xdr:row>
      <xdr:rowOff>88900</xdr:rowOff>
    </xdr:from>
    <xdr:to>
      <xdr:col>6</xdr:col>
      <xdr:colOff>418533</xdr:colOff>
      <xdr:row>12</xdr:row>
      <xdr:rowOff>88901</xdr:rowOff>
    </xdr:to>
    <xdr:sp macro="" textlink="">
      <xdr:nvSpPr>
        <xdr:cNvPr id="450" name="Freihandform 449"/>
        <xdr:cNvSpPr/>
      </xdr:nvSpPr>
      <xdr:spPr bwMode="auto">
        <a:xfrm>
          <a:off x="4842879" y="2032000"/>
          <a:ext cx="147654" cy="1"/>
        </a:xfrm>
        <a:custGeom>
          <a:avLst/>
          <a:gdLst/>
          <a:ahLst/>
          <a:cxnLst/>
          <a:rect l="0" t="0" r="0" b="0"/>
          <a:pathLst>
            <a:path w="147654" h="1">
              <a:moveTo>
                <a:pt x="0" y="0"/>
              </a:moveTo>
              <a:lnTo>
                <a:pt x="14765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344705</xdr:colOff>
      <xdr:row>12</xdr:row>
      <xdr:rowOff>88900</xdr:rowOff>
    </xdr:from>
    <xdr:to>
      <xdr:col>6</xdr:col>
      <xdr:colOff>636323</xdr:colOff>
      <xdr:row>14</xdr:row>
      <xdr:rowOff>4859</xdr:rowOff>
    </xdr:to>
    <xdr:sp macro="" textlink="">
      <xdr:nvSpPr>
        <xdr:cNvPr id="451" name="Textfeld 450"/>
        <xdr:cNvSpPr txBox="1"/>
      </xdr:nvSpPr>
      <xdr:spPr>
        <a:xfrm>
          <a:off x="4916705" y="2032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</a:t>
          </a:r>
        </a:p>
      </xdr:txBody>
    </xdr:sp>
    <xdr:clientData/>
  </xdr:twoCellAnchor>
  <xdr:twoCellAnchor>
    <xdr:from>
      <xdr:col>6</xdr:col>
      <xdr:colOff>418532</xdr:colOff>
      <xdr:row>12</xdr:row>
      <xdr:rowOff>88900</xdr:rowOff>
    </xdr:from>
    <xdr:to>
      <xdr:col>6</xdr:col>
      <xdr:colOff>572218</xdr:colOff>
      <xdr:row>12</xdr:row>
      <xdr:rowOff>88901</xdr:rowOff>
    </xdr:to>
    <xdr:sp macro="" textlink="">
      <xdr:nvSpPr>
        <xdr:cNvPr id="452" name="Freihandform 451"/>
        <xdr:cNvSpPr/>
      </xdr:nvSpPr>
      <xdr:spPr bwMode="auto">
        <a:xfrm>
          <a:off x="4990532" y="2032000"/>
          <a:ext cx="153686" cy="1"/>
        </a:xfrm>
        <a:custGeom>
          <a:avLst/>
          <a:gdLst/>
          <a:ahLst/>
          <a:cxnLst/>
          <a:rect l="0" t="0" r="0" b="0"/>
          <a:pathLst>
            <a:path w="153686" h="1">
              <a:moveTo>
                <a:pt x="0" y="0"/>
              </a:moveTo>
              <a:lnTo>
                <a:pt x="15368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495374</xdr:colOff>
      <xdr:row>12</xdr:row>
      <xdr:rowOff>88900</xdr:rowOff>
    </xdr:from>
    <xdr:to>
      <xdr:col>7</xdr:col>
      <xdr:colOff>24992</xdr:colOff>
      <xdr:row>14</xdr:row>
      <xdr:rowOff>4859</xdr:rowOff>
    </xdr:to>
    <xdr:sp macro="" textlink="">
      <xdr:nvSpPr>
        <xdr:cNvPr id="453" name="Textfeld 452"/>
        <xdr:cNvSpPr txBox="1"/>
      </xdr:nvSpPr>
      <xdr:spPr>
        <a:xfrm>
          <a:off x="5067374" y="2032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</a:t>
          </a:r>
        </a:p>
      </xdr:txBody>
    </xdr:sp>
    <xdr:clientData/>
  </xdr:twoCellAnchor>
  <xdr:twoCellAnchor>
    <xdr:from>
      <xdr:col>6</xdr:col>
      <xdr:colOff>572217</xdr:colOff>
      <xdr:row>12</xdr:row>
      <xdr:rowOff>88900</xdr:rowOff>
    </xdr:from>
    <xdr:to>
      <xdr:col>6</xdr:col>
      <xdr:colOff>730989</xdr:colOff>
      <xdr:row>12</xdr:row>
      <xdr:rowOff>88901</xdr:rowOff>
    </xdr:to>
    <xdr:sp macro="" textlink="">
      <xdr:nvSpPr>
        <xdr:cNvPr id="454" name="Freihandform 453"/>
        <xdr:cNvSpPr/>
      </xdr:nvSpPr>
      <xdr:spPr bwMode="auto">
        <a:xfrm>
          <a:off x="5144217" y="2032000"/>
          <a:ext cx="158772" cy="1"/>
        </a:xfrm>
        <a:custGeom>
          <a:avLst/>
          <a:gdLst/>
          <a:ahLst/>
          <a:cxnLst/>
          <a:rect l="0" t="0" r="0" b="0"/>
          <a:pathLst>
            <a:path w="158772" h="1">
              <a:moveTo>
                <a:pt x="0" y="0"/>
              </a:moveTo>
              <a:lnTo>
                <a:pt x="15877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651602</xdr:colOff>
      <xdr:row>12</xdr:row>
      <xdr:rowOff>88900</xdr:rowOff>
    </xdr:from>
    <xdr:to>
      <xdr:col>7</xdr:col>
      <xdr:colOff>181220</xdr:colOff>
      <xdr:row>14</xdr:row>
      <xdr:rowOff>4859</xdr:rowOff>
    </xdr:to>
    <xdr:sp macro="" textlink="">
      <xdr:nvSpPr>
        <xdr:cNvPr id="455" name="Textfeld 454"/>
        <xdr:cNvSpPr txBox="1"/>
      </xdr:nvSpPr>
      <xdr:spPr>
        <a:xfrm>
          <a:off x="5223602" y="2032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</a:t>
          </a:r>
        </a:p>
      </xdr:txBody>
    </xdr:sp>
    <xdr:clientData/>
  </xdr:twoCellAnchor>
  <xdr:twoCellAnchor>
    <xdr:from>
      <xdr:col>6</xdr:col>
      <xdr:colOff>730988</xdr:colOff>
      <xdr:row>12</xdr:row>
      <xdr:rowOff>88900</xdr:rowOff>
    </xdr:from>
    <xdr:to>
      <xdr:col>7</xdr:col>
      <xdr:colOff>131865</xdr:colOff>
      <xdr:row>12</xdr:row>
      <xdr:rowOff>88901</xdr:rowOff>
    </xdr:to>
    <xdr:sp macro="" textlink="">
      <xdr:nvSpPr>
        <xdr:cNvPr id="456" name="Freihandform 455"/>
        <xdr:cNvSpPr/>
      </xdr:nvSpPr>
      <xdr:spPr bwMode="auto">
        <a:xfrm>
          <a:off x="5302988" y="2032000"/>
          <a:ext cx="162877" cy="1"/>
        </a:xfrm>
        <a:custGeom>
          <a:avLst/>
          <a:gdLst/>
          <a:ahLst/>
          <a:cxnLst/>
          <a:rect l="0" t="0" r="0" b="0"/>
          <a:pathLst>
            <a:path w="162877" h="1">
              <a:moveTo>
                <a:pt x="0" y="0"/>
              </a:moveTo>
              <a:lnTo>
                <a:pt x="16287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50426</xdr:colOff>
      <xdr:row>12</xdr:row>
      <xdr:rowOff>88900</xdr:rowOff>
    </xdr:from>
    <xdr:to>
      <xdr:col>7</xdr:col>
      <xdr:colOff>342044</xdr:colOff>
      <xdr:row>14</xdr:row>
      <xdr:rowOff>4859</xdr:rowOff>
    </xdr:to>
    <xdr:sp macro="" textlink="">
      <xdr:nvSpPr>
        <xdr:cNvPr id="457" name="Textfeld 456"/>
        <xdr:cNvSpPr txBox="1"/>
      </xdr:nvSpPr>
      <xdr:spPr>
        <a:xfrm>
          <a:off x="5384426" y="2032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</a:t>
          </a:r>
        </a:p>
      </xdr:txBody>
    </xdr:sp>
    <xdr:clientData/>
  </xdr:twoCellAnchor>
  <xdr:twoCellAnchor>
    <xdr:from>
      <xdr:col>7</xdr:col>
      <xdr:colOff>131864</xdr:colOff>
      <xdr:row>12</xdr:row>
      <xdr:rowOff>88900</xdr:rowOff>
    </xdr:from>
    <xdr:to>
      <xdr:col>7</xdr:col>
      <xdr:colOff>297844</xdr:colOff>
      <xdr:row>12</xdr:row>
      <xdr:rowOff>88901</xdr:rowOff>
    </xdr:to>
    <xdr:sp macro="" textlink="">
      <xdr:nvSpPr>
        <xdr:cNvPr id="458" name="Freihandform 457"/>
        <xdr:cNvSpPr/>
      </xdr:nvSpPr>
      <xdr:spPr bwMode="auto">
        <a:xfrm>
          <a:off x="5465864" y="2032000"/>
          <a:ext cx="165980" cy="1"/>
        </a:xfrm>
        <a:custGeom>
          <a:avLst/>
          <a:gdLst/>
          <a:ahLst/>
          <a:cxnLst/>
          <a:rect l="0" t="0" r="0" b="0"/>
          <a:pathLst>
            <a:path w="165980" h="1">
              <a:moveTo>
                <a:pt x="0" y="0"/>
              </a:moveTo>
              <a:lnTo>
                <a:pt x="16597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214854</xdr:colOff>
      <xdr:row>12</xdr:row>
      <xdr:rowOff>88900</xdr:rowOff>
    </xdr:from>
    <xdr:to>
      <xdr:col>7</xdr:col>
      <xdr:colOff>506472</xdr:colOff>
      <xdr:row>14</xdr:row>
      <xdr:rowOff>4859</xdr:rowOff>
    </xdr:to>
    <xdr:sp macro="" textlink="">
      <xdr:nvSpPr>
        <xdr:cNvPr id="459" name="Textfeld 458"/>
        <xdr:cNvSpPr txBox="1"/>
      </xdr:nvSpPr>
      <xdr:spPr>
        <a:xfrm>
          <a:off x="5548854" y="2032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</a:t>
          </a:r>
        </a:p>
      </xdr:txBody>
    </xdr:sp>
    <xdr:clientData/>
  </xdr:twoCellAnchor>
  <xdr:twoCellAnchor>
    <xdr:from>
      <xdr:col>7</xdr:col>
      <xdr:colOff>297843</xdr:colOff>
      <xdr:row>12</xdr:row>
      <xdr:rowOff>88900</xdr:rowOff>
    </xdr:from>
    <xdr:to>
      <xdr:col>7</xdr:col>
      <xdr:colOff>465901</xdr:colOff>
      <xdr:row>12</xdr:row>
      <xdr:rowOff>88901</xdr:rowOff>
    </xdr:to>
    <xdr:sp macro="" textlink="">
      <xdr:nvSpPr>
        <xdr:cNvPr id="460" name="Freihandform 459"/>
        <xdr:cNvSpPr/>
      </xdr:nvSpPr>
      <xdr:spPr bwMode="auto">
        <a:xfrm>
          <a:off x="5631843" y="2032000"/>
          <a:ext cx="168058" cy="1"/>
        </a:xfrm>
        <a:custGeom>
          <a:avLst/>
          <a:gdLst/>
          <a:ahLst/>
          <a:cxnLst/>
          <a:rect l="0" t="0" r="0" b="0"/>
          <a:pathLst>
            <a:path w="168058" h="1">
              <a:moveTo>
                <a:pt x="0" y="0"/>
              </a:moveTo>
              <a:lnTo>
                <a:pt x="16805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381872</xdr:colOff>
      <xdr:row>12</xdr:row>
      <xdr:rowOff>88900</xdr:rowOff>
    </xdr:from>
    <xdr:to>
      <xdr:col>7</xdr:col>
      <xdr:colOff>673490</xdr:colOff>
      <xdr:row>14</xdr:row>
      <xdr:rowOff>4859</xdr:rowOff>
    </xdr:to>
    <xdr:sp macro="" textlink="">
      <xdr:nvSpPr>
        <xdr:cNvPr id="461" name="Textfeld 460"/>
        <xdr:cNvSpPr txBox="1"/>
      </xdr:nvSpPr>
      <xdr:spPr>
        <a:xfrm>
          <a:off x="5715872" y="2032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</a:t>
          </a:r>
        </a:p>
      </xdr:txBody>
    </xdr:sp>
    <xdr:clientData/>
  </xdr:twoCellAnchor>
  <xdr:twoCellAnchor>
    <xdr:from>
      <xdr:col>7</xdr:col>
      <xdr:colOff>465900</xdr:colOff>
      <xdr:row>12</xdr:row>
      <xdr:rowOff>88900</xdr:rowOff>
    </xdr:from>
    <xdr:to>
      <xdr:col>7</xdr:col>
      <xdr:colOff>635001</xdr:colOff>
      <xdr:row>12</xdr:row>
      <xdr:rowOff>88901</xdr:rowOff>
    </xdr:to>
    <xdr:sp macro="" textlink="">
      <xdr:nvSpPr>
        <xdr:cNvPr id="462" name="Freihandform 461"/>
        <xdr:cNvSpPr/>
      </xdr:nvSpPr>
      <xdr:spPr bwMode="auto">
        <a:xfrm>
          <a:off x="5799900" y="2032000"/>
          <a:ext cx="169101" cy="1"/>
        </a:xfrm>
        <a:custGeom>
          <a:avLst/>
          <a:gdLst/>
          <a:ahLst/>
          <a:cxnLst/>
          <a:rect l="0" t="0" r="0" b="0"/>
          <a:pathLst>
            <a:path w="169101" h="1">
              <a:moveTo>
                <a:pt x="0" y="0"/>
              </a:moveTo>
              <a:lnTo>
                <a:pt x="1691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550450</xdr:colOff>
      <xdr:row>12</xdr:row>
      <xdr:rowOff>88900</xdr:rowOff>
    </xdr:from>
    <xdr:to>
      <xdr:col>8</xdr:col>
      <xdr:colOff>151370</xdr:colOff>
      <xdr:row>14</xdr:row>
      <xdr:rowOff>4859</xdr:rowOff>
    </xdr:to>
    <xdr:sp macro="" textlink="">
      <xdr:nvSpPr>
        <xdr:cNvPr id="463" name="Textfeld 462"/>
        <xdr:cNvSpPr txBox="1"/>
      </xdr:nvSpPr>
      <xdr:spPr>
        <a:xfrm>
          <a:off x="588445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</a:t>
          </a:r>
        </a:p>
      </xdr:txBody>
    </xdr:sp>
    <xdr:clientData/>
  </xdr:twoCellAnchor>
  <xdr:twoCellAnchor>
    <xdr:from>
      <xdr:col>7</xdr:col>
      <xdr:colOff>635000</xdr:colOff>
      <xdr:row>12</xdr:row>
      <xdr:rowOff>88900</xdr:rowOff>
    </xdr:from>
    <xdr:to>
      <xdr:col>8</xdr:col>
      <xdr:colOff>42101</xdr:colOff>
      <xdr:row>12</xdr:row>
      <xdr:rowOff>88901</xdr:rowOff>
    </xdr:to>
    <xdr:sp macro="" textlink="">
      <xdr:nvSpPr>
        <xdr:cNvPr id="464" name="Freihandform 463"/>
        <xdr:cNvSpPr/>
      </xdr:nvSpPr>
      <xdr:spPr bwMode="auto">
        <a:xfrm>
          <a:off x="5969000" y="2032000"/>
          <a:ext cx="169101" cy="1"/>
        </a:xfrm>
        <a:custGeom>
          <a:avLst/>
          <a:gdLst/>
          <a:ahLst/>
          <a:cxnLst/>
          <a:rect l="0" t="0" r="0" b="0"/>
          <a:pathLst>
            <a:path w="169101" h="1">
              <a:moveTo>
                <a:pt x="0" y="0"/>
              </a:moveTo>
              <a:lnTo>
                <a:pt x="1691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719550</xdr:colOff>
      <xdr:row>12</xdr:row>
      <xdr:rowOff>88900</xdr:rowOff>
    </xdr:from>
    <xdr:to>
      <xdr:col>8</xdr:col>
      <xdr:colOff>320470</xdr:colOff>
      <xdr:row>14</xdr:row>
      <xdr:rowOff>4859</xdr:rowOff>
    </xdr:to>
    <xdr:sp macro="" textlink="">
      <xdr:nvSpPr>
        <xdr:cNvPr id="465" name="Textfeld 464"/>
        <xdr:cNvSpPr txBox="1"/>
      </xdr:nvSpPr>
      <xdr:spPr>
        <a:xfrm>
          <a:off x="605355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11</a:t>
          </a:r>
        </a:p>
      </xdr:txBody>
    </xdr:sp>
    <xdr:clientData/>
  </xdr:twoCellAnchor>
  <xdr:twoCellAnchor>
    <xdr:from>
      <xdr:col>8</xdr:col>
      <xdr:colOff>42100</xdr:colOff>
      <xdr:row>12</xdr:row>
      <xdr:rowOff>88900</xdr:rowOff>
    </xdr:from>
    <xdr:to>
      <xdr:col>8</xdr:col>
      <xdr:colOff>210158</xdr:colOff>
      <xdr:row>12</xdr:row>
      <xdr:rowOff>88901</xdr:rowOff>
    </xdr:to>
    <xdr:sp macro="" textlink="">
      <xdr:nvSpPr>
        <xdr:cNvPr id="466" name="Freihandform 465"/>
        <xdr:cNvSpPr/>
      </xdr:nvSpPr>
      <xdr:spPr bwMode="auto">
        <a:xfrm>
          <a:off x="6138100" y="2032000"/>
          <a:ext cx="168058" cy="1"/>
        </a:xfrm>
        <a:custGeom>
          <a:avLst/>
          <a:gdLst/>
          <a:ahLst/>
          <a:cxnLst/>
          <a:rect l="0" t="0" r="0" b="0"/>
          <a:pathLst>
            <a:path w="168058" h="1">
              <a:moveTo>
                <a:pt x="0" y="0"/>
              </a:moveTo>
              <a:lnTo>
                <a:pt x="16805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126128</xdr:colOff>
      <xdr:row>12</xdr:row>
      <xdr:rowOff>88900</xdr:rowOff>
    </xdr:from>
    <xdr:to>
      <xdr:col>8</xdr:col>
      <xdr:colOff>489048</xdr:colOff>
      <xdr:row>14</xdr:row>
      <xdr:rowOff>4859</xdr:rowOff>
    </xdr:to>
    <xdr:sp macro="" textlink="">
      <xdr:nvSpPr>
        <xdr:cNvPr id="467" name="Textfeld 466"/>
        <xdr:cNvSpPr txBox="1"/>
      </xdr:nvSpPr>
      <xdr:spPr>
        <a:xfrm>
          <a:off x="6222128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12</a:t>
          </a:r>
        </a:p>
      </xdr:txBody>
    </xdr:sp>
    <xdr:clientData/>
  </xdr:twoCellAnchor>
  <xdr:twoCellAnchor>
    <xdr:from>
      <xdr:col>8</xdr:col>
      <xdr:colOff>210157</xdr:colOff>
      <xdr:row>12</xdr:row>
      <xdr:rowOff>88900</xdr:rowOff>
    </xdr:from>
    <xdr:to>
      <xdr:col>8</xdr:col>
      <xdr:colOff>376137</xdr:colOff>
      <xdr:row>12</xdr:row>
      <xdr:rowOff>88901</xdr:rowOff>
    </xdr:to>
    <xdr:sp macro="" textlink="">
      <xdr:nvSpPr>
        <xdr:cNvPr id="468" name="Freihandform 467"/>
        <xdr:cNvSpPr/>
      </xdr:nvSpPr>
      <xdr:spPr bwMode="auto">
        <a:xfrm>
          <a:off x="6306157" y="2032000"/>
          <a:ext cx="165980" cy="1"/>
        </a:xfrm>
        <a:custGeom>
          <a:avLst/>
          <a:gdLst/>
          <a:ahLst/>
          <a:cxnLst/>
          <a:rect l="0" t="0" r="0" b="0"/>
          <a:pathLst>
            <a:path w="165980" h="1">
              <a:moveTo>
                <a:pt x="0" y="0"/>
              </a:moveTo>
              <a:lnTo>
                <a:pt x="16597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293146</xdr:colOff>
      <xdr:row>12</xdr:row>
      <xdr:rowOff>88900</xdr:rowOff>
    </xdr:from>
    <xdr:to>
      <xdr:col>8</xdr:col>
      <xdr:colOff>656066</xdr:colOff>
      <xdr:row>14</xdr:row>
      <xdr:rowOff>4859</xdr:rowOff>
    </xdr:to>
    <xdr:sp macro="" textlink="">
      <xdr:nvSpPr>
        <xdr:cNvPr id="469" name="Textfeld 468"/>
        <xdr:cNvSpPr txBox="1"/>
      </xdr:nvSpPr>
      <xdr:spPr>
        <a:xfrm>
          <a:off x="6389146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13</a:t>
          </a:r>
        </a:p>
      </xdr:txBody>
    </xdr:sp>
    <xdr:clientData/>
  </xdr:twoCellAnchor>
  <xdr:twoCellAnchor>
    <xdr:from>
      <xdr:col>8</xdr:col>
      <xdr:colOff>376136</xdr:colOff>
      <xdr:row>12</xdr:row>
      <xdr:rowOff>88900</xdr:rowOff>
    </xdr:from>
    <xdr:to>
      <xdr:col>8</xdr:col>
      <xdr:colOff>539013</xdr:colOff>
      <xdr:row>12</xdr:row>
      <xdr:rowOff>88901</xdr:rowOff>
    </xdr:to>
    <xdr:sp macro="" textlink="">
      <xdr:nvSpPr>
        <xdr:cNvPr id="470" name="Freihandform 469"/>
        <xdr:cNvSpPr/>
      </xdr:nvSpPr>
      <xdr:spPr bwMode="auto">
        <a:xfrm>
          <a:off x="6472136" y="2032000"/>
          <a:ext cx="162877" cy="1"/>
        </a:xfrm>
        <a:custGeom>
          <a:avLst/>
          <a:gdLst/>
          <a:ahLst/>
          <a:cxnLst/>
          <a:rect l="0" t="0" r="0" b="0"/>
          <a:pathLst>
            <a:path w="162877" h="1">
              <a:moveTo>
                <a:pt x="0" y="0"/>
              </a:moveTo>
              <a:lnTo>
                <a:pt x="16287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457574</xdr:colOff>
      <xdr:row>12</xdr:row>
      <xdr:rowOff>88900</xdr:rowOff>
    </xdr:from>
    <xdr:to>
      <xdr:col>9</xdr:col>
      <xdr:colOff>58494</xdr:colOff>
      <xdr:row>14</xdr:row>
      <xdr:rowOff>4859</xdr:rowOff>
    </xdr:to>
    <xdr:sp macro="" textlink="">
      <xdr:nvSpPr>
        <xdr:cNvPr id="471" name="Textfeld 470"/>
        <xdr:cNvSpPr txBox="1"/>
      </xdr:nvSpPr>
      <xdr:spPr>
        <a:xfrm>
          <a:off x="6553574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14</a:t>
          </a:r>
        </a:p>
      </xdr:txBody>
    </xdr:sp>
    <xdr:clientData/>
  </xdr:twoCellAnchor>
  <xdr:twoCellAnchor>
    <xdr:from>
      <xdr:col>8</xdr:col>
      <xdr:colOff>539012</xdr:colOff>
      <xdr:row>12</xdr:row>
      <xdr:rowOff>88900</xdr:rowOff>
    </xdr:from>
    <xdr:to>
      <xdr:col>8</xdr:col>
      <xdr:colOff>697784</xdr:colOff>
      <xdr:row>12</xdr:row>
      <xdr:rowOff>88901</xdr:rowOff>
    </xdr:to>
    <xdr:sp macro="" textlink="">
      <xdr:nvSpPr>
        <xdr:cNvPr id="472" name="Freihandform 471"/>
        <xdr:cNvSpPr/>
      </xdr:nvSpPr>
      <xdr:spPr bwMode="auto">
        <a:xfrm>
          <a:off x="6635012" y="2032000"/>
          <a:ext cx="158772" cy="1"/>
        </a:xfrm>
        <a:custGeom>
          <a:avLst/>
          <a:gdLst/>
          <a:ahLst/>
          <a:cxnLst/>
          <a:rect l="0" t="0" r="0" b="0"/>
          <a:pathLst>
            <a:path w="158772" h="1">
              <a:moveTo>
                <a:pt x="0" y="0"/>
              </a:moveTo>
              <a:lnTo>
                <a:pt x="15877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618398</xdr:colOff>
      <xdr:row>12</xdr:row>
      <xdr:rowOff>88900</xdr:rowOff>
    </xdr:from>
    <xdr:to>
      <xdr:col>9</xdr:col>
      <xdr:colOff>219318</xdr:colOff>
      <xdr:row>14</xdr:row>
      <xdr:rowOff>4859</xdr:rowOff>
    </xdr:to>
    <xdr:sp macro="" textlink="">
      <xdr:nvSpPr>
        <xdr:cNvPr id="473" name="Textfeld 472"/>
        <xdr:cNvSpPr txBox="1"/>
      </xdr:nvSpPr>
      <xdr:spPr>
        <a:xfrm>
          <a:off x="6714398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15</a:t>
          </a:r>
        </a:p>
      </xdr:txBody>
    </xdr:sp>
    <xdr:clientData/>
  </xdr:twoCellAnchor>
  <xdr:twoCellAnchor>
    <xdr:from>
      <xdr:col>8</xdr:col>
      <xdr:colOff>697783</xdr:colOff>
      <xdr:row>12</xdr:row>
      <xdr:rowOff>88900</xdr:rowOff>
    </xdr:from>
    <xdr:to>
      <xdr:col>9</xdr:col>
      <xdr:colOff>89469</xdr:colOff>
      <xdr:row>12</xdr:row>
      <xdr:rowOff>88901</xdr:rowOff>
    </xdr:to>
    <xdr:sp macro="" textlink="">
      <xdr:nvSpPr>
        <xdr:cNvPr id="474" name="Freihandform 473"/>
        <xdr:cNvSpPr/>
      </xdr:nvSpPr>
      <xdr:spPr bwMode="auto">
        <a:xfrm>
          <a:off x="6793783" y="2032000"/>
          <a:ext cx="153686" cy="1"/>
        </a:xfrm>
        <a:custGeom>
          <a:avLst/>
          <a:gdLst/>
          <a:ahLst/>
          <a:cxnLst/>
          <a:rect l="0" t="0" r="0" b="0"/>
          <a:pathLst>
            <a:path w="153686" h="1">
              <a:moveTo>
                <a:pt x="0" y="0"/>
              </a:moveTo>
              <a:lnTo>
                <a:pt x="15368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12626</xdr:colOff>
      <xdr:row>12</xdr:row>
      <xdr:rowOff>88900</xdr:rowOff>
    </xdr:from>
    <xdr:to>
      <xdr:col>9</xdr:col>
      <xdr:colOff>375546</xdr:colOff>
      <xdr:row>14</xdr:row>
      <xdr:rowOff>4859</xdr:rowOff>
    </xdr:to>
    <xdr:sp macro="" textlink="">
      <xdr:nvSpPr>
        <xdr:cNvPr id="475" name="Textfeld 474"/>
        <xdr:cNvSpPr txBox="1"/>
      </xdr:nvSpPr>
      <xdr:spPr>
        <a:xfrm>
          <a:off x="6870626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16</a:t>
          </a:r>
        </a:p>
      </xdr:txBody>
    </xdr:sp>
    <xdr:clientData/>
  </xdr:twoCellAnchor>
  <xdr:twoCellAnchor>
    <xdr:from>
      <xdr:col>9</xdr:col>
      <xdr:colOff>89468</xdr:colOff>
      <xdr:row>12</xdr:row>
      <xdr:rowOff>88900</xdr:rowOff>
    </xdr:from>
    <xdr:to>
      <xdr:col>9</xdr:col>
      <xdr:colOff>237122</xdr:colOff>
      <xdr:row>12</xdr:row>
      <xdr:rowOff>88901</xdr:rowOff>
    </xdr:to>
    <xdr:sp macro="" textlink="">
      <xdr:nvSpPr>
        <xdr:cNvPr id="476" name="Freihandform 475"/>
        <xdr:cNvSpPr/>
      </xdr:nvSpPr>
      <xdr:spPr bwMode="auto">
        <a:xfrm>
          <a:off x="6947468" y="2032000"/>
          <a:ext cx="147654" cy="1"/>
        </a:xfrm>
        <a:custGeom>
          <a:avLst/>
          <a:gdLst/>
          <a:ahLst/>
          <a:cxnLst/>
          <a:rect l="0" t="0" r="0" b="0"/>
          <a:pathLst>
            <a:path w="147654" h="1">
              <a:moveTo>
                <a:pt x="0" y="0"/>
              </a:moveTo>
              <a:lnTo>
                <a:pt x="14765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163295</xdr:colOff>
      <xdr:row>12</xdr:row>
      <xdr:rowOff>88900</xdr:rowOff>
    </xdr:from>
    <xdr:to>
      <xdr:col>9</xdr:col>
      <xdr:colOff>526215</xdr:colOff>
      <xdr:row>14</xdr:row>
      <xdr:rowOff>4859</xdr:rowOff>
    </xdr:to>
    <xdr:sp macro="" textlink="">
      <xdr:nvSpPr>
        <xdr:cNvPr id="477" name="Textfeld 476"/>
        <xdr:cNvSpPr txBox="1"/>
      </xdr:nvSpPr>
      <xdr:spPr>
        <a:xfrm>
          <a:off x="7021295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17</a:t>
          </a:r>
        </a:p>
      </xdr:txBody>
    </xdr:sp>
    <xdr:clientData/>
  </xdr:twoCellAnchor>
  <xdr:twoCellAnchor>
    <xdr:from>
      <xdr:col>9</xdr:col>
      <xdr:colOff>237121</xdr:colOff>
      <xdr:row>12</xdr:row>
      <xdr:rowOff>88900</xdr:rowOff>
    </xdr:from>
    <xdr:to>
      <xdr:col>9</xdr:col>
      <xdr:colOff>377832</xdr:colOff>
      <xdr:row>12</xdr:row>
      <xdr:rowOff>88901</xdr:rowOff>
    </xdr:to>
    <xdr:sp macro="" textlink="">
      <xdr:nvSpPr>
        <xdr:cNvPr id="478" name="Freihandform 477"/>
        <xdr:cNvSpPr/>
      </xdr:nvSpPr>
      <xdr:spPr bwMode="auto">
        <a:xfrm>
          <a:off x="7095121" y="2032000"/>
          <a:ext cx="140711" cy="1"/>
        </a:xfrm>
        <a:custGeom>
          <a:avLst/>
          <a:gdLst/>
          <a:ahLst/>
          <a:cxnLst/>
          <a:rect l="0" t="0" r="0" b="0"/>
          <a:pathLst>
            <a:path w="140711" h="1">
              <a:moveTo>
                <a:pt x="0" y="0"/>
              </a:moveTo>
              <a:lnTo>
                <a:pt x="14071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307476</xdr:colOff>
      <xdr:row>12</xdr:row>
      <xdr:rowOff>88900</xdr:rowOff>
    </xdr:from>
    <xdr:to>
      <xdr:col>9</xdr:col>
      <xdr:colOff>670396</xdr:colOff>
      <xdr:row>14</xdr:row>
      <xdr:rowOff>4859</xdr:rowOff>
    </xdr:to>
    <xdr:sp macro="" textlink="">
      <xdr:nvSpPr>
        <xdr:cNvPr id="479" name="Textfeld 478"/>
        <xdr:cNvSpPr txBox="1"/>
      </xdr:nvSpPr>
      <xdr:spPr>
        <a:xfrm>
          <a:off x="7165476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18</a:t>
          </a:r>
        </a:p>
      </xdr:txBody>
    </xdr:sp>
    <xdr:clientData/>
  </xdr:twoCellAnchor>
  <xdr:twoCellAnchor>
    <xdr:from>
      <xdr:col>9</xdr:col>
      <xdr:colOff>377831</xdr:colOff>
      <xdr:row>12</xdr:row>
      <xdr:rowOff>88900</xdr:rowOff>
    </xdr:from>
    <xdr:to>
      <xdr:col>9</xdr:col>
      <xdr:colOff>510731</xdr:colOff>
      <xdr:row>12</xdr:row>
      <xdr:rowOff>88901</xdr:rowOff>
    </xdr:to>
    <xdr:sp macro="" textlink="">
      <xdr:nvSpPr>
        <xdr:cNvPr id="480" name="Freihandform 479"/>
        <xdr:cNvSpPr/>
      </xdr:nvSpPr>
      <xdr:spPr bwMode="auto">
        <a:xfrm>
          <a:off x="7235831" y="2032000"/>
          <a:ext cx="132900" cy="1"/>
        </a:xfrm>
        <a:custGeom>
          <a:avLst/>
          <a:gdLst/>
          <a:ahLst/>
          <a:cxnLst/>
          <a:rect l="0" t="0" r="0" b="0"/>
          <a:pathLst>
            <a:path w="132900" h="1">
              <a:moveTo>
                <a:pt x="0" y="0"/>
              </a:moveTo>
              <a:lnTo>
                <a:pt x="13289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444281</xdr:colOff>
      <xdr:row>12</xdr:row>
      <xdr:rowOff>88900</xdr:rowOff>
    </xdr:from>
    <xdr:to>
      <xdr:col>10</xdr:col>
      <xdr:colOff>45201</xdr:colOff>
      <xdr:row>14</xdr:row>
      <xdr:rowOff>4859</xdr:rowOff>
    </xdr:to>
    <xdr:sp macro="" textlink="">
      <xdr:nvSpPr>
        <xdr:cNvPr id="481" name="Textfeld 480"/>
        <xdr:cNvSpPr txBox="1"/>
      </xdr:nvSpPr>
      <xdr:spPr>
        <a:xfrm>
          <a:off x="730228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19</a:t>
          </a:r>
        </a:p>
      </xdr:txBody>
    </xdr:sp>
    <xdr:clientData/>
  </xdr:twoCellAnchor>
  <xdr:twoCellAnchor>
    <xdr:from>
      <xdr:col>9</xdr:col>
      <xdr:colOff>510730</xdr:colOff>
      <xdr:row>12</xdr:row>
      <xdr:rowOff>88900</xdr:rowOff>
    </xdr:from>
    <xdr:to>
      <xdr:col>9</xdr:col>
      <xdr:colOff>635001</xdr:colOff>
      <xdr:row>12</xdr:row>
      <xdr:rowOff>88901</xdr:rowOff>
    </xdr:to>
    <xdr:sp macro="" textlink="">
      <xdr:nvSpPr>
        <xdr:cNvPr id="482" name="Freihandform 481"/>
        <xdr:cNvSpPr/>
      </xdr:nvSpPr>
      <xdr:spPr bwMode="auto">
        <a:xfrm>
          <a:off x="7368730" y="2032000"/>
          <a:ext cx="124271" cy="1"/>
        </a:xfrm>
        <a:custGeom>
          <a:avLst/>
          <a:gdLst/>
          <a:ahLst/>
          <a:cxnLst/>
          <a:rect l="0" t="0" r="0" b="0"/>
          <a:pathLst>
            <a:path w="124271" h="1">
              <a:moveTo>
                <a:pt x="0" y="0"/>
              </a:moveTo>
              <a:lnTo>
                <a:pt x="12427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572865</xdr:colOff>
      <xdr:row>12</xdr:row>
      <xdr:rowOff>88900</xdr:rowOff>
    </xdr:from>
    <xdr:to>
      <xdr:col>10</xdr:col>
      <xdr:colOff>173785</xdr:colOff>
      <xdr:row>14</xdr:row>
      <xdr:rowOff>4859</xdr:rowOff>
    </xdr:to>
    <xdr:sp macro="" textlink="">
      <xdr:nvSpPr>
        <xdr:cNvPr id="483" name="Textfeld 482"/>
        <xdr:cNvSpPr txBox="1"/>
      </xdr:nvSpPr>
      <xdr:spPr>
        <a:xfrm>
          <a:off x="7430865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20</a:t>
          </a:r>
        </a:p>
      </xdr:txBody>
    </xdr:sp>
    <xdr:clientData/>
  </xdr:twoCellAnchor>
  <xdr:twoCellAnchor>
    <xdr:from>
      <xdr:col>5</xdr:col>
      <xdr:colOff>571500</xdr:colOff>
      <xdr:row>12</xdr:row>
      <xdr:rowOff>88900</xdr:rowOff>
    </xdr:from>
    <xdr:to>
      <xdr:col>5</xdr:col>
      <xdr:colOff>700949</xdr:colOff>
      <xdr:row>12</xdr:row>
      <xdr:rowOff>88901</xdr:rowOff>
    </xdr:to>
    <xdr:sp macro="" textlink="">
      <xdr:nvSpPr>
        <xdr:cNvPr id="484" name="Freihandform 483"/>
        <xdr:cNvSpPr/>
      </xdr:nvSpPr>
      <xdr:spPr bwMode="auto">
        <a:xfrm>
          <a:off x="4381500" y="2032000"/>
          <a:ext cx="129449" cy="1"/>
        </a:xfrm>
        <a:custGeom>
          <a:avLst/>
          <a:gdLst/>
          <a:ahLst/>
          <a:cxnLst/>
          <a:rect l="0" t="0" r="0" b="0"/>
          <a:pathLst>
            <a:path w="129449" h="1">
              <a:moveTo>
                <a:pt x="0" y="0"/>
              </a:moveTo>
              <a:lnTo>
                <a:pt x="12944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636224</xdr:colOff>
      <xdr:row>12</xdr:row>
      <xdr:rowOff>88900</xdr:rowOff>
    </xdr:from>
    <xdr:to>
      <xdr:col>6</xdr:col>
      <xdr:colOff>237144</xdr:colOff>
      <xdr:row>14</xdr:row>
      <xdr:rowOff>4859</xdr:rowOff>
    </xdr:to>
    <xdr:sp macro="" textlink="">
      <xdr:nvSpPr>
        <xdr:cNvPr id="485" name="Textfeld 484"/>
        <xdr:cNvSpPr txBox="1"/>
      </xdr:nvSpPr>
      <xdr:spPr>
        <a:xfrm>
          <a:off x="4446224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21</a:t>
          </a:r>
        </a:p>
      </xdr:txBody>
    </xdr:sp>
    <xdr:clientData/>
  </xdr:twoCellAnchor>
  <xdr:twoCellAnchor>
    <xdr:from>
      <xdr:col>5</xdr:col>
      <xdr:colOff>700948</xdr:colOff>
      <xdr:row>12</xdr:row>
      <xdr:rowOff>88900</xdr:rowOff>
    </xdr:from>
    <xdr:to>
      <xdr:col>6</xdr:col>
      <xdr:colOff>77385</xdr:colOff>
      <xdr:row>12</xdr:row>
      <xdr:rowOff>88901</xdr:rowOff>
    </xdr:to>
    <xdr:sp macro="" textlink="">
      <xdr:nvSpPr>
        <xdr:cNvPr id="486" name="Freihandform 485"/>
        <xdr:cNvSpPr/>
      </xdr:nvSpPr>
      <xdr:spPr bwMode="auto">
        <a:xfrm>
          <a:off x="4510948" y="2032000"/>
          <a:ext cx="138437" cy="1"/>
        </a:xfrm>
        <a:custGeom>
          <a:avLst/>
          <a:gdLst/>
          <a:ahLst/>
          <a:cxnLst/>
          <a:rect l="0" t="0" r="0" b="0"/>
          <a:pathLst>
            <a:path w="138437" h="1">
              <a:moveTo>
                <a:pt x="0" y="0"/>
              </a:moveTo>
              <a:lnTo>
                <a:pt x="13843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8166</xdr:colOff>
      <xdr:row>12</xdr:row>
      <xdr:rowOff>88900</xdr:rowOff>
    </xdr:from>
    <xdr:to>
      <xdr:col>6</xdr:col>
      <xdr:colOff>371086</xdr:colOff>
      <xdr:row>14</xdr:row>
      <xdr:rowOff>4859</xdr:rowOff>
    </xdr:to>
    <xdr:sp macro="" textlink="">
      <xdr:nvSpPr>
        <xdr:cNvPr id="487" name="Textfeld 486"/>
        <xdr:cNvSpPr txBox="1"/>
      </xdr:nvSpPr>
      <xdr:spPr>
        <a:xfrm>
          <a:off x="4580166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22</a:t>
          </a:r>
        </a:p>
      </xdr:txBody>
    </xdr:sp>
    <xdr:clientData/>
  </xdr:twoCellAnchor>
  <xdr:twoCellAnchor>
    <xdr:from>
      <xdr:col>6</xdr:col>
      <xdr:colOff>77384</xdr:colOff>
      <xdr:row>12</xdr:row>
      <xdr:rowOff>88900</xdr:rowOff>
    </xdr:from>
    <xdr:to>
      <xdr:col>6</xdr:col>
      <xdr:colOff>223958</xdr:colOff>
      <xdr:row>12</xdr:row>
      <xdr:rowOff>88901</xdr:rowOff>
    </xdr:to>
    <xdr:sp macro="" textlink="">
      <xdr:nvSpPr>
        <xdr:cNvPr id="488" name="Freihandform 487"/>
        <xdr:cNvSpPr/>
      </xdr:nvSpPr>
      <xdr:spPr bwMode="auto">
        <a:xfrm>
          <a:off x="4649384" y="2032000"/>
          <a:ext cx="146574" cy="1"/>
        </a:xfrm>
        <a:custGeom>
          <a:avLst/>
          <a:gdLst/>
          <a:ahLst/>
          <a:cxnLst/>
          <a:rect l="0" t="0" r="0" b="0"/>
          <a:pathLst>
            <a:path w="146574" h="1">
              <a:moveTo>
                <a:pt x="0" y="0"/>
              </a:moveTo>
              <a:lnTo>
                <a:pt x="14657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150671</xdr:colOff>
      <xdr:row>12</xdr:row>
      <xdr:rowOff>88900</xdr:rowOff>
    </xdr:from>
    <xdr:to>
      <xdr:col>6</xdr:col>
      <xdr:colOff>513591</xdr:colOff>
      <xdr:row>14</xdr:row>
      <xdr:rowOff>4859</xdr:rowOff>
    </xdr:to>
    <xdr:sp macro="" textlink="">
      <xdr:nvSpPr>
        <xdr:cNvPr id="489" name="Textfeld 488"/>
        <xdr:cNvSpPr txBox="1"/>
      </xdr:nvSpPr>
      <xdr:spPr>
        <a:xfrm>
          <a:off x="472267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23</a:t>
          </a:r>
        </a:p>
      </xdr:txBody>
    </xdr:sp>
    <xdr:clientData/>
  </xdr:twoCellAnchor>
  <xdr:twoCellAnchor>
    <xdr:from>
      <xdr:col>6</xdr:col>
      <xdr:colOff>223957</xdr:colOff>
      <xdr:row>12</xdr:row>
      <xdr:rowOff>88900</xdr:rowOff>
    </xdr:from>
    <xdr:to>
      <xdr:col>6</xdr:col>
      <xdr:colOff>377763</xdr:colOff>
      <xdr:row>12</xdr:row>
      <xdr:rowOff>88901</xdr:rowOff>
    </xdr:to>
    <xdr:sp macro="" textlink="">
      <xdr:nvSpPr>
        <xdr:cNvPr id="490" name="Freihandform 489"/>
        <xdr:cNvSpPr/>
      </xdr:nvSpPr>
      <xdr:spPr bwMode="auto">
        <a:xfrm>
          <a:off x="4795957" y="2032000"/>
          <a:ext cx="153806" cy="1"/>
        </a:xfrm>
        <a:custGeom>
          <a:avLst/>
          <a:gdLst/>
          <a:ahLst/>
          <a:cxnLst/>
          <a:rect l="0" t="0" r="0" b="0"/>
          <a:pathLst>
            <a:path w="153806" h="1">
              <a:moveTo>
                <a:pt x="0" y="0"/>
              </a:moveTo>
              <a:lnTo>
                <a:pt x="15380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300860</xdr:colOff>
      <xdr:row>12</xdr:row>
      <xdr:rowOff>88900</xdr:rowOff>
    </xdr:from>
    <xdr:to>
      <xdr:col>6</xdr:col>
      <xdr:colOff>663780</xdr:colOff>
      <xdr:row>14</xdr:row>
      <xdr:rowOff>4859</xdr:rowOff>
    </xdr:to>
    <xdr:sp macro="" textlink="">
      <xdr:nvSpPr>
        <xdr:cNvPr id="491" name="Textfeld 490"/>
        <xdr:cNvSpPr txBox="1"/>
      </xdr:nvSpPr>
      <xdr:spPr>
        <a:xfrm>
          <a:off x="487286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24</a:t>
          </a:r>
        </a:p>
      </xdr:txBody>
    </xdr:sp>
    <xdr:clientData/>
  </xdr:twoCellAnchor>
  <xdr:twoCellAnchor>
    <xdr:from>
      <xdr:col>6</xdr:col>
      <xdr:colOff>377762</xdr:colOff>
      <xdr:row>12</xdr:row>
      <xdr:rowOff>88900</xdr:rowOff>
    </xdr:from>
    <xdr:to>
      <xdr:col>6</xdr:col>
      <xdr:colOff>537852</xdr:colOff>
      <xdr:row>12</xdr:row>
      <xdr:rowOff>88901</xdr:rowOff>
    </xdr:to>
    <xdr:sp macro="" textlink="">
      <xdr:nvSpPr>
        <xdr:cNvPr id="492" name="Freihandform 491"/>
        <xdr:cNvSpPr/>
      </xdr:nvSpPr>
      <xdr:spPr bwMode="auto">
        <a:xfrm>
          <a:off x="4949762" y="2032000"/>
          <a:ext cx="160090" cy="1"/>
        </a:xfrm>
        <a:custGeom>
          <a:avLst/>
          <a:gdLst/>
          <a:ahLst/>
          <a:cxnLst/>
          <a:rect l="0" t="0" r="0" b="0"/>
          <a:pathLst>
            <a:path w="160090" h="1">
              <a:moveTo>
                <a:pt x="0" y="0"/>
              </a:moveTo>
              <a:lnTo>
                <a:pt x="1600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457807</xdr:colOff>
      <xdr:row>12</xdr:row>
      <xdr:rowOff>88900</xdr:rowOff>
    </xdr:from>
    <xdr:to>
      <xdr:col>7</xdr:col>
      <xdr:colOff>58727</xdr:colOff>
      <xdr:row>14</xdr:row>
      <xdr:rowOff>4859</xdr:rowOff>
    </xdr:to>
    <xdr:sp macro="" textlink="">
      <xdr:nvSpPr>
        <xdr:cNvPr id="493" name="Textfeld 492"/>
        <xdr:cNvSpPr txBox="1"/>
      </xdr:nvSpPr>
      <xdr:spPr>
        <a:xfrm>
          <a:off x="502980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25</a:t>
          </a:r>
        </a:p>
      </xdr:txBody>
    </xdr:sp>
    <xdr:clientData/>
  </xdr:twoCellAnchor>
  <xdr:twoCellAnchor>
    <xdr:from>
      <xdr:col>6</xdr:col>
      <xdr:colOff>537851</xdr:colOff>
      <xdr:row>12</xdr:row>
      <xdr:rowOff>88900</xdr:rowOff>
    </xdr:from>
    <xdr:to>
      <xdr:col>6</xdr:col>
      <xdr:colOff>703238</xdr:colOff>
      <xdr:row>12</xdr:row>
      <xdr:rowOff>88901</xdr:rowOff>
    </xdr:to>
    <xdr:sp macro="" textlink="">
      <xdr:nvSpPr>
        <xdr:cNvPr id="494" name="Freihandform 493"/>
        <xdr:cNvSpPr/>
      </xdr:nvSpPr>
      <xdr:spPr bwMode="auto">
        <a:xfrm>
          <a:off x="5109851" y="2032000"/>
          <a:ext cx="165387" cy="1"/>
        </a:xfrm>
        <a:custGeom>
          <a:avLst/>
          <a:gdLst/>
          <a:ahLst/>
          <a:cxnLst/>
          <a:rect l="0" t="0" r="0" b="0"/>
          <a:pathLst>
            <a:path w="165387" h="1">
              <a:moveTo>
                <a:pt x="0" y="0"/>
              </a:moveTo>
              <a:lnTo>
                <a:pt x="16538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620544</xdr:colOff>
      <xdr:row>12</xdr:row>
      <xdr:rowOff>88900</xdr:rowOff>
    </xdr:from>
    <xdr:to>
      <xdr:col>7</xdr:col>
      <xdr:colOff>221464</xdr:colOff>
      <xdr:row>14</xdr:row>
      <xdr:rowOff>4859</xdr:rowOff>
    </xdr:to>
    <xdr:sp macro="" textlink="">
      <xdr:nvSpPr>
        <xdr:cNvPr id="495" name="Textfeld 494"/>
        <xdr:cNvSpPr txBox="1"/>
      </xdr:nvSpPr>
      <xdr:spPr>
        <a:xfrm>
          <a:off x="5192544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26</a:t>
          </a:r>
        </a:p>
      </xdr:txBody>
    </xdr:sp>
    <xdr:clientData/>
  </xdr:twoCellAnchor>
  <xdr:twoCellAnchor>
    <xdr:from>
      <xdr:col>6</xdr:col>
      <xdr:colOff>703237</xdr:colOff>
      <xdr:row>12</xdr:row>
      <xdr:rowOff>88900</xdr:rowOff>
    </xdr:from>
    <xdr:to>
      <xdr:col>7</xdr:col>
      <xdr:colOff>110901</xdr:colOff>
      <xdr:row>12</xdr:row>
      <xdr:rowOff>88901</xdr:rowOff>
    </xdr:to>
    <xdr:sp macro="" textlink="">
      <xdr:nvSpPr>
        <xdr:cNvPr id="496" name="Freihandform 495"/>
        <xdr:cNvSpPr/>
      </xdr:nvSpPr>
      <xdr:spPr bwMode="auto">
        <a:xfrm>
          <a:off x="5275237" y="2032000"/>
          <a:ext cx="169664" cy="1"/>
        </a:xfrm>
        <a:custGeom>
          <a:avLst/>
          <a:gdLst/>
          <a:ahLst/>
          <a:cxnLst/>
          <a:rect l="0" t="0" r="0" b="0"/>
          <a:pathLst>
            <a:path w="169664" h="1">
              <a:moveTo>
                <a:pt x="0" y="0"/>
              </a:moveTo>
              <a:lnTo>
                <a:pt x="16966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26069</xdr:colOff>
      <xdr:row>12</xdr:row>
      <xdr:rowOff>88900</xdr:rowOff>
    </xdr:from>
    <xdr:to>
      <xdr:col>7</xdr:col>
      <xdr:colOff>388989</xdr:colOff>
      <xdr:row>14</xdr:row>
      <xdr:rowOff>4859</xdr:rowOff>
    </xdr:to>
    <xdr:sp macro="" textlink="">
      <xdr:nvSpPr>
        <xdr:cNvPr id="497" name="Textfeld 496"/>
        <xdr:cNvSpPr txBox="1"/>
      </xdr:nvSpPr>
      <xdr:spPr>
        <a:xfrm>
          <a:off x="5360069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27</a:t>
          </a:r>
        </a:p>
      </xdr:txBody>
    </xdr:sp>
    <xdr:clientData/>
  </xdr:twoCellAnchor>
  <xdr:twoCellAnchor>
    <xdr:from>
      <xdr:col>7</xdr:col>
      <xdr:colOff>110900</xdr:colOff>
      <xdr:row>12</xdr:row>
      <xdr:rowOff>88900</xdr:rowOff>
    </xdr:from>
    <xdr:to>
      <xdr:col>7</xdr:col>
      <xdr:colOff>283796</xdr:colOff>
      <xdr:row>12</xdr:row>
      <xdr:rowOff>88901</xdr:rowOff>
    </xdr:to>
    <xdr:sp macro="" textlink="">
      <xdr:nvSpPr>
        <xdr:cNvPr id="498" name="Freihandform 497"/>
        <xdr:cNvSpPr/>
      </xdr:nvSpPr>
      <xdr:spPr bwMode="auto">
        <a:xfrm>
          <a:off x="5444900" y="2032000"/>
          <a:ext cx="172896" cy="1"/>
        </a:xfrm>
        <a:custGeom>
          <a:avLst/>
          <a:gdLst/>
          <a:ahLst/>
          <a:cxnLst/>
          <a:rect l="0" t="0" r="0" b="0"/>
          <a:pathLst>
            <a:path w="172896" h="1">
              <a:moveTo>
                <a:pt x="0" y="0"/>
              </a:moveTo>
              <a:lnTo>
                <a:pt x="17289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197347</xdr:colOff>
      <xdr:row>12</xdr:row>
      <xdr:rowOff>88900</xdr:rowOff>
    </xdr:from>
    <xdr:to>
      <xdr:col>7</xdr:col>
      <xdr:colOff>560267</xdr:colOff>
      <xdr:row>14</xdr:row>
      <xdr:rowOff>4859</xdr:rowOff>
    </xdr:to>
    <xdr:sp macro="" textlink="">
      <xdr:nvSpPr>
        <xdr:cNvPr id="499" name="Textfeld 498"/>
        <xdr:cNvSpPr txBox="1"/>
      </xdr:nvSpPr>
      <xdr:spPr>
        <a:xfrm>
          <a:off x="553134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28</a:t>
          </a:r>
        </a:p>
      </xdr:txBody>
    </xdr:sp>
    <xdr:clientData/>
  </xdr:twoCellAnchor>
  <xdr:twoCellAnchor>
    <xdr:from>
      <xdr:col>7</xdr:col>
      <xdr:colOff>283795</xdr:colOff>
      <xdr:row>12</xdr:row>
      <xdr:rowOff>88900</xdr:rowOff>
    </xdr:from>
    <xdr:to>
      <xdr:col>7</xdr:col>
      <xdr:colOff>458855</xdr:colOff>
      <xdr:row>12</xdr:row>
      <xdr:rowOff>88901</xdr:rowOff>
    </xdr:to>
    <xdr:sp macro="" textlink="">
      <xdr:nvSpPr>
        <xdr:cNvPr id="500" name="Freihandform 499"/>
        <xdr:cNvSpPr/>
      </xdr:nvSpPr>
      <xdr:spPr bwMode="auto">
        <a:xfrm>
          <a:off x="5617795" y="2032000"/>
          <a:ext cx="175060" cy="1"/>
        </a:xfrm>
        <a:custGeom>
          <a:avLst/>
          <a:gdLst/>
          <a:ahLst/>
          <a:cxnLst/>
          <a:rect l="0" t="0" r="0" b="0"/>
          <a:pathLst>
            <a:path w="175060" h="1">
              <a:moveTo>
                <a:pt x="0" y="0"/>
              </a:moveTo>
              <a:lnTo>
                <a:pt x="17505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371325</xdr:colOff>
      <xdr:row>12</xdr:row>
      <xdr:rowOff>88900</xdr:rowOff>
    </xdr:from>
    <xdr:to>
      <xdr:col>7</xdr:col>
      <xdr:colOff>734245</xdr:colOff>
      <xdr:row>14</xdr:row>
      <xdr:rowOff>4859</xdr:rowOff>
    </xdr:to>
    <xdr:sp macro="" textlink="">
      <xdr:nvSpPr>
        <xdr:cNvPr id="501" name="Textfeld 500"/>
        <xdr:cNvSpPr txBox="1"/>
      </xdr:nvSpPr>
      <xdr:spPr>
        <a:xfrm>
          <a:off x="5705325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29</a:t>
          </a:r>
        </a:p>
      </xdr:txBody>
    </xdr:sp>
    <xdr:clientData/>
  </xdr:twoCellAnchor>
  <xdr:twoCellAnchor>
    <xdr:from>
      <xdr:col>7</xdr:col>
      <xdr:colOff>458854</xdr:colOff>
      <xdr:row>12</xdr:row>
      <xdr:rowOff>88900</xdr:rowOff>
    </xdr:from>
    <xdr:to>
      <xdr:col>7</xdr:col>
      <xdr:colOff>635001</xdr:colOff>
      <xdr:row>12</xdr:row>
      <xdr:rowOff>88901</xdr:rowOff>
    </xdr:to>
    <xdr:sp macro="" textlink="">
      <xdr:nvSpPr>
        <xdr:cNvPr id="502" name="Freihandform 501"/>
        <xdr:cNvSpPr/>
      </xdr:nvSpPr>
      <xdr:spPr bwMode="auto">
        <a:xfrm>
          <a:off x="5792854" y="2032000"/>
          <a:ext cx="176147" cy="1"/>
        </a:xfrm>
        <a:custGeom>
          <a:avLst/>
          <a:gdLst/>
          <a:ahLst/>
          <a:cxnLst/>
          <a:rect l="0" t="0" r="0" b="0"/>
          <a:pathLst>
            <a:path w="176147" h="1">
              <a:moveTo>
                <a:pt x="0" y="0"/>
              </a:moveTo>
              <a:lnTo>
                <a:pt x="17614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546927</xdr:colOff>
      <xdr:row>12</xdr:row>
      <xdr:rowOff>88900</xdr:rowOff>
    </xdr:from>
    <xdr:to>
      <xdr:col>8</xdr:col>
      <xdr:colOff>147847</xdr:colOff>
      <xdr:row>14</xdr:row>
      <xdr:rowOff>4859</xdr:rowOff>
    </xdr:to>
    <xdr:sp macro="" textlink="">
      <xdr:nvSpPr>
        <xdr:cNvPr id="503" name="Textfeld 502"/>
        <xdr:cNvSpPr txBox="1"/>
      </xdr:nvSpPr>
      <xdr:spPr>
        <a:xfrm>
          <a:off x="588092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30</a:t>
          </a:r>
        </a:p>
      </xdr:txBody>
    </xdr:sp>
    <xdr:clientData/>
  </xdr:twoCellAnchor>
  <xdr:twoCellAnchor>
    <xdr:from>
      <xdr:col>7</xdr:col>
      <xdr:colOff>635000</xdr:colOff>
      <xdr:row>12</xdr:row>
      <xdr:rowOff>88900</xdr:rowOff>
    </xdr:from>
    <xdr:to>
      <xdr:col>8</xdr:col>
      <xdr:colOff>49147</xdr:colOff>
      <xdr:row>12</xdr:row>
      <xdr:rowOff>88901</xdr:rowOff>
    </xdr:to>
    <xdr:sp macro="" textlink="">
      <xdr:nvSpPr>
        <xdr:cNvPr id="504" name="Freihandform 503"/>
        <xdr:cNvSpPr/>
      </xdr:nvSpPr>
      <xdr:spPr bwMode="auto">
        <a:xfrm>
          <a:off x="5969000" y="2032000"/>
          <a:ext cx="176147" cy="1"/>
        </a:xfrm>
        <a:custGeom>
          <a:avLst/>
          <a:gdLst/>
          <a:ahLst/>
          <a:cxnLst/>
          <a:rect l="0" t="0" r="0" b="0"/>
          <a:pathLst>
            <a:path w="176147" h="1">
              <a:moveTo>
                <a:pt x="0" y="0"/>
              </a:moveTo>
              <a:lnTo>
                <a:pt x="17614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723073</xdr:colOff>
      <xdr:row>12</xdr:row>
      <xdr:rowOff>88900</xdr:rowOff>
    </xdr:from>
    <xdr:to>
      <xdr:col>8</xdr:col>
      <xdr:colOff>323993</xdr:colOff>
      <xdr:row>14</xdr:row>
      <xdr:rowOff>4859</xdr:rowOff>
    </xdr:to>
    <xdr:sp macro="" textlink="">
      <xdr:nvSpPr>
        <xdr:cNvPr id="505" name="Textfeld 504"/>
        <xdr:cNvSpPr txBox="1"/>
      </xdr:nvSpPr>
      <xdr:spPr>
        <a:xfrm>
          <a:off x="605707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31</a:t>
          </a:r>
        </a:p>
      </xdr:txBody>
    </xdr:sp>
    <xdr:clientData/>
  </xdr:twoCellAnchor>
  <xdr:twoCellAnchor>
    <xdr:from>
      <xdr:col>8</xdr:col>
      <xdr:colOff>49146</xdr:colOff>
      <xdr:row>12</xdr:row>
      <xdr:rowOff>88900</xdr:rowOff>
    </xdr:from>
    <xdr:to>
      <xdr:col>8</xdr:col>
      <xdr:colOff>224206</xdr:colOff>
      <xdr:row>12</xdr:row>
      <xdr:rowOff>88901</xdr:rowOff>
    </xdr:to>
    <xdr:sp macro="" textlink="">
      <xdr:nvSpPr>
        <xdr:cNvPr id="506" name="Freihandform 505"/>
        <xdr:cNvSpPr/>
      </xdr:nvSpPr>
      <xdr:spPr bwMode="auto">
        <a:xfrm>
          <a:off x="6145146" y="2032000"/>
          <a:ext cx="175060" cy="1"/>
        </a:xfrm>
        <a:custGeom>
          <a:avLst/>
          <a:gdLst/>
          <a:ahLst/>
          <a:cxnLst/>
          <a:rect l="0" t="0" r="0" b="0"/>
          <a:pathLst>
            <a:path w="175060" h="1">
              <a:moveTo>
                <a:pt x="0" y="0"/>
              </a:moveTo>
              <a:lnTo>
                <a:pt x="17505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136675</xdr:colOff>
      <xdr:row>12</xdr:row>
      <xdr:rowOff>88900</xdr:rowOff>
    </xdr:from>
    <xdr:to>
      <xdr:col>8</xdr:col>
      <xdr:colOff>499595</xdr:colOff>
      <xdr:row>14</xdr:row>
      <xdr:rowOff>4859</xdr:rowOff>
    </xdr:to>
    <xdr:sp macro="" textlink="">
      <xdr:nvSpPr>
        <xdr:cNvPr id="507" name="Textfeld 506"/>
        <xdr:cNvSpPr txBox="1"/>
      </xdr:nvSpPr>
      <xdr:spPr>
        <a:xfrm>
          <a:off x="6232675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32</a:t>
          </a:r>
        </a:p>
      </xdr:txBody>
    </xdr:sp>
    <xdr:clientData/>
  </xdr:twoCellAnchor>
  <xdr:twoCellAnchor>
    <xdr:from>
      <xdr:col>8</xdr:col>
      <xdr:colOff>224205</xdr:colOff>
      <xdr:row>12</xdr:row>
      <xdr:rowOff>88900</xdr:rowOff>
    </xdr:from>
    <xdr:to>
      <xdr:col>8</xdr:col>
      <xdr:colOff>397101</xdr:colOff>
      <xdr:row>12</xdr:row>
      <xdr:rowOff>88901</xdr:rowOff>
    </xdr:to>
    <xdr:sp macro="" textlink="">
      <xdr:nvSpPr>
        <xdr:cNvPr id="508" name="Freihandform 507"/>
        <xdr:cNvSpPr/>
      </xdr:nvSpPr>
      <xdr:spPr bwMode="auto">
        <a:xfrm>
          <a:off x="6320205" y="2032000"/>
          <a:ext cx="172896" cy="1"/>
        </a:xfrm>
        <a:custGeom>
          <a:avLst/>
          <a:gdLst/>
          <a:ahLst/>
          <a:cxnLst/>
          <a:rect l="0" t="0" r="0" b="0"/>
          <a:pathLst>
            <a:path w="172896" h="1">
              <a:moveTo>
                <a:pt x="0" y="0"/>
              </a:moveTo>
              <a:lnTo>
                <a:pt x="17289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310653</xdr:colOff>
      <xdr:row>12</xdr:row>
      <xdr:rowOff>88900</xdr:rowOff>
    </xdr:from>
    <xdr:to>
      <xdr:col>8</xdr:col>
      <xdr:colOff>673573</xdr:colOff>
      <xdr:row>14</xdr:row>
      <xdr:rowOff>4859</xdr:rowOff>
    </xdr:to>
    <xdr:sp macro="" textlink="">
      <xdr:nvSpPr>
        <xdr:cNvPr id="509" name="Textfeld 508"/>
        <xdr:cNvSpPr txBox="1"/>
      </xdr:nvSpPr>
      <xdr:spPr>
        <a:xfrm>
          <a:off x="640665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33</a:t>
          </a:r>
        </a:p>
      </xdr:txBody>
    </xdr:sp>
    <xdr:clientData/>
  </xdr:twoCellAnchor>
  <xdr:twoCellAnchor>
    <xdr:from>
      <xdr:col>8</xdr:col>
      <xdr:colOff>397100</xdr:colOff>
      <xdr:row>12</xdr:row>
      <xdr:rowOff>88900</xdr:rowOff>
    </xdr:from>
    <xdr:to>
      <xdr:col>8</xdr:col>
      <xdr:colOff>566764</xdr:colOff>
      <xdr:row>12</xdr:row>
      <xdr:rowOff>88901</xdr:rowOff>
    </xdr:to>
    <xdr:sp macro="" textlink="">
      <xdr:nvSpPr>
        <xdr:cNvPr id="510" name="Freihandform 509"/>
        <xdr:cNvSpPr/>
      </xdr:nvSpPr>
      <xdr:spPr bwMode="auto">
        <a:xfrm>
          <a:off x="6493100" y="2032000"/>
          <a:ext cx="169664" cy="1"/>
        </a:xfrm>
        <a:custGeom>
          <a:avLst/>
          <a:gdLst/>
          <a:ahLst/>
          <a:cxnLst/>
          <a:rect l="0" t="0" r="0" b="0"/>
          <a:pathLst>
            <a:path w="169664" h="1">
              <a:moveTo>
                <a:pt x="0" y="0"/>
              </a:moveTo>
              <a:lnTo>
                <a:pt x="16966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481931</xdr:colOff>
      <xdr:row>12</xdr:row>
      <xdr:rowOff>88900</xdr:rowOff>
    </xdr:from>
    <xdr:to>
      <xdr:col>9</xdr:col>
      <xdr:colOff>82851</xdr:colOff>
      <xdr:row>14</xdr:row>
      <xdr:rowOff>4859</xdr:rowOff>
    </xdr:to>
    <xdr:sp macro="" textlink="">
      <xdr:nvSpPr>
        <xdr:cNvPr id="511" name="Textfeld 510"/>
        <xdr:cNvSpPr txBox="1"/>
      </xdr:nvSpPr>
      <xdr:spPr>
        <a:xfrm>
          <a:off x="657793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34</a:t>
          </a:r>
        </a:p>
      </xdr:txBody>
    </xdr:sp>
    <xdr:clientData/>
  </xdr:twoCellAnchor>
  <xdr:twoCellAnchor>
    <xdr:from>
      <xdr:col>8</xdr:col>
      <xdr:colOff>566763</xdr:colOff>
      <xdr:row>12</xdr:row>
      <xdr:rowOff>88900</xdr:rowOff>
    </xdr:from>
    <xdr:to>
      <xdr:col>8</xdr:col>
      <xdr:colOff>732150</xdr:colOff>
      <xdr:row>12</xdr:row>
      <xdr:rowOff>88901</xdr:rowOff>
    </xdr:to>
    <xdr:sp macro="" textlink="">
      <xdr:nvSpPr>
        <xdr:cNvPr id="512" name="Freihandform 511"/>
        <xdr:cNvSpPr/>
      </xdr:nvSpPr>
      <xdr:spPr bwMode="auto">
        <a:xfrm>
          <a:off x="6662763" y="2032000"/>
          <a:ext cx="165387" cy="1"/>
        </a:xfrm>
        <a:custGeom>
          <a:avLst/>
          <a:gdLst/>
          <a:ahLst/>
          <a:cxnLst/>
          <a:rect l="0" t="0" r="0" b="0"/>
          <a:pathLst>
            <a:path w="165387" h="1">
              <a:moveTo>
                <a:pt x="0" y="0"/>
              </a:moveTo>
              <a:lnTo>
                <a:pt x="16538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649456</xdr:colOff>
      <xdr:row>12</xdr:row>
      <xdr:rowOff>88900</xdr:rowOff>
    </xdr:from>
    <xdr:to>
      <xdr:col>9</xdr:col>
      <xdr:colOff>250376</xdr:colOff>
      <xdr:row>14</xdr:row>
      <xdr:rowOff>4859</xdr:rowOff>
    </xdr:to>
    <xdr:sp macro="" textlink="">
      <xdr:nvSpPr>
        <xdr:cNvPr id="513" name="Textfeld 512"/>
        <xdr:cNvSpPr txBox="1"/>
      </xdr:nvSpPr>
      <xdr:spPr>
        <a:xfrm>
          <a:off x="6745456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35</a:t>
          </a:r>
        </a:p>
      </xdr:txBody>
    </xdr:sp>
    <xdr:clientData/>
  </xdr:twoCellAnchor>
  <xdr:twoCellAnchor>
    <xdr:from>
      <xdr:col>8</xdr:col>
      <xdr:colOff>732149</xdr:colOff>
      <xdr:row>12</xdr:row>
      <xdr:rowOff>88900</xdr:rowOff>
    </xdr:from>
    <xdr:to>
      <xdr:col>9</xdr:col>
      <xdr:colOff>130239</xdr:colOff>
      <xdr:row>12</xdr:row>
      <xdr:rowOff>88901</xdr:rowOff>
    </xdr:to>
    <xdr:sp macro="" textlink="">
      <xdr:nvSpPr>
        <xdr:cNvPr id="514" name="Freihandform 513"/>
        <xdr:cNvSpPr/>
      </xdr:nvSpPr>
      <xdr:spPr bwMode="auto">
        <a:xfrm>
          <a:off x="6828149" y="2032000"/>
          <a:ext cx="160090" cy="1"/>
        </a:xfrm>
        <a:custGeom>
          <a:avLst/>
          <a:gdLst/>
          <a:ahLst/>
          <a:cxnLst/>
          <a:rect l="0" t="0" r="0" b="0"/>
          <a:pathLst>
            <a:path w="160090" h="1">
              <a:moveTo>
                <a:pt x="0" y="0"/>
              </a:moveTo>
              <a:lnTo>
                <a:pt x="1600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50193</xdr:colOff>
      <xdr:row>12</xdr:row>
      <xdr:rowOff>88900</xdr:rowOff>
    </xdr:from>
    <xdr:to>
      <xdr:col>9</xdr:col>
      <xdr:colOff>413113</xdr:colOff>
      <xdr:row>14</xdr:row>
      <xdr:rowOff>4859</xdr:rowOff>
    </xdr:to>
    <xdr:sp macro="" textlink="">
      <xdr:nvSpPr>
        <xdr:cNvPr id="515" name="Textfeld 514"/>
        <xdr:cNvSpPr txBox="1"/>
      </xdr:nvSpPr>
      <xdr:spPr>
        <a:xfrm>
          <a:off x="690819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36</a:t>
          </a:r>
        </a:p>
      </xdr:txBody>
    </xdr:sp>
    <xdr:clientData/>
  </xdr:twoCellAnchor>
  <xdr:twoCellAnchor>
    <xdr:from>
      <xdr:col>9</xdr:col>
      <xdr:colOff>130238</xdr:colOff>
      <xdr:row>12</xdr:row>
      <xdr:rowOff>88900</xdr:rowOff>
    </xdr:from>
    <xdr:to>
      <xdr:col>9</xdr:col>
      <xdr:colOff>284043</xdr:colOff>
      <xdr:row>12</xdr:row>
      <xdr:rowOff>88901</xdr:rowOff>
    </xdr:to>
    <xdr:sp macro="" textlink="">
      <xdr:nvSpPr>
        <xdr:cNvPr id="516" name="Freihandform 515"/>
        <xdr:cNvSpPr/>
      </xdr:nvSpPr>
      <xdr:spPr bwMode="auto">
        <a:xfrm>
          <a:off x="6988238" y="2032000"/>
          <a:ext cx="153805" cy="1"/>
        </a:xfrm>
        <a:custGeom>
          <a:avLst/>
          <a:gdLst/>
          <a:ahLst/>
          <a:cxnLst/>
          <a:rect l="0" t="0" r="0" b="0"/>
          <a:pathLst>
            <a:path w="153805" h="1">
              <a:moveTo>
                <a:pt x="0" y="0"/>
              </a:moveTo>
              <a:lnTo>
                <a:pt x="15380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207140</xdr:colOff>
      <xdr:row>12</xdr:row>
      <xdr:rowOff>88900</xdr:rowOff>
    </xdr:from>
    <xdr:to>
      <xdr:col>9</xdr:col>
      <xdr:colOff>570060</xdr:colOff>
      <xdr:row>14</xdr:row>
      <xdr:rowOff>4859</xdr:rowOff>
    </xdr:to>
    <xdr:sp macro="" textlink="">
      <xdr:nvSpPr>
        <xdr:cNvPr id="517" name="Textfeld 516"/>
        <xdr:cNvSpPr txBox="1"/>
      </xdr:nvSpPr>
      <xdr:spPr>
        <a:xfrm>
          <a:off x="706514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37</a:t>
          </a:r>
        </a:p>
      </xdr:txBody>
    </xdr:sp>
    <xdr:clientData/>
  </xdr:twoCellAnchor>
  <xdr:twoCellAnchor>
    <xdr:from>
      <xdr:col>9</xdr:col>
      <xdr:colOff>284042</xdr:colOff>
      <xdr:row>12</xdr:row>
      <xdr:rowOff>88900</xdr:rowOff>
    </xdr:from>
    <xdr:to>
      <xdr:col>9</xdr:col>
      <xdr:colOff>430617</xdr:colOff>
      <xdr:row>12</xdr:row>
      <xdr:rowOff>88901</xdr:rowOff>
    </xdr:to>
    <xdr:sp macro="" textlink="">
      <xdr:nvSpPr>
        <xdr:cNvPr id="518" name="Freihandform 517"/>
        <xdr:cNvSpPr/>
      </xdr:nvSpPr>
      <xdr:spPr bwMode="auto">
        <a:xfrm>
          <a:off x="7142042" y="2032000"/>
          <a:ext cx="146575" cy="1"/>
        </a:xfrm>
        <a:custGeom>
          <a:avLst/>
          <a:gdLst/>
          <a:ahLst/>
          <a:cxnLst/>
          <a:rect l="0" t="0" r="0" b="0"/>
          <a:pathLst>
            <a:path w="146575" h="1">
              <a:moveTo>
                <a:pt x="0" y="0"/>
              </a:moveTo>
              <a:lnTo>
                <a:pt x="14657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357329</xdr:colOff>
      <xdr:row>12</xdr:row>
      <xdr:rowOff>88900</xdr:rowOff>
    </xdr:from>
    <xdr:to>
      <xdr:col>9</xdr:col>
      <xdr:colOff>720249</xdr:colOff>
      <xdr:row>14</xdr:row>
      <xdr:rowOff>4859</xdr:rowOff>
    </xdr:to>
    <xdr:sp macro="" textlink="">
      <xdr:nvSpPr>
        <xdr:cNvPr id="519" name="Textfeld 518"/>
        <xdr:cNvSpPr txBox="1"/>
      </xdr:nvSpPr>
      <xdr:spPr>
        <a:xfrm>
          <a:off x="7215329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38</a:t>
          </a:r>
        </a:p>
      </xdr:txBody>
    </xdr:sp>
    <xdr:clientData/>
  </xdr:twoCellAnchor>
  <xdr:twoCellAnchor>
    <xdr:from>
      <xdr:col>9</xdr:col>
      <xdr:colOff>430616</xdr:colOff>
      <xdr:row>12</xdr:row>
      <xdr:rowOff>88900</xdr:rowOff>
    </xdr:from>
    <xdr:to>
      <xdr:col>9</xdr:col>
      <xdr:colOff>569053</xdr:colOff>
      <xdr:row>12</xdr:row>
      <xdr:rowOff>88901</xdr:rowOff>
    </xdr:to>
    <xdr:sp macro="" textlink="">
      <xdr:nvSpPr>
        <xdr:cNvPr id="520" name="Freihandform 519"/>
        <xdr:cNvSpPr/>
      </xdr:nvSpPr>
      <xdr:spPr bwMode="auto">
        <a:xfrm>
          <a:off x="7288616" y="2032000"/>
          <a:ext cx="138437" cy="1"/>
        </a:xfrm>
        <a:custGeom>
          <a:avLst/>
          <a:gdLst/>
          <a:ahLst/>
          <a:cxnLst/>
          <a:rect l="0" t="0" r="0" b="0"/>
          <a:pathLst>
            <a:path w="138437" h="1">
              <a:moveTo>
                <a:pt x="0" y="0"/>
              </a:moveTo>
              <a:lnTo>
                <a:pt x="13843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499834</xdr:colOff>
      <xdr:row>12</xdr:row>
      <xdr:rowOff>88900</xdr:rowOff>
    </xdr:from>
    <xdr:to>
      <xdr:col>10</xdr:col>
      <xdr:colOff>100754</xdr:colOff>
      <xdr:row>14</xdr:row>
      <xdr:rowOff>4859</xdr:rowOff>
    </xdr:to>
    <xdr:sp macro="" textlink="">
      <xdr:nvSpPr>
        <xdr:cNvPr id="521" name="Textfeld 520"/>
        <xdr:cNvSpPr txBox="1"/>
      </xdr:nvSpPr>
      <xdr:spPr>
        <a:xfrm>
          <a:off x="7357834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39</a:t>
          </a:r>
        </a:p>
      </xdr:txBody>
    </xdr:sp>
    <xdr:clientData/>
  </xdr:twoCellAnchor>
  <xdr:twoCellAnchor>
    <xdr:from>
      <xdr:col>9</xdr:col>
      <xdr:colOff>569052</xdr:colOff>
      <xdr:row>12</xdr:row>
      <xdr:rowOff>88900</xdr:rowOff>
    </xdr:from>
    <xdr:to>
      <xdr:col>9</xdr:col>
      <xdr:colOff>698501</xdr:colOff>
      <xdr:row>12</xdr:row>
      <xdr:rowOff>88901</xdr:rowOff>
    </xdr:to>
    <xdr:sp macro="" textlink="">
      <xdr:nvSpPr>
        <xdr:cNvPr id="522" name="Freihandform 521"/>
        <xdr:cNvSpPr/>
      </xdr:nvSpPr>
      <xdr:spPr bwMode="auto">
        <a:xfrm>
          <a:off x="7427052" y="2032000"/>
          <a:ext cx="129449" cy="1"/>
        </a:xfrm>
        <a:custGeom>
          <a:avLst/>
          <a:gdLst/>
          <a:ahLst/>
          <a:cxnLst/>
          <a:rect l="0" t="0" r="0" b="0"/>
          <a:pathLst>
            <a:path w="129449" h="1">
              <a:moveTo>
                <a:pt x="0" y="0"/>
              </a:moveTo>
              <a:lnTo>
                <a:pt x="12944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633776</xdr:colOff>
      <xdr:row>12</xdr:row>
      <xdr:rowOff>88900</xdr:rowOff>
    </xdr:from>
    <xdr:to>
      <xdr:col>10</xdr:col>
      <xdr:colOff>234696</xdr:colOff>
      <xdr:row>14</xdr:row>
      <xdr:rowOff>4859</xdr:rowOff>
    </xdr:to>
    <xdr:sp macro="" textlink="">
      <xdr:nvSpPr>
        <xdr:cNvPr id="523" name="Textfeld 522"/>
        <xdr:cNvSpPr txBox="1"/>
      </xdr:nvSpPr>
      <xdr:spPr>
        <a:xfrm>
          <a:off x="7491776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40</a:t>
          </a:r>
        </a:p>
      </xdr:txBody>
    </xdr:sp>
    <xdr:clientData/>
  </xdr:twoCellAnchor>
  <xdr:twoCellAnchor>
    <xdr:from>
      <xdr:col>5</xdr:col>
      <xdr:colOff>635000</xdr:colOff>
      <xdr:row>12</xdr:row>
      <xdr:rowOff>88900</xdr:rowOff>
    </xdr:from>
    <xdr:to>
      <xdr:col>5</xdr:col>
      <xdr:colOff>700949</xdr:colOff>
      <xdr:row>12</xdr:row>
      <xdr:rowOff>88901</xdr:rowOff>
    </xdr:to>
    <xdr:sp macro="" textlink="">
      <xdr:nvSpPr>
        <xdr:cNvPr id="524" name="Freihandform 523"/>
        <xdr:cNvSpPr/>
      </xdr:nvSpPr>
      <xdr:spPr bwMode="auto">
        <a:xfrm>
          <a:off x="4445000" y="2032000"/>
          <a:ext cx="65949" cy="1"/>
        </a:xfrm>
        <a:custGeom>
          <a:avLst/>
          <a:gdLst/>
          <a:ahLst/>
          <a:cxnLst/>
          <a:rect l="0" t="0" r="0" b="0"/>
          <a:pathLst>
            <a:path w="65949" h="1">
              <a:moveTo>
                <a:pt x="0" y="0"/>
              </a:moveTo>
              <a:lnTo>
                <a:pt x="6594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667974</xdr:colOff>
      <xdr:row>12</xdr:row>
      <xdr:rowOff>88900</xdr:rowOff>
    </xdr:from>
    <xdr:to>
      <xdr:col>6</xdr:col>
      <xdr:colOff>268894</xdr:colOff>
      <xdr:row>14</xdr:row>
      <xdr:rowOff>4859</xdr:rowOff>
    </xdr:to>
    <xdr:sp macro="" textlink="">
      <xdr:nvSpPr>
        <xdr:cNvPr id="525" name="Textfeld 524"/>
        <xdr:cNvSpPr txBox="1"/>
      </xdr:nvSpPr>
      <xdr:spPr>
        <a:xfrm>
          <a:off x="4477974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41</a:t>
          </a:r>
        </a:p>
      </xdr:txBody>
    </xdr:sp>
    <xdr:clientData/>
  </xdr:twoCellAnchor>
  <xdr:twoCellAnchor>
    <xdr:from>
      <xdr:col>5</xdr:col>
      <xdr:colOff>759270</xdr:colOff>
      <xdr:row>12</xdr:row>
      <xdr:rowOff>88900</xdr:rowOff>
    </xdr:from>
    <xdr:to>
      <xdr:col>6</xdr:col>
      <xdr:colOff>77385</xdr:colOff>
      <xdr:row>12</xdr:row>
      <xdr:rowOff>88901</xdr:rowOff>
    </xdr:to>
    <xdr:sp macro="" textlink="">
      <xdr:nvSpPr>
        <xdr:cNvPr id="526" name="Freihandform 525"/>
        <xdr:cNvSpPr/>
      </xdr:nvSpPr>
      <xdr:spPr bwMode="auto">
        <a:xfrm>
          <a:off x="4569270" y="2032000"/>
          <a:ext cx="80115" cy="1"/>
        </a:xfrm>
        <a:custGeom>
          <a:avLst/>
          <a:gdLst/>
          <a:ahLst/>
          <a:cxnLst/>
          <a:rect l="0" t="0" r="0" b="0"/>
          <a:pathLst>
            <a:path w="80115" h="1">
              <a:moveTo>
                <a:pt x="0" y="0"/>
              </a:moveTo>
              <a:lnTo>
                <a:pt x="8011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37327</xdr:colOff>
      <xdr:row>12</xdr:row>
      <xdr:rowOff>88900</xdr:rowOff>
    </xdr:from>
    <xdr:to>
      <xdr:col>6</xdr:col>
      <xdr:colOff>400247</xdr:colOff>
      <xdr:row>14</xdr:row>
      <xdr:rowOff>4859</xdr:rowOff>
    </xdr:to>
    <xdr:sp macro="" textlink="">
      <xdr:nvSpPr>
        <xdr:cNvPr id="527" name="Textfeld 526"/>
        <xdr:cNvSpPr txBox="1"/>
      </xdr:nvSpPr>
      <xdr:spPr>
        <a:xfrm>
          <a:off x="460932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42</a:t>
          </a:r>
        </a:p>
      </xdr:txBody>
    </xdr:sp>
    <xdr:clientData/>
  </xdr:twoCellAnchor>
  <xdr:twoCellAnchor>
    <xdr:from>
      <xdr:col>6</xdr:col>
      <xdr:colOff>130169</xdr:colOff>
      <xdr:row>12</xdr:row>
      <xdr:rowOff>88900</xdr:rowOff>
    </xdr:from>
    <xdr:to>
      <xdr:col>6</xdr:col>
      <xdr:colOff>223958</xdr:colOff>
      <xdr:row>12</xdr:row>
      <xdr:rowOff>88901</xdr:rowOff>
    </xdr:to>
    <xdr:sp macro="" textlink="">
      <xdr:nvSpPr>
        <xdr:cNvPr id="528" name="Freihandform 527"/>
        <xdr:cNvSpPr/>
      </xdr:nvSpPr>
      <xdr:spPr bwMode="auto">
        <a:xfrm>
          <a:off x="4702169" y="2032000"/>
          <a:ext cx="93789" cy="1"/>
        </a:xfrm>
        <a:custGeom>
          <a:avLst/>
          <a:gdLst/>
          <a:ahLst/>
          <a:cxnLst/>
          <a:rect l="0" t="0" r="0" b="0"/>
          <a:pathLst>
            <a:path w="93789" h="1">
              <a:moveTo>
                <a:pt x="0" y="0"/>
              </a:moveTo>
              <a:lnTo>
                <a:pt x="937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177063</xdr:colOff>
      <xdr:row>12</xdr:row>
      <xdr:rowOff>88900</xdr:rowOff>
    </xdr:from>
    <xdr:to>
      <xdr:col>6</xdr:col>
      <xdr:colOff>539983</xdr:colOff>
      <xdr:row>14</xdr:row>
      <xdr:rowOff>4859</xdr:rowOff>
    </xdr:to>
    <xdr:sp macro="" textlink="">
      <xdr:nvSpPr>
        <xdr:cNvPr id="529" name="Textfeld 528"/>
        <xdr:cNvSpPr txBox="1"/>
      </xdr:nvSpPr>
      <xdr:spPr>
        <a:xfrm>
          <a:off x="474906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43</a:t>
          </a:r>
        </a:p>
      </xdr:txBody>
    </xdr:sp>
    <xdr:clientData/>
  </xdr:twoCellAnchor>
  <xdr:twoCellAnchor>
    <xdr:from>
      <xdr:col>6</xdr:col>
      <xdr:colOff>270879</xdr:colOff>
      <xdr:row>12</xdr:row>
      <xdr:rowOff>88900</xdr:rowOff>
    </xdr:from>
    <xdr:to>
      <xdr:col>6</xdr:col>
      <xdr:colOff>377763</xdr:colOff>
      <xdr:row>12</xdr:row>
      <xdr:rowOff>88901</xdr:rowOff>
    </xdr:to>
    <xdr:sp macro="" textlink="">
      <xdr:nvSpPr>
        <xdr:cNvPr id="530" name="Freihandform 529"/>
        <xdr:cNvSpPr/>
      </xdr:nvSpPr>
      <xdr:spPr bwMode="auto">
        <a:xfrm>
          <a:off x="4842879" y="2032000"/>
          <a:ext cx="106884" cy="1"/>
        </a:xfrm>
        <a:custGeom>
          <a:avLst/>
          <a:gdLst/>
          <a:ahLst/>
          <a:cxnLst/>
          <a:rect l="0" t="0" r="0" b="0"/>
          <a:pathLst>
            <a:path w="106884" h="1">
              <a:moveTo>
                <a:pt x="0" y="0"/>
              </a:moveTo>
              <a:lnTo>
                <a:pt x="10688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324321</xdr:colOff>
      <xdr:row>12</xdr:row>
      <xdr:rowOff>88900</xdr:rowOff>
    </xdr:from>
    <xdr:to>
      <xdr:col>6</xdr:col>
      <xdr:colOff>687241</xdr:colOff>
      <xdr:row>14</xdr:row>
      <xdr:rowOff>4859</xdr:rowOff>
    </xdr:to>
    <xdr:sp macro="" textlink="">
      <xdr:nvSpPr>
        <xdr:cNvPr id="531" name="Textfeld 530"/>
        <xdr:cNvSpPr txBox="1"/>
      </xdr:nvSpPr>
      <xdr:spPr>
        <a:xfrm>
          <a:off x="489632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44</a:t>
          </a:r>
        </a:p>
      </xdr:txBody>
    </xdr:sp>
    <xdr:clientData/>
  </xdr:twoCellAnchor>
  <xdr:twoCellAnchor>
    <xdr:from>
      <xdr:col>6</xdr:col>
      <xdr:colOff>418532</xdr:colOff>
      <xdr:row>12</xdr:row>
      <xdr:rowOff>88900</xdr:rowOff>
    </xdr:from>
    <xdr:to>
      <xdr:col>6</xdr:col>
      <xdr:colOff>537852</xdr:colOff>
      <xdr:row>12</xdr:row>
      <xdr:rowOff>88901</xdr:rowOff>
    </xdr:to>
    <xdr:sp macro="" textlink="">
      <xdr:nvSpPr>
        <xdr:cNvPr id="532" name="Freihandform 531"/>
        <xdr:cNvSpPr/>
      </xdr:nvSpPr>
      <xdr:spPr bwMode="auto">
        <a:xfrm>
          <a:off x="4990532" y="2032000"/>
          <a:ext cx="119320" cy="1"/>
        </a:xfrm>
        <a:custGeom>
          <a:avLst/>
          <a:gdLst/>
          <a:ahLst/>
          <a:cxnLst/>
          <a:rect l="0" t="0" r="0" b="0"/>
          <a:pathLst>
            <a:path w="119320" h="1">
              <a:moveTo>
                <a:pt x="0" y="0"/>
              </a:moveTo>
              <a:lnTo>
                <a:pt x="11931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478191</xdr:colOff>
      <xdr:row>12</xdr:row>
      <xdr:rowOff>88900</xdr:rowOff>
    </xdr:from>
    <xdr:to>
      <xdr:col>7</xdr:col>
      <xdr:colOff>79111</xdr:colOff>
      <xdr:row>14</xdr:row>
      <xdr:rowOff>4859</xdr:rowOff>
    </xdr:to>
    <xdr:sp macro="" textlink="">
      <xdr:nvSpPr>
        <xdr:cNvPr id="533" name="Textfeld 532"/>
        <xdr:cNvSpPr txBox="1"/>
      </xdr:nvSpPr>
      <xdr:spPr>
        <a:xfrm>
          <a:off x="505019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45</a:t>
          </a:r>
        </a:p>
      </xdr:txBody>
    </xdr:sp>
    <xdr:clientData/>
  </xdr:twoCellAnchor>
  <xdr:twoCellAnchor>
    <xdr:from>
      <xdr:col>6</xdr:col>
      <xdr:colOff>572217</xdr:colOff>
      <xdr:row>12</xdr:row>
      <xdr:rowOff>88900</xdr:rowOff>
    </xdr:from>
    <xdr:to>
      <xdr:col>6</xdr:col>
      <xdr:colOff>703238</xdr:colOff>
      <xdr:row>12</xdr:row>
      <xdr:rowOff>88901</xdr:rowOff>
    </xdr:to>
    <xdr:sp macro="" textlink="">
      <xdr:nvSpPr>
        <xdr:cNvPr id="534" name="Freihandform 533"/>
        <xdr:cNvSpPr/>
      </xdr:nvSpPr>
      <xdr:spPr bwMode="auto">
        <a:xfrm>
          <a:off x="5144217" y="2032000"/>
          <a:ext cx="131021" cy="1"/>
        </a:xfrm>
        <a:custGeom>
          <a:avLst/>
          <a:gdLst/>
          <a:ahLst/>
          <a:cxnLst/>
          <a:rect l="0" t="0" r="0" b="0"/>
          <a:pathLst>
            <a:path w="131021" h="1">
              <a:moveTo>
                <a:pt x="0" y="0"/>
              </a:moveTo>
              <a:lnTo>
                <a:pt x="13102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637727</xdr:colOff>
      <xdr:row>12</xdr:row>
      <xdr:rowOff>88900</xdr:rowOff>
    </xdr:from>
    <xdr:to>
      <xdr:col>7</xdr:col>
      <xdr:colOff>238647</xdr:colOff>
      <xdr:row>14</xdr:row>
      <xdr:rowOff>4859</xdr:rowOff>
    </xdr:to>
    <xdr:sp macro="" textlink="">
      <xdr:nvSpPr>
        <xdr:cNvPr id="535" name="Textfeld 534"/>
        <xdr:cNvSpPr txBox="1"/>
      </xdr:nvSpPr>
      <xdr:spPr>
        <a:xfrm>
          <a:off x="520972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46</a:t>
          </a:r>
        </a:p>
      </xdr:txBody>
    </xdr:sp>
    <xdr:clientData/>
  </xdr:twoCellAnchor>
  <xdr:twoCellAnchor>
    <xdr:from>
      <xdr:col>6</xdr:col>
      <xdr:colOff>730988</xdr:colOff>
      <xdr:row>12</xdr:row>
      <xdr:rowOff>88900</xdr:rowOff>
    </xdr:from>
    <xdr:to>
      <xdr:col>7</xdr:col>
      <xdr:colOff>110901</xdr:colOff>
      <xdr:row>12</xdr:row>
      <xdr:rowOff>88901</xdr:rowOff>
    </xdr:to>
    <xdr:sp macro="" textlink="">
      <xdr:nvSpPr>
        <xdr:cNvPr id="536" name="Freihandform 535"/>
        <xdr:cNvSpPr/>
      </xdr:nvSpPr>
      <xdr:spPr bwMode="auto">
        <a:xfrm>
          <a:off x="5302988" y="2032000"/>
          <a:ext cx="141913" cy="1"/>
        </a:xfrm>
        <a:custGeom>
          <a:avLst/>
          <a:gdLst/>
          <a:ahLst/>
          <a:cxnLst/>
          <a:rect l="0" t="0" r="0" b="0"/>
          <a:pathLst>
            <a:path w="141913" h="1">
              <a:moveTo>
                <a:pt x="0" y="0"/>
              </a:moveTo>
              <a:lnTo>
                <a:pt x="14191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39944</xdr:colOff>
      <xdr:row>12</xdr:row>
      <xdr:rowOff>88900</xdr:rowOff>
    </xdr:from>
    <xdr:to>
      <xdr:col>7</xdr:col>
      <xdr:colOff>402864</xdr:colOff>
      <xdr:row>14</xdr:row>
      <xdr:rowOff>4859</xdr:rowOff>
    </xdr:to>
    <xdr:sp macro="" textlink="">
      <xdr:nvSpPr>
        <xdr:cNvPr id="537" name="Textfeld 536"/>
        <xdr:cNvSpPr txBox="1"/>
      </xdr:nvSpPr>
      <xdr:spPr>
        <a:xfrm>
          <a:off x="5373944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47</a:t>
          </a:r>
        </a:p>
      </xdr:txBody>
    </xdr:sp>
    <xdr:clientData/>
  </xdr:twoCellAnchor>
  <xdr:twoCellAnchor>
    <xdr:from>
      <xdr:col>7</xdr:col>
      <xdr:colOff>131864</xdr:colOff>
      <xdr:row>12</xdr:row>
      <xdr:rowOff>88900</xdr:rowOff>
    </xdr:from>
    <xdr:to>
      <xdr:col>7</xdr:col>
      <xdr:colOff>283796</xdr:colOff>
      <xdr:row>12</xdr:row>
      <xdr:rowOff>88901</xdr:rowOff>
    </xdr:to>
    <xdr:sp macro="" textlink="">
      <xdr:nvSpPr>
        <xdr:cNvPr id="538" name="Freihandform 537"/>
        <xdr:cNvSpPr/>
      </xdr:nvSpPr>
      <xdr:spPr bwMode="auto">
        <a:xfrm>
          <a:off x="5465864" y="2032000"/>
          <a:ext cx="151932" cy="1"/>
        </a:xfrm>
        <a:custGeom>
          <a:avLst/>
          <a:gdLst/>
          <a:ahLst/>
          <a:cxnLst/>
          <a:rect l="0" t="0" r="0" b="0"/>
          <a:pathLst>
            <a:path w="151932" h="1">
              <a:moveTo>
                <a:pt x="0" y="0"/>
              </a:moveTo>
              <a:lnTo>
                <a:pt x="15193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207830</xdr:colOff>
      <xdr:row>12</xdr:row>
      <xdr:rowOff>88900</xdr:rowOff>
    </xdr:from>
    <xdr:to>
      <xdr:col>7</xdr:col>
      <xdr:colOff>570750</xdr:colOff>
      <xdr:row>14</xdr:row>
      <xdr:rowOff>4859</xdr:rowOff>
    </xdr:to>
    <xdr:sp macro="" textlink="">
      <xdr:nvSpPr>
        <xdr:cNvPr id="539" name="Textfeld 538"/>
        <xdr:cNvSpPr txBox="1"/>
      </xdr:nvSpPr>
      <xdr:spPr>
        <a:xfrm>
          <a:off x="554183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48</a:t>
          </a:r>
        </a:p>
      </xdr:txBody>
    </xdr:sp>
    <xdr:clientData/>
  </xdr:twoCellAnchor>
  <xdr:twoCellAnchor>
    <xdr:from>
      <xdr:col>7</xdr:col>
      <xdr:colOff>297843</xdr:colOff>
      <xdr:row>12</xdr:row>
      <xdr:rowOff>88900</xdr:rowOff>
    </xdr:from>
    <xdr:to>
      <xdr:col>7</xdr:col>
      <xdr:colOff>458855</xdr:colOff>
      <xdr:row>12</xdr:row>
      <xdr:rowOff>88901</xdr:rowOff>
    </xdr:to>
    <xdr:sp macro="" textlink="">
      <xdr:nvSpPr>
        <xdr:cNvPr id="540" name="Freihandform 539"/>
        <xdr:cNvSpPr/>
      </xdr:nvSpPr>
      <xdr:spPr bwMode="auto">
        <a:xfrm>
          <a:off x="5631843" y="2032000"/>
          <a:ext cx="161012" cy="1"/>
        </a:xfrm>
        <a:custGeom>
          <a:avLst/>
          <a:gdLst/>
          <a:ahLst/>
          <a:cxnLst/>
          <a:rect l="0" t="0" r="0" b="0"/>
          <a:pathLst>
            <a:path w="161012" h="1">
              <a:moveTo>
                <a:pt x="0" y="0"/>
              </a:moveTo>
              <a:lnTo>
                <a:pt x="16101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378349</xdr:colOff>
      <xdr:row>12</xdr:row>
      <xdr:rowOff>88900</xdr:rowOff>
    </xdr:from>
    <xdr:to>
      <xdr:col>7</xdr:col>
      <xdr:colOff>741269</xdr:colOff>
      <xdr:row>14</xdr:row>
      <xdr:rowOff>4859</xdr:rowOff>
    </xdr:to>
    <xdr:sp macro="" textlink="">
      <xdr:nvSpPr>
        <xdr:cNvPr id="541" name="Textfeld 540"/>
        <xdr:cNvSpPr txBox="1"/>
      </xdr:nvSpPr>
      <xdr:spPr>
        <a:xfrm>
          <a:off x="5712349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49</a:t>
          </a:r>
        </a:p>
      </xdr:txBody>
    </xdr:sp>
    <xdr:clientData/>
  </xdr:twoCellAnchor>
  <xdr:twoCellAnchor>
    <xdr:from>
      <xdr:col>7</xdr:col>
      <xdr:colOff>465900</xdr:colOff>
      <xdr:row>12</xdr:row>
      <xdr:rowOff>88900</xdr:rowOff>
    </xdr:from>
    <xdr:to>
      <xdr:col>7</xdr:col>
      <xdr:colOff>635001</xdr:colOff>
      <xdr:row>12</xdr:row>
      <xdr:rowOff>88901</xdr:rowOff>
    </xdr:to>
    <xdr:sp macro="" textlink="">
      <xdr:nvSpPr>
        <xdr:cNvPr id="542" name="Freihandform 541"/>
        <xdr:cNvSpPr/>
      </xdr:nvSpPr>
      <xdr:spPr bwMode="auto">
        <a:xfrm>
          <a:off x="5799900" y="2032000"/>
          <a:ext cx="169101" cy="1"/>
        </a:xfrm>
        <a:custGeom>
          <a:avLst/>
          <a:gdLst/>
          <a:ahLst/>
          <a:cxnLst/>
          <a:rect l="0" t="0" r="0" b="0"/>
          <a:pathLst>
            <a:path w="169101" h="1">
              <a:moveTo>
                <a:pt x="0" y="0"/>
              </a:moveTo>
              <a:lnTo>
                <a:pt x="1691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550450</xdr:colOff>
      <xdr:row>12</xdr:row>
      <xdr:rowOff>88900</xdr:rowOff>
    </xdr:from>
    <xdr:to>
      <xdr:col>8</xdr:col>
      <xdr:colOff>151370</xdr:colOff>
      <xdr:row>14</xdr:row>
      <xdr:rowOff>4859</xdr:rowOff>
    </xdr:to>
    <xdr:sp macro="" textlink="">
      <xdr:nvSpPr>
        <xdr:cNvPr id="543" name="Textfeld 542"/>
        <xdr:cNvSpPr txBox="1"/>
      </xdr:nvSpPr>
      <xdr:spPr>
        <a:xfrm>
          <a:off x="588445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50</a:t>
          </a:r>
        </a:p>
      </xdr:txBody>
    </xdr:sp>
    <xdr:clientData/>
  </xdr:twoCellAnchor>
  <xdr:twoCellAnchor>
    <xdr:from>
      <xdr:col>7</xdr:col>
      <xdr:colOff>635000</xdr:colOff>
      <xdr:row>12</xdr:row>
      <xdr:rowOff>88900</xdr:rowOff>
    </xdr:from>
    <xdr:to>
      <xdr:col>8</xdr:col>
      <xdr:colOff>49147</xdr:colOff>
      <xdr:row>12</xdr:row>
      <xdr:rowOff>88901</xdr:rowOff>
    </xdr:to>
    <xdr:sp macro="" textlink="">
      <xdr:nvSpPr>
        <xdr:cNvPr id="544" name="Freihandform 543"/>
        <xdr:cNvSpPr/>
      </xdr:nvSpPr>
      <xdr:spPr bwMode="auto">
        <a:xfrm>
          <a:off x="5969000" y="2032000"/>
          <a:ext cx="176147" cy="1"/>
        </a:xfrm>
        <a:custGeom>
          <a:avLst/>
          <a:gdLst/>
          <a:ahLst/>
          <a:cxnLst/>
          <a:rect l="0" t="0" r="0" b="0"/>
          <a:pathLst>
            <a:path w="176147" h="1">
              <a:moveTo>
                <a:pt x="0" y="0"/>
              </a:moveTo>
              <a:lnTo>
                <a:pt x="17614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723073</xdr:colOff>
      <xdr:row>12</xdr:row>
      <xdr:rowOff>88900</xdr:rowOff>
    </xdr:from>
    <xdr:to>
      <xdr:col>8</xdr:col>
      <xdr:colOff>323993</xdr:colOff>
      <xdr:row>14</xdr:row>
      <xdr:rowOff>4859</xdr:rowOff>
    </xdr:to>
    <xdr:sp macro="" textlink="">
      <xdr:nvSpPr>
        <xdr:cNvPr id="545" name="Textfeld 544"/>
        <xdr:cNvSpPr txBox="1"/>
      </xdr:nvSpPr>
      <xdr:spPr>
        <a:xfrm>
          <a:off x="605707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51</a:t>
          </a:r>
        </a:p>
      </xdr:txBody>
    </xdr:sp>
    <xdr:clientData/>
  </xdr:twoCellAnchor>
  <xdr:twoCellAnchor>
    <xdr:from>
      <xdr:col>8</xdr:col>
      <xdr:colOff>42100</xdr:colOff>
      <xdr:row>12</xdr:row>
      <xdr:rowOff>88900</xdr:rowOff>
    </xdr:from>
    <xdr:to>
      <xdr:col>8</xdr:col>
      <xdr:colOff>224206</xdr:colOff>
      <xdr:row>12</xdr:row>
      <xdr:rowOff>88901</xdr:rowOff>
    </xdr:to>
    <xdr:sp macro="" textlink="">
      <xdr:nvSpPr>
        <xdr:cNvPr id="546" name="Freihandform 545"/>
        <xdr:cNvSpPr/>
      </xdr:nvSpPr>
      <xdr:spPr bwMode="auto">
        <a:xfrm>
          <a:off x="6138100" y="2032000"/>
          <a:ext cx="182106" cy="1"/>
        </a:xfrm>
        <a:custGeom>
          <a:avLst/>
          <a:gdLst/>
          <a:ahLst/>
          <a:cxnLst/>
          <a:rect l="0" t="0" r="0" b="0"/>
          <a:pathLst>
            <a:path w="182106" h="1">
              <a:moveTo>
                <a:pt x="0" y="0"/>
              </a:moveTo>
              <a:lnTo>
                <a:pt x="18210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133153</xdr:colOff>
      <xdr:row>12</xdr:row>
      <xdr:rowOff>88900</xdr:rowOff>
    </xdr:from>
    <xdr:to>
      <xdr:col>8</xdr:col>
      <xdr:colOff>496073</xdr:colOff>
      <xdr:row>14</xdr:row>
      <xdr:rowOff>4859</xdr:rowOff>
    </xdr:to>
    <xdr:sp macro="" textlink="">
      <xdr:nvSpPr>
        <xdr:cNvPr id="547" name="Textfeld 546"/>
        <xdr:cNvSpPr txBox="1"/>
      </xdr:nvSpPr>
      <xdr:spPr>
        <a:xfrm>
          <a:off x="622915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52</a:t>
          </a:r>
        </a:p>
      </xdr:txBody>
    </xdr:sp>
    <xdr:clientData/>
  </xdr:twoCellAnchor>
  <xdr:twoCellAnchor>
    <xdr:from>
      <xdr:col>8</xdr:col>
      <xdr:colOff>210157</xdr:colOff>
      <xdr:row>12</xdr:row>
      <xdr:rowOff>88900</xdr:rowOff>
    </xdr:from>
    <xdr:to>
      <xdr:col>8</xdr:col>
      <xdr:colOff>397101</xdr:colOff>
      <xdr:row>12</xdr:row>
      <xdr:rowOff>88901</xdr:rowOff>
    </xdr:to>
    <xdr:sp macro="" textlink="">
      <xdr:nvSpPr>
        <xdr:cNvPr id="548" name="Freihandform 547"/>
        <xdr:cNvSpPr/>
      </xdr:nvSpPr>
      <xdr:spPr bwMode="auto">
        <a:xfrm>
          <a:off x="6306157" y="2032000"/>
          <a:ext cx="186944" cy="1"/>
        </a:xfrm>
        <a:custGeom>
          <a:avLst/>
          <a:gdLst/>
          <a:ahLst/>
          <a:cxnLst/>
          <a:rect l="0" t="0" r="0" b="0"/>
          <a:pathLst>
            <a:path w="186944" h="1">
              <a:moveTo>
                <a:pt x="0" y="0"/>
              </a:moveTo>
              <a:lnTo>
                <a:pt x="18694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303628</xdr:colOff>
      <xdr:row>12</xdr:row>
      <xdr:rowOff>88900</xdr:rowOff>
    </xdr:from>
    <xdr:to>
      <xdr:col>8</xdr:col>
      <xdr:colOff>666548</xdr:colOff>
      <xdr:row>14</xdr:row>
      <xdr:rowOff>4859</xdr:rowOff>
    </xdr:to>
    <xdr:sp macro="" textlink="">
      <xdr:nvSpPr>
        <xdr:cNvPr id="549" name="Textfeld 548"/>
        <xdr:cNvSpPr txBox="1"/>
      </xdr:nvSpPr>
      <xdr:spPr>
        <a:xfrm>
          <a:off x="6399628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53</a:t>
          </a:r>
        </a:p>
      </xdr:txBody>
    </xdr:sp>
    <xdr:clientData/>
  </xdr:twoCellAnchor>
  <xdr:twoCellAnchor>
    <xdr:from>
      <xdr:col>8</xdr:col>
      <xdr:colOff>376136</xdr:colOff>
      <xdr:row>12</xdr:row>
      <xdr:rowOff>88900</xdr:rowOff>
    </xdr:from>
    <xdr:to>
      <xdr:col>8</xdr:col>
      <xdr:colOff>566764</xdr:colOff>
      <xdr:row>12</xdr:row>
      <xdr:rowOff>88901</xdr:rowOff>
    </xdr:to>
    <xdr:sp macro="" textlink="">
      <xdr:nvSpPr>
        <xdr:cNvPr id="550" name="Freihandform 549"/>
        <xdr:cNvSpPr/>
      </xdr:nvSpPr>
      <xdr:spPr bwMode="auto">
        <a:xfrm>
          <a:off x="6472136" y="2032000"/>
          <a:ext cx="190628" cy="1"/>
        </a:xfrm>
        <a:custGeom>
          <a:avLst/>
          <a:gdLst/>
          <a:ahLst/>
          <a:cxnLst/>
          <a:rect l="0" t="0" r="0" b="0"/>
          <a:pathLst>
            <a:path w="190628" h="1">
              <a:moveTo>
                <a:pt x="0" y="0"/>
              </a:moveTo>
              <a:lnTo>
                <a:pt x="19062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471450</xdr:colOff>
      <xdr:row>12</xdr:row>
      <xdr:rowOff>88900</xdr:rowOff>
    </xdr:from>
    <xdr:to>
      <xdr:col>9</xdr:col>
      <xdr:colOff>72370</xdr:colOff>
      <xdr:row>14</xdr:row>
      <xdr:rowOff>4859</xdr:rowOff>
    </xdr:to>
    <xdr:sp macro="" textlink="">
      <xdr:nvSpPr>
        <xdr:cNvPr id="551" name="Textfeld 550"/>
        <xdr:cNvSpPr txBox="1"/>
      </xdr:nvSpPr>
      <xdr:spPr>
        <a:xfrm>
          <a:off x="656745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54</a:t>
          </a:r>
        </a:p>
      </xdr:txBody>
    </xdr:sp>
    <xdr:clientData/>
  </xdr:twoCellAnchor>
  <xdr:twoCellAnchor>
    <xdr:from>
      <xdr:col>8</xdr:col>
      <xdr:colOff>539012</xdr:colOff>
      <xdr:row>12</xdr:row>
      <xdr:rowOff>88900</xdr:rowOff>
    </xdr:from>
    <xdr:to>
      <xdr:col>8</xdr:col>
      <xdr:colOff>732150</xdr:colOff>
      <xdr:row>12</xdr:row>
      <xdr:rowOff>88901</xdr:rowOff>
    </xdr:to>
    <xdr:sp macro="" textlink="">
      <xdr:nvSpPr>
        <xdr:cNvPr id="552" name="Freihandform 551"/>
        <xdr:cNvSpPr/>
      </xdr:nvSpPr>
      <xdr:spPr bwMode="auto">
        <a:xfrm>
          <a:off x="6635012" y="2032000"/>
          <a:ext cx="193138" cy="1"/>
        </a:xfrm>
        <a:custGeom>
          <a:avLst/>
          <a:gdLst/>
          <a:ahLst/>
          <a:cxnLst/>
          <a:rect l="0" t="0" r="0" b="0"/>
          <a:pathLst>
            <a:path w="193138" h="1">
              <a:moveTo>
                <a:pt x="0" y="0"/>
              </a:moveTo>
              <a:lnTo>
                <a:pt x="19313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635581</xdr:colOff>
      <xdr:row>12</xdr:row>
      <xdr:rowOff>88900</xdr:rowOff>
    </xdr:from>
    <xdr:to>
      <xdr:col>9</xdr:col>
      <xdr:colOff>236501</xdr:colOff>
      <xdr:row>14</xdr:row>
      <xdr:rowOff>4859</xdr:rowOff>
    </xdr:to>
    <xdr:sp macro="" textlink="">
      <xdr:nvSpPr>
        <xdr:cNvPr id="553" name="Textfeld 552"/>
        <xdr:cNvSpPr txBox="1"/>
      </xdr:nvSpPr>
      <xdr:spPr>
        <a:xfrm>
          <a:off x="673158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55</a:t>
          </a:r>
        </a:p>
      </xdr:txBody>
    </xdr:sp>
    <xdr:clientData/>
  </xdr:twoCellAnchor>
  <xdr:twoCellAnchor>
    <xdr:from>
      <xdr:col>8</xdr:col>
      <xdr:colOff>697783</xdr:colOff>
      <xdr:row>12</xdr:row>
      <xdr:rowOff>88900</xdr:rowOff>
    </xdr:from>
    <xdr:to>
      <xdr:col>9</xdr:col>
      <xdr:colOff>130239</xdr:colOff>
      <xdr:row>12</xdr:row>
      <xdr:rowOff>88901</xdr:rowOff>
    </xdr:to>
    <xdr:sp macro="" textlink="">
      <xdr:nvSpPr>
        <xdr:cNvPr id="554" name="Freihandform 553"/>
        <xdr:cNvSpPr/>
      </xdr:nvSpPr>
      <xdr:spPr bwMode="auto">
        <a:xfrm>
          <a:off x="6793783" y="2032000"/>
          <a:ext cx="194456" cy="1"/>
        </a:xfrm>
        <a:custGeom>
          <a:avLst/>
          <a:gdLst/>
          <a:ahLst/>
          <a:cxnLst/>
          <a:rect l="0" t="0" r="0" b="0"/>
          <a:pathLst>
            <a:path w="194456" h="1">
              <a:moveTo>
                <a:pt x="0" y="0"/>
              </a:moveTo>
              <a:lnTo>
                <a:pt x="19445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33010</xdr:colOff>
      <xdr:row>12</xdr:row>
      <xdr:rowOff>88900</xdr:rowOff>
    </xdr:from>
    <xdr:to>
      <xdr:col>9</xdr:col>
      <xdr:colOff>395930</xdr:colOff>
      <xdr:row>14</xdr:row>
      <xdr:rowOff>4859</xdr:rowOff>
    </xdr:to>
    <xdr:sp macro="" textlink="">
      <xdr:nvSpPr>
        <xdr:cNvPr id="555" name="Textfeld 554"/>
        <xdr:cNvSpPr txBox="1"/>
      </xdr:nvSpPr>
      <xdr:spPr>
        <a:xfrm>
          <a:off x="689101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56</a:t>
          </a:r>
        </a:p>
      </xdr:txBody>
    </xdr:sp>
    <xdr:clientData/>
  </xdr:twoCellAnchor>
  <xdr:twoCellAnchor>
    <xdr:from>
      <xdr:col>9</xdr:col>
      <xdr:colOff>89468</xdr:colOff>
      <xdr:row>12</xdr:row>
      <xdr:rowOff>88900</xdr:rowOff>
    </xdr:from>
    <xdr:to>
      <xdr:col>9</xdr:col>
      <xdr:colOff>284043</xdr:colOff>
      <xdr:row>12</xdr:row>
      <xdr:rowOff>88901</xdr:rowOff>
    </xdr:to>
    <xdr:sp macro="" textlink="">
      <xdr:nvSpPr>
        <xdr:cNvPr id="556" name="Freihandform 555"/>
        <xdr:cNvSpPr/>
      </xdr:nvSpPr>
      <xdr:spPr bwMode="auto">
        <a:xfrm>
          <a:off x="6947468" y="2032000"/>
          <a:ext cx="194575" cy="1"/>
        </a:xfrm>
        <a:custGeom>
          <a:avLst/>
          <a:gdLst/>
          <a:ahLst/>
          <a:cxnLst/>
          <a:rect l="0" t="0" r="0" b="0"/>
          <a:pathLst>
            <a:path w="194575" h="1">
              <a:moveTo>
                <a:pt x="0" y="0"/>
              </a:moveTo>
              <a:lnTo>
                <a:pt x="19457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186755</xdr:colOff>
      <xdr:row>12</xdr:row>
      <xdr:rowOff>88900</xdr:rowOff>
    </xdr:from>
    <xdr:to>
      <xdr:col>9</xdr:col>
      <xdr:colOff>549675</xdr:colOff>
      <xdr:row>14</xdr:row>
      <xdr:rowOff>4859</xdr:rowOff>
    </xdr:to>
    <xdr:sp macro="" textlink="">
      <xdr:nvSpPr>
        <xdr:cNvPr id="557" name="Textfeld 556"/>
        <xdr:cNvSpPr txBox="1"/>
      </xdr:nvSpPr>
      <xdr:spPr>
        <a:xfrm>
          <a:off x="7044755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57</a:t>
          </a:r>
        </a:p>
      </xdr:txBody>
    </xdr:sp>
    <xdr:clientData/>
  </xdr:twoCellAnchor>
  <xdr:twoCellAnchor>
    <xdr:from>
      <xdr:col>9</xdr:col>
      <xdr:colOff>237121</xdr:colOff>
      <xdr:row>12</xdr:row>
      <xdr:rowOff>88900</xdr:rowOff>
    </xdr:from>
    <xdr:to>
      <xdr:col>9</xdr:col>
      <xdr:colOff>430617</xdr:colOff>
      <xdr:row>12</xdr:row>
      <xdr:rowOff>88901</xdr:rowOff>
    </xdr:to>
    <xdr:sp macro="" textlink="">
      <xdr:nvSpPr>
        <xdr:cNvPr id="558" name="Freihandform 557"/>
        <xdr:cNvSpPr/>
      </xdr:nvSpPr>
      <xdr:spPr bwMode="auto">
        <a:xfrm>
          <a:off x="7095121" y="2032000"/>
          <a:ext cx="193496" cy="1"/>
        </a:xfrm>
        <a:custGeom>
          <a:avLst/>
          <a:gdLst/>
          <a:ahLst/>
          <a:cxnLst/>
          <a:rect l="0" t="0" r="0" b="0"/>
          <a:pathLst>
            <a:path w="193496" h="1">
              <a:moveTo>
                <a:pt x="0" y="0"/>
              </a:moveTo>
              <a:lnTo>
                <a:pt x="19349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333868</xdr:colOff>
      <xdr:row>12</xdr:row>
      <xdr:rowOff>88900</xdr:rowOff>
    </xdr:from>
    <xdr:to>
      <xdr:col>9</xdr:col>
      <xdr:colOff>696788</xdr:colOff>
      <xdr:row>14</xdr:row>
      <xdr:rowOff>4859</xdr:rowOff>
    </xdr:to>
    <xdr:sp macro="" textlink="">
      <xdr:nvSpPr>
        <xdr:cNvPr id="559" name="Textfeld 558"/>
        <xdr:cNvSpPr txBox="1"/>
      </xdr:nvSpPr>
      <xdr:spPr>
        <a:xfrm>
          <a:off x="7191868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58</a:t>
          </a:r>
        </a:p>
      </xdr:txBody>
    </xdr:sp>
    <xdr:clientData/>
  </xdr:twoCellAnchor>
  <xdr:twoCellAnchor>
    <xdr:from>
      <xdr:col>9</xdr:col>
      <xdr:colOff>377831</xdr:colOff>
      <xdr:row>12</xdr:row>
      <xdr:rowOff>88900</xdr:rowOff>
    </xdr:from>
    <xdr:to>
      <xdr:col>9</xdr:col>
      <xdr:colOff>569053</xdr:colOff>
      <xdr:row>12</xdr:row>
      <xdr:rowOff>88901</xdr:rowOff>
    </xdr:to>
    <xdr:sp macro="" textlink="">
      <xdr:nvSpPr>
        <xdr:cNvPr id="560" name="Freihandform 559"/>
        <xdr:cNvSpPr/>
      </xdr:nvSpPr>
      <xdr:spPr bwMode="auto">
        <a:xfrm>
          <a:off x="7235831" y="2032000"/>
          <a:ext cx="191222" cy="1"/>
        </a:xfrm>
        <a:custGeom>
          <a:avLst/>
          <a:gdLst/>
          <a:ahLst/>
          <a:cxnLst/>
          <a:rect l="0" t="0" r="0" b="0"/>
          <a:pathLst>
            <a:path w="191222" h="1">
              <a:moveTo>
                <a:pt x="0" y="0"/>
              </a:moveTo>
              <a:lnTo>
                <a:pt x="19122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473442</xdr:colOff>
      <xdr:row>12</xdr:row>
      <xdr:rowOff>88900</xdr:rowOff>
    </xdr:from>
    <xdr:to>
      <xdr:col>10</xdr:col>
      <xdr:colOff>74362</xdr:colOff>
      <xdr:row>14</xdr:row>
      <xdr:rowOff>4859</xdr:rowOff>
    </xdr:to>
    <xdr:sp macro="" textlink="">
      <xdr:nvSpPr>
        <xdr:cNvPr id="561" name="Textfeld 560"/>
        <xdr:cNvSpPr txBox="1"/>
      </xdr:nvSpPr>
      <xdr:spPr>
        <a:xfrm>
          <a:off x="7331442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59</a:t>
          </a:r>
        </a:p>
      </xdr:txBody>
    </xdr:sp>
    <xdr:clientData/>
  </xdr:twoCellAnchor>
  <xdr:twoCellAnchor>
    <xdr:from>
      <xdr:col>9</xdr:col>
      <xdr:colOff>510730</xdr:colOff>
      <xdr:row>12</xdr:row>
      <xdr:rowOff>88900</xdr:rowOff>
    </xdr:from>
    <xdr:to>
      <xdr:col>9</xdr:col>
      <xdr:colOff>698501</xdr:colOff>
      <xdr:row>12</xdr:row>
      <xdr:rowOff>88901</xdr:rowOff>
    </xdr:to>
    <xdr:sp macro="" textlink="">
      <xdr:nvSpPr>
        <xdr:cNvPr id="562" name="Freihandform 561"/>
        <xdr:cNvSpPr/>
      </xdr:nvSpPr>
      <xdr:spPr bwMode="auto">
        <a:xfrm>
          <a:off x="7368730" y="2032000"/>
          <a:ext cx="187771" cy="1"/>
        </a:xfrm>
        <a:custGeom>
          <a:avLst/>
          <a:gdLst/>
          <a:ahLst/>
          <a:cxnLst/>
          <a:rect l="0" t="0" r="0" b="0"/>
          <a:pathLst>
            <a:path w="187771" h="1">
              <a:moveTo>
                <a:pt x="0" y="0"/>
              </a:moveTo>
              <a:lnTo>
                <a:pt x="18777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604615</xdr:colOff>
      <xdr:row>12</xdr:row>
      <xdr:rowOff>88900</xdr:rowOff>
    </xdr:from>
    <xdr:to>
      <xdr:col>10</xdr:col>
      <xdr:colOff>205535</xdr:colOff>
      <xdr:row>14</xdr:row>
      <xdr:rowOff>4859</xdr:rowOff>
    </xdr:to>
    <xdr:sp macro="" textlink="">
      <xdr:nvSpPr>
        <xdr:cNvPr id="563" name="Textfeld 562"/>
        <xdr:cNvSpPr txBox="1"/>
      </xdr:nvSpPr>
      <xdr:spPr>
        <a:xfrm>
          <a:off x="7462615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60</a:t>
          </a:r>
        </a:p>
      </xdr:txBody>
    </xdr:sp>
    <xdr:clientData/>
  </xdr:twoCellAnchor>
  <xdr:twoCellAnchor>
    <xdr:from>
      <xdr:col>5</xdr:col>
      <xdr:colOff>571500</xdr:colOff>
      <xdr:row>12</xdr:row>
      <xdr:rowOff>88900</xdr:rowOff>
    </xdr:from>
    <xdr:to>
      <xdr:col>5</xdr:col>
      <xdr:colOff>759271</xdr:colOff>
      <xdr:row>12</xdr:row>
      <xdr:rowOff>88901</xdr:rowOff>
    </xdr:to>
    <xdr:sp macro="" textlink="">
      <xdr:nvSpPr>
        <xdr:cNvPr id="564" name="Freihandform 563"/>
        <xdr:cNvSpPr/>
      </xdr:nvSpPr>
      <xdr:spPr bwMode="auto">
        <a:xfrm>
          <a:off x="4381500" y="2032000"/>
          <a:ext cx="187771" cy="1"/>
        </a:xfrm>
        <a:custGeom>
          <a:avLst/>
          <a:gdLst/>
          <a:ahLst/>
          <a:cxnLst/>
          <a:rect l="0" t="0" r="0" b="0"/>
          <a:pathLst>
            <a:path w="187771" h="1">
              <a:moveTo>
                <a:pt x="0" y="0"/>
              </a:moveTo>
              <a:lnTo>
                <a:pt x="18777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665385</xdr:colOff>
      <xdr:row>12</xdr:row>
      <xdr:rowOff>88900</xdr:rowOff>
    </xdr:from>
    <xdr:to>
      <xdr:col>6</xdr:col>
      <xdr:colOff>266305</xdr:colOff>
      <xdr:row>14</xdr:row>
      <xdr:rowOff>4859</xdr:rowOff>
    </xdr:to>
    <xdr:sp macro="" textlink="">
      <xdr:nvSpPr>
        <xdr:cNvPr id="565" name="Textfeld 564"/>
        <xdr:cNvSpPr txBox="1"/>
      </xdr:nvSpPr>
      <xdr:spPr>
        <a:xfrm>
          <a:off x="4475385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61</a:t>
          </a:r>
        </a:p>
      </xdr:txBody>
    </xdr:sp>
    <xdr:clientData/>
  </xdr:twoCellAnchor>
  <xdr:twoCellAnchor>
    <xdr:from>
      <xdr:col>5</xdr:col>
      <xdr:colOff>700948</xdr:colOff>
      <xdr:row>12</xdr:row>
      <xdr:rowOff>88900</xdr:rowOff>
    </xdr:from>
    <xdr:to>
      <xdr:col>6</xdr:col>
      <xdr:colOff>130170</xdr:colOff>
      <xdr:row>12</xdr:row>
      <xdr:rowOff>88901</xdr:rowOff>
    </xdr:to>
    <xdr:sp macro="" textlink="">
      <xdr:nvSpPr>
        <xdr:cNvPr id="566" name="Freihandform 565"/>
        <xdr:cNvSpPr/>
      </xdr:nvSpPr>
      <xdr:spPr bwMode="auto">
        <a:xfrm>
          <a:off x="4510948" y="2032000"/>
          <a:ext cx="191222" cy="1"/>
        </a:xfrm>
        <a:custGeom>
          <a:avLst/>
          <a:gdLst/>
          <a:ahLst/>
          <a:cxnLst/>
          <a:rect l="0" t="0" r="0" b="0"/>
          <a:pathLst>
            <a:path w="191222" h="1">
              <a:moveTo>
                <a:pt x="0" y="0"/>
              </a:moveTo>
              <a:lnTo>
                <a:pt x="19122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34558</xdr:colOff>
      <xdr:row>12</xdr:row>
      <xdr:rowOff>88900</xdr:rowOff>
    </xdr:from>
    <xdr:to>
      <xdr:col>6</xdr:col>
      <xdr:colOff>397478</xdr:colOff>
      <xdr:row>14</xdr:row>
      <xdr:rowOff>4859</xdr:rowOff>
    </xdr:to>
    <xdr:sp macro="" textlink="">
      <xdr:nvSpPr>
        <xdr:cNvPr id="567" name="Textfeld 566"/>
        <xdr:cNvSpPr txBox="1"/>
      </xdr:nvSpPr>
      <xdr:spPr>
        <a:xfrm>
          <a:off x="4606558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62</a:t>
          </a:r>
        </a:p>
      </xdr:txBody>
    </xdr:sp>
    <xdr:clientData/>
  </xdr:twoCellAnchor>
  <xdr:twoCellAnchor>
    <xdr:from>
      <xdr:col>6</xdr:col>
      <xdr:colOff>77384</xdr:colOff>
      <xdr:row>12</xdr:row>
      <xdr:rowOff>88900</xdr:rowOff>
    </xdr:from>
    <xdr:to>
      <xdr:col>6</xdr:col>
      <xdr:colOff>270880</xdr:colOff>
      <xdr:row>12</xdr:row>
      <xdr:rowOff>88901</xdr:rowOff>
    </xdr:to>
    <xdr:sp macro="" textlink="">
      <xdr:nvSpPr>
        <xdr:cNvPr id="568" name="Freihandform 567"/>
        <xdr:cNvSpPr/>
      </xdr:nvSpPr>
      <xdr:spPr bwMode="auto">
        <a:xfrm>
          <a:off x="4649384" y="2032000"/>
          <a:ext cx="193496" cy="1"/>
        </a:xfrm>
        <a:custGeom>
          <a:avLst/>
          <a:gdLst/>
          <a:ahLst/>
          <a:cxnLst/>
          <a:rect l="0" t="0" r="0" b="0"/>
          <a:pathLst>
            <a:path w="193496" h="1">
              <a:moveTo>
                <a:pt x="0" y="0"/>
              </a:moveTo>
              <a:lnTo>
                <a:pt x="19349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174132</xdr:colOff>
      <xdr:row>12</xdr:row>
      <xdr:rowOff>88900</xdr:rowOff>
    </xdr:from>
    <xdr:to>
      <xdr:col>6</xdr:col>
      <xdr:colOff>537052</xdr:colOff>
      <xdr:row>14</xdr:row>
      <xdr:rowOff>4859</xdr:rowOff>
    </xdr:to>
    <xdr:sp macro="" textlink="">
      <xdr:nvSpPr>
        <xdr:cNvPr id="569" name="Textfeld 568"/>
        <xdr:cNvSpPr txBox="1"/>
      </xdr:nvSpPr>
      <xdr:spPr>
        <a:xfrm>
          <a:off x="4746132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63</a:t>
          </a:r>
        </a:p>
      </xdr:txBody>
    </xdr:sp>
    <xdr:clientData/>
  </xdr:twoCellAnchor>
  <xdr:twoCellAnchor>
    <xdr:from>
      <xdr:col>6</xdr:col>
      <xdr:colOff>223957</xdr:colOff>
      <xdr:row>12</xdr:row>
      <xdr:rowOff>88900</xdr:rowOff>
    </xdr:from>
    <xdr:to>
      <xdr:col>6</xdr:col>
      <xdr:colOff>418533</xdr:colOff>
      <xdr:row>12</xdr:row>
      <xdr:rowOff>88901</xdr:rowOff>
    </xdr:to>
    <xdr:sp macro="" textlink="">
      <xdr:nvSpPr>
        <xdr:cNvPr id="570" name="Freihandform 569"/>
        <xdr:cNvSpPr/>
      </xdr:nvSpPr>
      <xdr:spPr bwMode="auto">
        <a:xfrm>
          <a:off x="4795957" y="2032000"/>
          <a:ext cx="194576" cy="1"/>
        </a:xfrm>
        <a:custGeom>
          <a:avLst/>
          <a:gdLst/>
          <a:ahLst/>
          <a:cxnLst/>
          <a:rect l="0" t="0" r="0" b="0"/>
          <a:pathLst>
            <a:path w="194576" h="1">
              <a:moveTo>
                <a:pt x="0" y="0"/>
              </a:moveTo>
              <a:lnTo>
                <a:pt x="19457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321244</xdr:colOff>
      <xdr:row>12</xdr:row>
      <xdr:rowOff>88900</xdr:rowOff>
    </xdr:from>
    <xdr:to>
      <xdr:col>6</xdr:col>
      <xdr:colOff>684164</xdr:colOff>
      <xdr:row>14</xdr:row>
      <xdr:rowOff>4859</xdr:rowOff>
    </xdr:to>
    <xdr:sp macro="" textlink="">
      <xdr:nvSpPr>
        <xdr:cNvPr id="571" name="Textfeld 570"/>
        <xdr:cNvSpPr txBox="1"/>
      </xdr:nvSpPr>
      <xdr:spPr>
        <a:xfrm>
          <a:off x="4893244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64</a:t>
          </a:r>
        </a:p>
      </xdr:txBody>
    </xdr:sp>
    <xdr:clientData/>
  </xdr:twoCellAnchor>
  <xdr:twoCellAnchor>
    <xdr:from>
      <xdr:col>6</xdr:col>
      <xdr:colOff>377762</xdr:colOff>
      <xdr:row>12</xdr:row>
      <xdr:rowOff>88900</xdr:rowOff>
    </xdr:from>
    <xdr:to>
      <xdr:col>6</xdr:col>
      <xdr:colOff>572218</xdr:colOff>
      <xdr:row>12</xdr:row>
      <xdr:rowOff>88901</xdr:rowOff>
    </xdr:to>
    <xdr:sp macro="" textlink="">
      <xdr:nvSpPr>
        <xdr:cNvPr id="572" name="Freihandform 571"/>
        <xdr:cNvSpPr/>
      </xdr:nvSpPr>
      <xdr:spPr bwMode="auto">
        <a:xfrm>
          <a:off x="4949762" y="2032000"/>
          <a:ext cx="194456" cy="1"/>
        </a:xfrm>
        <a:custGeom>
          <a:avLst/>
          <a:gdLst/>
          <a:ahLst/>
          <a:cxnLst/>
          <a:rect l="0" t="0" r="0" b="0"/>
          <a:pathLst>
            <a:path w="194456" h="1">
              <a:moveTo>
                <a:pt x="0" y="0"/>
              </a:moveTo>
              <a:lnTo>
                <a:pt x="19445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474990</xdr:colOff>
      <xdr:row>12</xdr:row>
      <xdr:rowOff>88900</xdr:rowOff>
    </xdr:from>
    <xdr:to>
      <xdr:col>7</xdr:col>
      <xdr:colOff>75910</xdr:colOff>
      <xdr:row>14</xdr:row>
      <xdr:rowOff>4859</xdr:rowOff>
    </xdr:to>
    <xdr:sp macro="" textlink="">
      <xdr:nvSpPr>
        <xdr:cNvPr id="573" name="Textfeld 572"/>
        <xdr:cNvSpPr txBox="1"/>
      </xdr:nvSpPr>
      <xdr:spPr>
        <a:xfrm>
          <a:off x="504699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65</a:t>
          </a:r>
        </a:p>
      </xdr:txBody>
    </xdr:sp>
    <xdr:clientData/>
  </xdr:twoCellAnchor>
  <xdr:twoCellAnchor>
    <xdr:from>
      <xdr:col>6</xdr:col>
      <xdr:colOff>537851</xdr:colOff>
      <xdr:row>12</xdr:row>
      <xdr:rowOff>88900</xdr:rowOff>
    </xdr:from>
    <xdr:to>
      <xdr:col>6</xdr:col>
      <xdr:colOff>730989</xdr:colOff>
      <xdr:row>12</xdr:row>
      <xdr:rowOff>88901</xdr:rowOff>
    </xdr:to>
    <xdr:sp macro="" textlink="">
      <xdr:nvSpPr>
        <xdr:cNvPr id="574" name="Freihandform 573"/>
        <xdr:cNvSpPr/>
      </xdr:nvSpPr>
      <xdr:spPr bwMode="auto">
        <a:xfrm>
          <a:off x="5109851" y="2032000"/>
          <a:ext cx="193138" cy="1"/>
        </a:xfrm>
        <a:custGeom>
          <a:avLst/>
          <a:gdLst/>
          <a:ahLst/>
          <a:cxnLst/>
          <a:rect l="0" t="0" r="0" b="0"/>
          <a:pathLst>
            <a:path w="193138" h="1">
              <a:moveTo>
                <a:pt x="0" y="0"/>
              </a:moveTo>
              <a:lnTo>
                <a:pt x="19313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634419</xdr:colOff>
      <xdr:row>12</xdr:row>
      <xdr:rowOff>88900</xdr:rowOff>
    </xdr:from>
    <xdr:to>
      <xdr:col>7</xdr:col>
      <xdr:colOff>235339</xdr:colOff>
      <xdr:row>14</xdr:row>
      <xdr:rowOff>4859</xdr:rowOff>
    </xdr:to>
    <xdr:sp macro="" textlink="">
      <xdr:nvSpPr>
        <xdr:cNvPr id="575" name="Textfeld 574"/>
        <xdr:cNvSpPr txBox="1"/>
      </xdr:nvSpPr>
      <xdr:spPr>
        <a:xfrm>
          <a:off x="5206419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66</a:t>
          </a:r>
        </a:p>
      </xdr:txBody>
    </xdr:sp>
    <xdr:clientData/>
  </xdr:twoCellAnchor>
  <xdr:twoCellAnchor>
    <xdr:from>
      <xdr:col>6</xdr:col>
      <xdr:colOff>703237</xdr:colOff>
      <xdr:row>12</xdr:row>
      <xdr:rowOff>88900</xdr:rowOff>
    </xdr:from>
    <xdr:to>
      <xdr:col>7</xdr:col>
      <xdr:colOff>131865</xdr:colOff>
      <xdr:row>12</xdr:row>
      <xdr:rowOff>88901</xdr:rowOff>
    </xdr:to>
    <xdr:sp macro="" textlink="">
      <xdr:nvSpPr>
        <xdr:cNvPr id="576" name="Freihandform 575"/>
        <xdr:cNvSpPr/>
      </xdr:nvSpPr>
      <xdr:spPr bwMode="auto">
        <a:xfrm>
          <a:off x="5275237" y="2032000"/>
          <a:ext cx="190628" cy="1"/>
        </a:xfrm>
        <a:custGeom>
          <a:avLst/>
          <a:gdLst/>
          <a:ahLst/>
          <a:cxnLst/>
          <a:rect l="0" t="0" r="0" b="0"/>
          <a:pathLst>
            <a:path w="190628" h="1">
              <a:moveTo>
                <a:pt x="0" y="0"/>
              </a:moveTo>
              <a:lnTo>
                <a:pt x="19062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36550</xdr:colOff>
      <xdr:row>12</xdr:row>
      <xdr:rowOff>88900</xdr:rowOff>
    </xdr:from>
    <xdr:to>
      <xdr:col>7</xdr:col>
      <xdr:colOff>399470</xdr:colOff>
      <xdr:row>14</xdr:row>
      <xdr:rowOff>4859</xdr:rowOff>
    </xdr:to>
    <xdr:sp macro="" textlink="">
      <xdr:nvSpPr>
        <xdr:cNvPr id="577" name="Textfeld 576"/>
        <xdr:cNvSpPr txBox="1"/>
      </xdr:nvSpPr>
      <xdr:spPr>
        <a:xfrm>
          <a:off x="537055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67</a:t>
          </a:r>
        </a:p>
      </xdr:txBody>
    </xdr:sp>
    <xdr:clientData/>
  </xdr:twoCellAnchor>
  <xdr:twoCellAnchor>
    <xdr:from>
      <xdr:col>7</xdr:col>
      <xdr:colOff>110900</xdr:colOff>
      <xdr:row>12</xdr:row>
      <xdr:rowOff>88900</xdr:rowOff>
    </xdr:from>
    <xdr:to>
      <xdr:col>7</xdr:col>
      <xdr:colOff>297844</xdr:colOff>
      <xdr:row>12</xdr:row>
      <xdr:rowOff>88901</xdr:rowOff>
    </xdr:to>
    <xdr:sp macro="" textlink="">
      <xdr:nvSpPr>
        <xdr:cNvPr id="578" name="Freihandform 577"/>
        <xdr:cNvSpPr/>
      </xdr:nvSpPr>
      <xdr:spPr bwMode="auto">
        <a:xfrm>
          <a:off x="5444900" y="2032000"/>
          <a:ext cx="186944" cy="1"/>
        </a:xfrm>
        <a:custGeom>
          <a:avLst/>
          <a:gdLst/>
          <a:ahLst/>
          <a:cxnLst/>
          <a:rect l="0" t="0" r="0" b="0"/>
          <a:pathLst>
            <a:path w="186944" h="1">
              <a:moveTo>
                <a:pt x="0" y="0"/>
              </a:moveTo>
              <a:lnTo>
                <a:pt x="18694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204372</xdr:colOff>
      <xdr:row>12</xdr:row>
      <xdr:rowOff>88900</xdr:rowOff>
    </xdr:from>
    <xdr:to>
      <xdr:col>7</xdr:col>
      <xdr:colOff>567292</xdr:colOff>
      <xdr:row>14</xdr:row>
      <xdr:rowOff>4859</xdr:rowOff>
    </xdr:to>
    <xdr:sp macro="" textlink="">
      <xdr:nvSpPr>
        <xdr:cNvPr id="579" name="Textfeld 578"/>
        <xdr:cNvSpPr txBox="1"/>
      </xdr:nvSpPr>
      <xdr:spPr>
        <a:xfrm>
          <a:off x="5538372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68</a:t>
          </a:r>
        </a:p>
      </xdr:txBody>
    </xdr:sp>
    <xdr:clientData/>
  </xdr:twoCellAnchor>
  <xdr:twoCellAnchor>
    <xdr:from>
      <xdr:col>7</xdr:col>
      <xdr:colOff>283795</xdr:colOff>
      <xdr:row>12</xdr:row>
      <xdr:rowOff>88900</xdr:rowOff>
    </xdr:from>
    <xdr:to>
      <xdr:col>7</xdr:col>
      <xdr:colOff>465901</xdr:colOff>
      <xdr:row>12</xdr:row>
      <xdr:rowOff>88901</xdr:rowOff>
    </xdr:to>
    <xdr:sp macro="" textlink="">
      <xdr:nvSpPr>
        <xdr:cNvPr id="580" name="Freihandform 579"/>
        <xdr:cNvSpPr/>
      </xdr:nvSpPr>
      <xdr:spPr bwMode="auto">
        <a:xfrm>
          <a:off x="5617795" y="2032000"/>
          <a:ext cx="182106" cy="1"/>
        </a:xfrm>
        <a:custGeom>
          <a:avLst/>
          <a:gdLst/>
          <a:ahLst/>
          <a:cxnLst/>
          <a:rect l="0" t="0" r="0" b="0"/>
          <a:pathLst>
            <a:path w="182106" h="1">
              <a:moveTo>
                <a:pt x="0" y="0"/>
              </a:moveTo>
              <a:lnTo>
                <a:pt x="18210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374847</xdr:colOff>
      <xdr:row>12</xdr:row>
      <xdr:rowOff>88900</xdr:rowOff>
    </xdr:from>
    <xdr:to>
      <xdr:col>7</xdr:col>
      <xdr:colOff>737767</xdr:colOff>
      <xdr:row>14</xdr:row>
      <xdr:rowOff>4859</xdr:rowOff>
    </xdr:to>
    <xdr:sp macro="" textlink="">
      <xdr:nvSpPr>
        <xdr:cNvPr id="581" name="Textfeld 580"/>
        <xdr:cNvSpPr txBox="1"/>
      </xdr:nvSpPr>
      <xdr:spPr>
        <a:xfrm>
          <a:off x="570884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69</a:t>
          </a:r>
        </a:p>
      </xdr:txBody>
    </xdr:sp>
    <xdr:clientData/>
  </xdr:twoCellAnchor>
  <xdr:twoCellAnchor>
    <xdr:from>
      <xdr:col>7</xdr:col>
      <xdr:colOff>458854</xdr:colOff>
      <xdr:row>12</xdr:row>
      <xdr:rowOff>88900</xdr:rowOff>
    </xdr:from>
    <xdr:to>
      <xdr:col>7</xdr:col>
      <xdr:colOff>635001</xdr:colOff>
      <xdr:row>12</xdr:row>
      <xdr:rowOff>88901</xdr:rowOff>
    </xdr:to>
    <xdr:sp macro="" textlink="">
      <xdr:nvSpPr>
        <xdr:cNvPr id="582" name="Freihandform 581"/>
        <xdr:cNvSpPr/>
      </xdr:nvSpPr>
      <xdr:spPr bwMode="auto">
        <a:xfrm>
          <a:off x="5792854" y="2032000"/>
          <a:ext cx="176147" cy="1"/>
        </a:xfrm>
        <a:custGeom>
          <a:avLst/>
          <a:gdLst/>
          <a:ahLst/>
          <a:cxnLst/>
          <a:rect l="0" t="0" r="0" b="0"/>
          <a:pathLst>
            <a:path w="176147" h="1">
              <a:moveTo>
                <a:pt x="0" y="0"/>
              </a:moveTo>
              <a:lnTo>
                <a:pt x="17614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546927</xdr:colOff>
      <xdr:row>12</xdr:row>
      <xdr:rowOff>88900</xdr:rowOff>
    </xdr:from>
    <xdr:to>
      <xdr:col>8</xdr:col>
      <xdr:colOff>147847</xdr:colOff>
      <xdr:row>14</xdr:row>
      <xdr:rowOff>4859</xdr:rowOff>
    </xdr:to>
    <xdr:sp macro="" textlink="">
      <xdr:nvSpPr>
        <xdr:cNvPr id="583" name="Textfeld 582"/>
        <xdr:cNvSpPr txBox="1"/>
      </xdr:nvSpPr>
      <xdr:spPr>
        <a:xfrm>
          <a:off x="588092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70</a:t>
          </a:r>
        </a:p>
      </xdr:txBody>
    </xdr:sp>
    <xdr:clientData/>
  </xdr:twoCellAnchor>
  <xdr:twoCellAnchor>
    <xdr:from>
      <xdr:col>7</xdr:col>
      <xdr:colOff>635000</xdr:colOff>
      <xdr:row>12</xdr:row>
      <xdr:rowOff>88900</xdr:rowOff>
    </xdr:from>
    <xdr:to>
      <xdr:col>8</xdr:col>
      <xdr:colOff>42101</xdr:colOff>
      <xdr:row>12</xdr:row>
      <xdr:rowOff>88901</xdr:rowOff>
    </xdr:to>
    <xdr:sp macro="" textlink="">
      <xdr:nvSpPr>
        <xdr:cNvPr id="584" name="Freihandform 583"/>
        <xdr:cNvSpPr/>
      </xdr:nvSpPr>
      <xdr:spPr bwMode="auto">
        <a:xfrm>
          <a:off x="5969000" y="2032000"/>
          <a:ext cx="169101" cy="1"/>
        </a:xfrm>
        <a:custGeom>
          <a:avLst/>
          <a:gdLst/>
          <a:ahLst/>
          <a:cxnLst/>
          <a:rect l="0" t="0" r="0" b="0"/>
          <a:pathLst>
            <a:path w="169101" h="1">
              <a:moveTo>
                <a:pt x="0" y="0"/>
              </a:moveTo>
              <a:lnTo>
                <a:pt x="1691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719550</xdr:colOff>
      <xdr:row>12</xdr:row>
      <xdr:rowOff>88900</xdr:rowOff>
    </xdr:from>
    <xdr:to>
      <xdr:col>8</xdr:col>
      <xdr:colOff>320470</xdr:colOff>
      <xdr:row>14</xdr:row>
      <xdr:rowOff>4859</xdr:rowOff>
    </xdr:to>
    <xdr:sp macro="" textlink="">
      <xdr:nvSpPr>
        <xdr:cNvPr id="585" name="Textfeld 584"/>
        <xdr:cNvSpPr txBox="1"/>
      </xdr:nvSpPr>
      <xdr:spPr>
        <a:xfrm>
          <a:off x="605355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71</a:t>
          </a:r>
        </a:p>
      </xdr:txBody>
    </xdr:sp>
    <xdr:clientData/>
  </xdr:twoCellAnchor>
  <xdr:twoCellAnchor>
    <xdr:from>
      <xdr:col>8</xdr:col>
      <xdr:colOff>49146</xdr:colOff>
      <xdr:row>12</xdr:row>
      <xdr:rowOff>88900</xdr:rowOff>
    </xdr:from>
    <xdr:to>
      <xdr:col>8</xdr:col>
      <xdr:colOff>210158</xdr:colOff>
      <xdr:row>12</xdr:row>
      <xdr:rowOff>88901</xdr:rowOff>
    </xdr:to>
    <xdr:sp macro="" textlink="">
      <xdr:nvSpPr>
        <xdr:cNvPr id="586" name="Freihandform 585"/>
        <xdr:cNvSpPr/>
      </xdr:nvSpPr>
      <xdr:spPr bwMode="auto">
        <a:xfrm>
          <a:off x="6145146" y="2032000"/>
          <a:ext cx="161012" cy="1"/>
        </a:xfrm>
        <a:custGeom>
          <a:avLst/>
          <a:gdLst/>
          <a:ahLst/>
          <a:cxnLst/>
          <a:rect l="0" t="0" r="0" b="0"/>
          <a:pathLst>
            <a:path w="161012" h="1">
              <a:moveTo>
                <a:pt x="0" y="0"/>
              </a:moveTo>
              <a:lnTo>
                <a:pt x="16101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129651</xdr:colOff>
      <xdr:row>12</xdr:row>
      <xdr:rowOff>88900</xdr:rowOff>
    </xdr:from>
    <xdr:to>
      <xdr:col>8</xdr:col>
      <xdr:colOff>492571</xdr:colOff>
      <xdr:row>14</xdr:row>
      <xdr:rowOff>4859</xdr:rowOff>
    </xdr:to>
    <xdr:sp macro="" textlink="">
      <xdr:nvSpPr>
        <xdr:cNvPr id="587" name="Textfeld 586"/>
        <xdr:cNvSpPr txBox="1"/>
      </xdr:nvSpPr>
      <xdr:spPr>
        <a:xfrm>
          <a:off x="622565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72</a:t>
          </a:r>
        </a:p>
      </xdr:txBody>
    </xdr:sp>
    <xdr:clientData/>
  </xdr:twoCellAnchor>
  <xdr:twoCellAnchor>
    <xdr:from>
      <xdr:col>8</xdr:col>
      <xdr:colOff>224205</xdr:colOff>
      <xdr:row>12</xdr:row>
      <xdr:rowOff>88900</xdr:rowOff>
    </xdr:from>
    <xdr:to>
      <xdr:col>8</xdr:col>
      <xdr:colOff>376137</xdr:colOff>
      <xdr:row>12</xdr:row>
      <xdr:rowOff>88901</xdr:rowOff>
    </xdr:to>
    <xdr:sp macro="" textlink="">
      <xdr:nvSpPr>
        <xdr:cNvPr id="588" name="Freihandform 587"/>
        <xdr:cNvSpPr/>
      </xdr:nvSpPr>
      <xdr:spPr bwMode="auto">
        <a:xfrm>
          <a:off x="6320205" y="2032000"/>
          <a:ext cx="151932" cy="1"/>
        </a:xfrm>
        <a:custGeom>
          <a:avLst/>
          <a:gdLst/>
          <a:ahLst/>
          <a:cxnLst/>
          <a:rect l="0" t="0" r="0" b="0"/>
          <a:pathLst>
            <a:path w="151932" h="1">
              <a:moveTo>
                <a:pt x="0" y="0"/>
              </a:moveTo>
              <a:lnTo>
                <a:pt x="15193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300170</xdr:colOff>
      <xdr:row>12</xdr:row>
      <xdr:rowOff>88900</xdr:rowOff>
    </xdr:from>
    <xdr:to>
      <xdr:col>8</xdr:col>
      <xdr:colOff>663090</xdr:colOff>
      <xdr:row>14</xdr:row>
      <xdr:rowOff>4859</xdr:rowOff>
    </xdr:to>
    <xdr:sp macro="" textlink="">
      <xdr:nvSpPr>
        <xdr:cNvPr id="589" name="Textfeld 588"/>
        <xdr:cNvSpPr txBox="1"/>
      </xdr:nvSpPr>
      <xdr:spPr>
        <a:xfrm>
          <a:off x="639617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73</a:t>
          </a:r>
        </a:p>
      </xdr:txBody>
    </xdr:sp>
    <xdr:clientData/>
  </xdr:twoCellAnchor>
  <xdr:twoCellAnchor>
    <xdr:from>
      <xdr:col>8</xdr:col>
      <xdr:colOff>397100</xdr:colOff>
      <xdr:row>12</xdr:row>
      <xdr:rowOff>88900</xdr:rowOff>
    </xdr:from>
    <xdr:to>
      <xdr:col>8</xdr:col>
      <xdr:colOff>539013</xdr:colOff>
      <xdr:row>12</xdr:row>
      <xdr:rowOff>88901</xdr:rowOff>
    </xdr:to>
    <xdr:sp macro="" textlink="">
      <xdr:nvSpPr>
        <xdr:cNvPr id="590" name="Freihandform 589"/>
        <xdr:cNvSpPr/>
      </xdr:nvSpPr>
      <xdr:spPr bwMode="auto">
        <a:xfrm>
          <a:off x="6493100" y="2032000"/>
          <a:ext cx="141913" cy="1"/>
        </a:xfrm>
        <a:custGeom>
          <a:avLst/>
          <a:gdLst/>
          <a:ahLst/>
          <a:cxnLst/>
          <a:rect l="0" t="0" r="0" b="0"/>
          <a:pathLst>
            <a:path w="141913" h="1">
              <a:moveTo>
                <a:pt x="0" y="0"/>
              </a:moveTo>
              <a:lnTo>
                <a:pt x="14191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468056</xdr:colOff>
      <xdr:row>12</xdr:row>
      <xdr:rowOff>88900</xdr:rowOff>
    </xdr:from>
    <xdr:to>
      <xdr:col>9</xdr:col>
      <xdr:colOff>68976</xdr:colOff>
      <xdr:row>14</xdr:row>
      <xdr:rowOff>4859</xdr:rowOff>
    </xdr:to>
    <xdr:sp macro="" textlink="">
      <xdr:nvSpPr>
        <xdr:cNvPr id="591" name="Textfeld 590"/>
        <xdr:cNvSpPr txBox="1"/>
      </xdr:nvSpPr>
      <xdr:spPr>
        <a:xfrm>
          <a:off x="6564056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74</a:t>
          </a:r>
        </a:p>
      </xdr:txBody>
    </xdr:sp>
    <xdr:clientData/>
  </xdr:twoCellAnchor>
  <xdr:twoCellAnchor>
    <xdr:from>
      <xdr:col>8</xdr:col>
      <xdr:colOff>566763</xdr:colOff>
      <xdr:row>12</xdr:row>
      <xdr:rowOff>88900</xdr:rowOff>
    </xdr:from>
    <xdr:to>
      <xdr:col>8</xdr:col>
      <xdr:colOff>697784</xdr:colOff>
      <xdr:row>12</xdr:row>
      <xdr:rowOff>88901</xdr:rowOff>
    </xdr:to>
    <xdr:sp macro="" textlink="">
      <xdr:nvSpPr>
        <xdr:cNvPr id="592" name="Freihandform 591"/>
        <xdr:cNvSpPr/>
      </xdr:nvSpPr>
      <xdr:spPr bwMode="auto">
        <a:xfrm>
          <a:off x="6662763" y="2032000"/>
          <a:ext cx="131021" cy="1"/>
        </a:xfrm>
        <a:custGeom>
          <a:avLst/>
          <a:gdLst/>
          <a:ahLst/>
          <a:cxnLst/>
          <a:rect l="0" t="0" r="0" b="0"/>
          <a:pathLst>
            <a:path w="131021" h="1">
              <a:moveTo>
                <a:pt x="0" y="0"/>
              </a:moveTo>
              <a:lnTo>
                <a:pt x="13102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632273</xdr:colOff>
      <xdr:row>12</xdr:row>
      <xdr:rowOff>88900</xdr:rowOff>
    </xdr:from>
    <xdr:to>
      <xdr:col>9</xdr:col>
      <xdr:colOff>233193</xdr:colOff>
      <xdr:row>14</xdr:row>
      <xdr:rowOff>4859</xdr:rowOff>
    </xdr:to>
    <xdr:sp macro="" textlink="">
      <xdr:nvSpPr>
        <xdr:cNvPr id="593" name="Textfeld 592"/>
        <xdr:cNvSpPr txBox="1"/>
      </xdr:nvSpPr>
      <xdr:spPr>
        <a:xfrm>
          <a:off x="672827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75</a:t>
          </a:r>
        </a:p>
      </xdr:txBody>
    </xdr:sp>
    <xdr:clientData/>
  </xdr:twoCellAnchor>
  <xdr:twoCellAnchor>
    <xdr:from>
      <xdr:col>8</xdr:col>
      <xdr:colOff>732149</xdr:colOff>
      <xdr:row>12</xdr:row>
      <xdr:rowOff>88900</xdr:rowOff>
    </xdr:from>
    <xdr:to>
      <xdr:col>9</xdr:col>
      <xdr:colOff>89469</xdr:colOff>
      <xdr:row>12</xdr:row>
      <xdr:rowOff>88901</xdr:rowOff>
    </xdr:to>
    <xdr:sp macro="" textlink="">
      <xdr:nvSpPr>
        <xdr:cNvPr id="594" name="Freihandform 593"/>
        <xdr:cNvSpPr/>
      </xdr:nvSpPr>
      <xdr:spPr bwMode="auto">
        <a:xfrm>
          <a:off x="6828149" y="2032000"/>
          <a:ext cx="119320" cy="1"/>
        </a:xfrm>
        <a:custGeom>
          <a:avLst/>
          <a:gdLst/>
          <a:ahLst/>
          <a:cxnLst/>
          <a:rect l="0" t="0" r="0" b="0"/>
          <a:pathLst>
            <a:path w="119320" h="1">
              <a:moveTo>
                <a:pt x="0" y="0"/>
              </a:moveTo>
              <a:lnTo>
                <a:pt x="11931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29808</xdr:colOff>
      <xdr:row>12</xdr:row>
      <xdr:rowOff>88900</xdr:rowOff>
    </xdr:from>
    <xdr:to>
      <xdr:col>9</xdr:col>
      <xdr:colOff>392728</xdr:colOff>
      <xdr:row>14</xdr:row>
      <xdr:rowOff>4859</xdr:rowOff>
    </xdr:to>
    <xdr:sp macro="" textlink="">
      <xdr:nvSpPr>
        <xdr:cNvPr id="595" name="Textfeld 594"/>
        <xdr:cNvSpPr txBox="1"/>
      </xdr:nvSpPr>
      <xdr:spPr>
        <a:xfrm>
          <a:off x="6887808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76</a:t>
          </a:r>
        </a:p>
      </xdr:txBody>
    </xdr:sp>
    <xdr:clientData/>
  </xdr:twoCellAnchor>
  <xdr:twoCellAnchor>
    <xdr:from>
      <xdr:col>9</xdr:col>
      <xdr:colOff>130238</xdr:colOff>
      <xdr:row>12</xdr:row>
      <xdr:rowOff>88900</xdr:rowOff>
    </xdr:from>
    <xdr:to>
      <xdr:col>9</xdr:col>
      <xdr:colOff>237122</xdr:colOff>
      <xdr:row>12</xdr:row>
      <xdr:rowOff>88901</xdr:rowOff>
    </xdr:to>
    <xdr:sp macro="" textlink="">
      <xdr:nvSpPr>
        <xdr:cNvPr id="596" name="Freihandform 595"/>
        <xdr:cNvSpPr/>
      </xdr:nvSpPr>
      <xdr:spPr bwMode="auto">
        <a:xfrm>
          <a:off x="6988238" y="2032000"/>
          <a:ext cx="106884" cy="1"/>
        </a:xfrm>
        <a:custGeom>
          <a:avLst/>
          <a:gdLst/>
          <a:ahLst/>
          <a:cxnLst/>
          <a:rect l="0" t="0" r="0" b="0"/>
          <a:pathLst>
            <a:path w="106884" h="1">
              <a:moveTo>
                <a:pt x="0" y="0"/>
              </a:moveTo>
              <a:lnTo>
                <a:pt x="10688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183679</xdr:colOff>
      <xdr:row>12</xdr:row>
      <xdr:rowOff>88900</xdr:rowOff>
    </xdr:from>
    <xdr:to>
      <xdr:col>9</xdr:col>
      <xdr:colOff>546599</xdr:colOff>
      <xdr:row>14</xdr:row>
      <xdr:rowOff>4859</xdr:rowOff>
    </xdr:to>
    <xdr:sp macro="" textlink="">
      <xdr:nvSpPr>
        <xdr:cNvPr id="597" name="Textfeld 596"/>
        <xdr:cNvSpPr txBox="1"/>
      </xdr:nvSpPr>
      <xdr:spPr>
        <a:xfrm>
          <a:off x="7041679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77</a:t>
          </a:r>
        </a:p>
      </xdr:txBody>
    </xdr:sp>
    <xdr:clientData/>
  </xdr:twoCellAnchor>
  <xdr:twoCellAnchor>
    <xdr:from>
      <xdr:col>9</xdr:col>
      <xdr:colOff>284042</xdr:colOff>
      <xdr:row>12</xdr:row>
      <xdr:rowOff>88900</xdr:rowOff>
    </xdr:from>
    <xdr:to>
      <xdr:col>9</xdr:col>
      <xdr:colOff>377832</xdr:colOff>
      <xdr:row>12</xdr:row>
      <xdr:rowOff>88901</xdr:rowOff>
    </xdr:to>
    <xdr:sp macro="" textlink="">
      <xdr:nvSpPr>
        <xdr:cNvPr id="598" name="Freihandform 597"/>
        <xdr:cNvSpPr/>
      </xdr:nvSpPr>
      <xdr:spPr bwMode="auto">
        <a:xfrm>
          <a:off x="7142042" y="2032000"/>
          <a:ext cx="93790" cy="1"/>
        </a:xfrm>
        <a:custGeom>
          <a:avLst/>
          <a:gdLst/>
          <a:ahLst/>
          <a:cxnLst/>
          <a:rect l="0" t="0" r="0" b="0"/>
          <a:pathLst>
            <a:path w="93790" h="1">
              <a:moveTo>
                <a:pt x="0" y="0"/>
              </a:moveTo>
              <a:lnTo>
                <a:pt x="937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330937</xdr:colOff>
      <xdr:row>12</xdr:row>
      <xdr:rowOff>88900</xdr:rowOff>
    </xdr:from>
    <xdr:to>
      <xdr:col>9</xdr:col>
      <xdr:colOff>693857</xdr:colOff>
      <xdr:row>14</xdr:row>
      <xdr:rowOff>4859</xdr:rowOff>
    </xdr:to>
    <xdr:sp macro="" textlink="">
      <xdr:nvSpPr>
        <xdr:cNvPr id="599" name="Textfeld 598"/>
        <xdr:cNvSpPr txBox="1"/>
      </xdr:nvSpPr>
      <xdr:spPr>
        <a:xfrm>
          <a:off x="718893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78</a:t>
          </a:r>
        </a:p>
      </xdr:txBody>
    </xdr:sp>
    <xdr:clientData/>
  </xdr:twoCellAnchor>
  <xdr:twoCellAnchor>
    <xdr:from>
      <xdr:col>9</xdr:col>
      <xdr:colOff>430616</xdr:colOff>
      <xdr:row>12</xdr:row>
      <xdr:rowOff>88900</xdr:rowOff>
    </xdr:from>
    <xdr:to>
      <xdr:col>9</xdr:col>
      <xdr:colOff>510731</xdr:colOff>
      <xdr:row>12</xdr:row>
      <xdr:rowOff>88901</xdr:rowOff>
    </xdr:to>
    <xdr:sp macro="" textlink="">
      <xdr:nvSpPr>
        <xdr:cNvPr id="600" name="Freihandform 599"/>
        <xdr:cNvSpPr/>
      </xdr:nvSpPr>
      <xdr:spPr bwMode="auto">
        <a:xfrm>
          <a:off x="7288616" y="2032000"/>
          <a:ext cx="80115" cy="1"/>
        </a:xfrm>
        <a:custGeom>
          <a:avLst/>
          <a:gdLst/>
          <a:ahLst/>
          <a:cxnLst/>
          <a:rect l="0" t="0" r="0" b="0"/>
          <a:pathLst>
            <a:path w="80115" h="1">
              <a:moveTo>
                <a:pt x="0" y="0"/>
              </a:moveTo>
              <a:lnTo>
                <a:pt x="8011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470673</xdr:colOff>
      <xdr:row>12</xdr:row>
      <xdr:rowOff>88900</xdr:rowOff>
    </xdr:from>
    <xdr:to>
      <xdr:col>10</xdr:col>
      <xdr:colOff>71593</xdr:colOff>
      <xdr:row>14</xdr:row>
      <xdr:rowOff>4859</xdr:rowOff>
    </xdr:to>
    <xdr:sp macro="" textlink="">
      <xdr:nvSpPr>
        <xdr:cNvPr id="601" name="Textfeld 600"/>
        <xdr:cNvSpPr txBox="1"/>
      </xdr:nvSpPr>
      <xdr:spPr>
        <a:xfrm>
          <a:off x="732867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79</a:t>
          </a:r>
        </a:p>
      </xdr:txBody>
    </xdr:sp>
    <xdr:clientData/>
  </xdr:twoCellAnchor>
  <xdr:twoCellAnchor>
    <xdr:from>
      <xdr:col>9</xdr:col>
      <xdr:colOff>569052</xdr:colOff>
      <xdr:row>12</xdr:row>
      <xdr:rowOff>88900</xdr:rowOff>
    </xdr:from>
    <xdr:to>
      <xdr:col>9</xdr:col>
      <xdr:colOff>635001</xdr:colOff>
      <xdr:row>12</xdr:row>
      <xdr:rowOff>88901</xdr:rowOff>
    </xdr:to>
    <xdr:sp macro="" textlink="">
      <xdr:nvSpPr>
        <xdr:cNvPr id="602" name="Freihandform 601"/>
        <xdr:cNvSpPr/>
      </xdr:nvSpPr>
      <xdr:spPr bwMode="auto">
        <a:xfrm>
          <a:off x="7427052" y="2032000"/>
          <a:ext cx="65949" cy="1"/>
        </a:xfrm>
        <a:custGeom>
          <a:avLst/>
          <a:gdLst/>
          <a:ahLst/>
          <a:cxnLst/>
          <a:rect l="0" t="0" r="0" b="0"/>
          <a:pathLst>
            <a:path w="65949" h="1">
              <a:moveTo>
                <a:pt x="0" y="0"/>
              </a:moveTo>
              <a:lnTo>
                <a:pt x="6594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602026</xdr:colOff>
      <xdr:row>12</xdr:row>
      <xdr:rowOff>88900</xdr:rowOff>
    </xdr:from>
    <xdr:to>
      <xdr:col>10</xdr:col>
      <xdr:colOff>202946</xdr:colOff>
      <xdr:row>14</xdr:row>
      <xdr:rowOff>4859</xdr:rowOff>
    </xdr:to>
    <xdr:sp macro="" textlink="">
      <xdr:nvSpPr>
        <xdr:cNvPr id="603" name="Textfeld 602"/>
        <xdr:cNvSpPr txBox="1"/>
      </xdr:nvSpPr>
      <xdr:spPr>
        <a:xfrm>
          <a:off x="7460026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80</a:t>
          </a:r>
        </a:p>
      </xdr:txBody>
    </xdr:sp>
    <xdr:clientData/>
  </xdr:twoCellAnchor>
  <xdr:twoCellAnchor>
    <xdr:from>
      <xdr:col>5</xdr:col>
      <xdr:colOff>571500</xdr:colOff>
      <xdr:row>12</xdr:row>
      <xdr:rowOff>88900</xdr:rowOff>
    </xdr:from>
    <xdr:to>
      <xdr:col>5</xdr:col>
      <xdr:colOff>635001</xdr:colOff>
      <xdr:row>12</xdr:row>
      <xdr:rowOff>88901</xdr:rowOff>
    </xdr:to>
    <xdr:sp macro="" textlink="">
      <xdr:nvSpPr>
        <xdr:cNvPr id="604" name="Freihandform 603"/>
        <xdr:cNvSpPr/>
      </xdr:nvSpPr>
      <xdr:spPr bwMode="auto">
        <a:xfrm>
          <a:off x="4381500" y="2032000"/>
          <a:ext cx="63501" cy="1"/>
        </a:xfrm>
        <a:custGeom>
          <a:avLst/>
          <a:gdLst/>
          <a:ahLst/>
          <a:cxnLst/>
          <a:rect l="0" t="0" r="0" b="0"/>
          <a:pathLst>
            <a:path w="63501" h="1">
              <a:moveTo>
                <a:pt x="63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603250</xdr:colOff>
      <xdr:row>12</xdr:row>
      <xdr:rowOff>88900</xdr:rowOff>
    </xdr:from>
    <xdr:to>
      <xdr:col>6</xdr:col>
      <xdr:colOff>204170</xdr:colOff>
      <xdr:row>14</xdr:row>
      <xdr:rowOff>4859</xdr:rowOff>
    </xdr:to>
    <xdr:sp macro="" textlink="">
      <xdr:nvSpPr>
        <xdr:cNvPr id="605" name="Textfeld 604"/>
        <xdr:cNvSpPr txBox="1"/>
      </xdr:nvSpPr>
      <xdr:spPr>
        <a:xfrm>
          <a:off x="441325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81</a:t>
          </a:r>
        </a:p>
      </xdr:txBody>
    </xdr:sp>
    <xdr:clientData/>
  </xdr:twoCellAnchor>
  <xdr:twoCellAnchor>
    <xdr:from>
      <xdr:col>5</xdr:col>
      <xdr:colOff>700948</xdr:colOff>
      <xdr:row>12</xdr:row>
      <xdr:rowOff>88900</xdr:rowOff>
    </xdr:from>
    <xdr:to>
      <xdr:col>5</xdr:col>
      <xdr:colOff>759271</xdr:colOff>
      <xdr:row>12</xdr:row>
      <xdr:rowOff>88901</xdr:rowOff>
    </xdr:to>
    <xdr:sp macro="" textlink="">
      <xdr:nvSpPr>
        <xdr:cNvPr id="606" name="Freihandform 605"/>
        <xdr:cNvSpPr/>
      </xdr:nvSpPr>
      <xdr:spPr bwMode="auto">
        <a:xfrm>
          <a:off x="4510948" y="2032000"/>
          <a:ext cx="58323" cy="1"/>
        </a:xfrm>
        <a:custGeom>
          <a:avLst/>
          <a:gdLst/>
          <a:ahLst/>
          <a:cxnLst/>
          <a:rect l="0" t="0" r="0" b="0"/>
          <a:pathLst>
            <a:path w="58323" h="1">
              <a:moveTo>
                <a:pt x="58322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730109</xdr:colOff>
      <xdr:row>12</xdr:row>
      <xdr:rowOff>88900</xdr:rowOff>
    </xdr:from>
    <xdr:to>
      <xdr:col>6</xdr:col>
      <xdr:colOff>331029</xdr:colOff>
      <xdr:row>14</xdr:row>
      <xdr:rowOff>4859</xdr:rowOff>
    </xdr:to>
    <xdr:sp macro="" textlink="">
      <xdr:nvSpPr>
        <xdr:cNvPr id="607" name="Textfeld 606"/>
        <xdr:cNvSpPr txBox="1"/>
      </xdr:nvSpPr>
      <xdr:spPr>
        <a:xfrm>
          <a:off x="4540109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82</a:t>
          </a:r>
        </a:p>
      </xdr:txBody>
    </xdr:sp>
    <xdr:clientData/>
  </xdr:twoCellAnchor>
  <xdr:twoCellAnchor>
    <xdr:from>
      <xdr:col>6</xdr:col>
      <xdr:colOff>77384</xdr:colOff>
      <xdr:row>12</xdr:row>
      <xdr:rowOff>88900</xdr:rowOff>
    </xdr:from>
    <xdr:to>
      <xdr:col>6</xdr:col>
      <xdr:colOff>130170</xdr:colOff>
      <xdr:row>12</xdr:row>
      <xdr:rowOff>88901</xdr:rowOff>
    </xdr:to>
    <xdr:sp macro="" textlink="">
      <xdr:nvSpPr>
        <xdr:cNvPr id="608" name="Freihandform 607"/>
        <xdr:cNvSpPr/>
      </xdr:nvSpPr>
      <xdr:spPr bwMode="auto">
        <a:xfrm>
          <a:off x="4649384" y="2032000"/>
          <a:ext cx="52786" cy="1"/>
        </a:xfrm>
        <a:custGeom>
          <a:avLst/>
          <a:gdLst/>
          <a:ahLst/>
          <a:cxnLst/>
          <a:rect l="0" t="0" r="0" b="0"/>
          <a:pathLst>
            <a:path w="52786" h="1">
              <a:moveTo>
                <a:pt x="52785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103777</xdr:colOff>
      <xdr:row>12</xdr:row>
      <xdr:rowOff>88900</xdr:rowOff>
    </xdr:from>
    <xdr:to>
      <xdr:col>6</xdr:col>
      <xdr:colOff>466697</xdr:colOff>
      <xdr:row>14</xdr:row>
      <xdr:rowOff>4859</xdr:rowOff>
    </xdr:to>
    <xdr:sp macro="" textlink="">
      <xdr:nvSpPr>
        <xdr:cNvPr id="609" name="Textfeld 608"/>
        <xdr:cNvSpPr txBox="1"/>
      </xdr:nvSpPr>
      <xdr:spPr>
        <a:xfrm>
          <a:off x="467577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83</a:t>
          </a:r>
        </a:p>
      </xdr:txBody>
    </xdr:sp>
    <xdr:clientData/>
  </xdr:twoCellAnchor>
  <xdr:twoCellAnchor>
    <xdr:from>
      <xdr:col>6</xdr:col>
      <xdr:colOff>223957</xdr:colOff>
      <xdr:row>12</xdr:row>
      <xdr:rowOff>88900</xdr:rowOff>
    </xdr:from>
    <xdr:to>
      <xdr:col>6</xdr:col>
      <xdr:colOff>270880</xdr:colOff>
      <xdr:row>12</xdr:row>
      <xdr:rowOff>88901</xdr:rowOff>
    </xdr:to>
    <xdr:sp macro="" textlink="">
      <xdr:nvSpPr>
        <xdr:cNvPr id="610" name="Freihandform 609"/>
        <xdr:cNvSpPr/>
      </xdr:nvSpPr>
      <xdr:spPr bwMode="auto">
        <a:xfrm>
          <a:off x="4795957" y="2032000"/>
          <a:ext cx="46923" cy="1"/>
        </a:xfrm>
        <a:custGeom>
          <a:avLst/>
          <a:gdLst/>
          <a:ahLst/>
          <a:cxnLst/>
          <a:rect l="0" t="0" r="0" b="0"/>
          <a:pathLst>
            <a:path w="46923" h="1">
              <a:moveTo>
                <a:pt x="46922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247418</xdr:colOff>
      <xdr:row>12</xdr:row>
      <xdr:rowOff>88900</xdr:rowOff>
    </xdr:from>
    <xdr:to>
      <xdr:col>6</xdr:col>
      <xdr:colOff>610338</xdr:colOff>
      <xdr:row>14</xdr:row>
      <xdr:rowOff>4859</xdr:rowOff>
    </xdr:to>
    <xdr:sp macro="" textlink="">
      <xdr:nvSpPr>
        <xdr:cNvPr id="611" name="Textfeld 610"/>
        <xdr:cNvSpPr txBox="1"/>
      </xdr:nvSpPr>
      <xdr:spPr>
        <a:xfrm>
          <a:off x="4819418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84</a:t>
          </a:r>
        </a:p>
      </xdr:txBody>
    </xdr:sp>
    <xdr:clientData/>
  </xdr:twoCellAnchor>
  <xdr:twoCellAnchor>
    <xdr:from>
      <xdr:col>6</xdr:col>
      <xdr:colOff>377762</xdr:colOff>
      <xdr:row>12</xdr:row>
      <xdr:rowOff>88900</xdr:rowOff>
    </xdr:from>
    <xdr:to>
      <xdr:col>6</xdr:col>
      <xdr:colOff>418533</xdr:colOff>
      <xdr:row>12</xdr:row>
      <xdr:rowOff>88901</xdr:rowOff>
    </xdr:to>
    <xdr:sp macro="" textlink="">
      <xdr:nvSpPr>
        <xdr:cNvPr id="612" name="Freihandform 611"/>
        <xdr:cNvSpPr/>
      </xdr:nvSpPr>
      <xdr:spPr bwMode="auto">
        <a:xfrm>
          <a:off x="4949762" y="2032000"/>
          <a:ext cx="40771" cy="1"/>
        </a:xfrm>
        <a:custGeom>
          <a:avLst/>
          <a:gdLst/>
          <a:ahLst/>
          <a:cxnLst/>
          <a:rect l="0" t="0" r="0" b="0"/>
          <a:pathLst>
            <a:path w="40771" h="1">
              <a:moveTo>
                <a:pt x="4077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398147</xdr:colOff>
      <xdr:row>12</xdr:row>
      <xdr:rowOff>88900</xdr:rowOff>
    </xdr:from>
    <xdr:to>
      <xdr:col>6</xdr:col>
      <xdr:colOff>761067</xdr:colOff>
      <xdr:row>14</xdr:row>
      <xdr:rowOff>4859</xdr:rowOff>
    </xdr:to>
    <xdr:sp macro="" textlink="">
      <xdr:nvSpPr>
        <xdr:cNvPr id="613" name="Textfeld 612"/>
        <xdr:cNvSpPr txBox="1"/>
      </xdr:nvSpPr>
      <xdr:spPr>
        <a:xfrm>
          <a:off x="497014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85</a:t>
          </a:r>
        </a:p>
      </xdr:txBody>
    </xdr:sp>
    <xdr:clientData/>
  </xdr:twoCellAnchor>
  <xdr:twoCellAnchor>
    <xdr:from>
      <xdr:col>6</xdr:col>
      <xdr:colOff>537851</xdr:colOff>
      <xdr:row>12</xdr:row>
      <xdr:rowOff>88900</xdr:rowOff>
    </xdr:from>
    <xdr:to>
      <xdr:col>6</xdr:col>
      <xdr:colOff>572218</xdr:colOff>
      <xdr:row>12</xdr:row>
      <xdr:rowOff>88901</xdr:rowOff>
    </xdr:to>
    <xdr:sp macro="" textlink="">
      <xdr:nvSpPr>
        <xdr:cNvPr id="614" name="Freihandform 613"/>
        <xdr:cNvSpPr/>
      </xdr:nvSpPr>
      <xdr:spPr bwMode="auto">
        <a:xfrm>
          <a:off x="5109851" y="2032000"/>
          <a:ext cx="34367" cy="1"/>
        </a:xfrm>
        <a:custGeom>
          <a:avLst/>
          <a:gdLst/>
          <a:ahLst/>
          <a:cxnLst/>
          <a:rect l="0" t="0" r="0" b="0"/>
          <a:pathLst>
            <a:path w="34367" h="1">
              <a:moveTo>
                <a:pt x="34366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555034</xdr:colOff>
      <xdr:row>12</xdr:row>
      <xdr:rowOff>88900</xdr:rowOff>
    </xdr:from>
    <xdr:to>
      <xdr:col>7</xdr:col>
      <xdr:colOff>155954</xdr:colOff>
      <xdr:row>14</xdr:row>
      <xdr:rowOff>4859</xdr:rowOff>
    </xdr:to>
    <xdr:sp macro="" textlink="">
      <xdr:nvSpPr>
        <xdr:cNvPr id="615" name="Textfeld 614"/>
        <xdr:cNvSpPr txBox="1"/>
      </xdr:nvSpPr>
      <xdr:spPr>
        <a:xfrm>
          <a:off x="5127034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86</a:t>
          </a:r>
        </a:p>
      </xdr:txBody>
    </xdr:sp>
    <xdr:clientData/>
  </xdr:twoCellAnchor>
  <xdr:twoCellAnchor>
    <xdr:from>
      <xdr:col>6</xdr:col>
      <xdr:colOff>703237</xdr:colOff>
      <xdr:row>12</xdr:row>
      <xdr:rowOff>88900</xdr:rowOff>
    </xdr:from>
    <xdr:to>
      <xdr:col>6</xdr:col>
      <xdr:colOff>730989</xdr:colOff>
      <xdr:row>12</xdr:row>
      <xdr:rowOff>88901</xdr:rowOff>
    </xdr:to>
    <xdr:sp macro="" textlink="">
      <xdr:nvSpPr>
        <xdr:cNvPr id="616" name="Freihandform 615"/>
        <xdr:cNvSpPr/>
      </xdr:nvSpPr>
      <xdr:spPr bwMode="auto">
        <a:xfrm>
          <a:off x="5275237" y="2032000"/>
          <a:ext cx="27752" cy="1"/>
        </a:xfrm>
        <a:custGeom>
          <a:avLst/>
          <a:gdLst/>
          <a:ahLst/>
          <a:cxnLst/>
          <a:rect l="0" t="0" r="0" b="0"/>
          <a:pathLst>
            <a:path w="27752" h="1">
              <a:moveTo>
                <a:pt x="27751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717112</xdr:colOff>
      <xdr:row>12</xdr:row>
      <xdr:rowOff>88900</xdr:rowOff>
    </xdr:from>
    <xdr:to>
      <xdr:col>7</xdr:col>
      <xdr:colOff>318032</xdr:colOff>
      <xdr:row>14</xdr:row>
      <xdr:rowOff>4859</xdr:rowOff>
    </xdr:to>
    <xdr:sp macro="" textlink="">
      <xdr:nvSpPr>
        <xdr:cNvPr id="617" name="Textfeld 616"/>
        <xdr:cNvSpPr txBox="1"/>
      </xdr:nvSpPr>
      <xdr:spPr>
        <a:xfrm>
          <a:off x="5289112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87</a:t>
          </a:r>
        </a:p>
      </xdr:txBody>
    </xdr:sp>
    <xdr:clientData/>
  </xdr:twoCellAnchor>
  <xdr:twoCellAnchor>
    <xdr:from>
      <xdr:col>7</xdr:col>
      <xdr:colOff>110900</xdr:colOff>
      <xdr:row>12</xdr:row>
      <xdr:rowOff>88900</xdr:rowOff>
    </xdr:from>
    <xdr:to>
      <xdr:col>7</xdr:col>
      <xdr:colOff>131865</xdr:colOff>
      <xdr:row>12</xdr:row>
      <xdr:rowOff>88901</xdr:rowOff>
    </xdr:to>
    <xdr:sp macro="" textlink="">
      <xdr:nvSpPr>
        <xdr:cNvPr id="618" name="Freihandform 617"/>
        <xdr:cNvSpPr/>
      </xdr:nvSpPr>
      <xdr:spPr bwMode="auto">
        <a:xfrm>
          <a:off x="5444900" y="2032000"/>
          <a:ext cx="20965" cy="1"/>
        </a:xfrm>
        <a:custGeom>
          <a:avLst/>
          <a:gdLst/>
          <a:ahLst/>
          <a:cxnLst/>
          <a:rect l="0" t="0" r="0" b="0"/>
          <a:pathLst>
            <a:path w="20965" h="1">
              <a:moveTo>
                <a:pt x="20964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121382</xdr:colOff>
      <xdr:row>12</xdr:row>
      <xdr:rowOff>88900</xdr:rowOff>
    </xdr:from>
    <xdr:to>
      <xdr:col>7</xdr:col>
      <xdr:colOff>484302</xdr:colOff>
      <xdr:row>14</xdr:row>
      <xdr:rowOff>4859</xdr:rowOff>
    </xdr:to>
    <xdr:sp macro="" textlink="">
      <xdr:nvSpPr>
        <xdr:cNvPr id="619" name="Textfeld 618"/>
        <xdr:cNvSpPr txBox="1"/>
      </xdr:nvSpPr>
      <xdr:spPr>
        <a:xfrm>
          <a:off x="5455382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88</a:t>
          </a:r>
        </a:p>
      </xdr:txBody>
    </xdr:sp>
    <xdr:clientData/>
  </xdr:twoCellAnchor>
  <xdr:twoCellAnchor>
    <xdr:from>
      <xdr:col>7</xdr:col>
      <xdr:colOff>283795</xdr:colOff>
      <xdr:row>12</xdr:row>
      <xdr:rowOff>88900</xdr:rowOff>
    </xdr:from>
    <xdr:to>
      <xdr:col>7</xdr:col>
      <xdr:colOff>297844</xdr:colOff>
      <xdr:row>12</xdr:row>
      <xdr:rowOff>88901</xdr:rowOff>
    </xdr:to>
    <xdr:sp macro="" textlink="">
      <xdr:nvSpPr>
        <xdr:cNvPr id="620" name="Freihandform 619"/>
        <xdr:cNvSpPr/>
      </xdr:nvSpPr>
      <xdr:spPr bwMode="auto">
        <a:xfrm>
          <a:off x="5617795" y="2032000"/>
          <a:ext cx="14049" cy="1"/>
        </a:xfrm>
        <a:custGeom>
          <a:avLst/>
          <a:gdLst/>
          <a:ahLst/>
          <a:cxnLst/>
          <a:rect l="0" t="0" r="0" b="0"/>
          <a:pathLst>
            <a:path w="14049" h="1">
              <a:moveTo>
                <a:pt x="14048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290819</xdr:colOff>
      <xdr:row>12</xdr:row>
      <xdr:rowOff>88900</xdr:rowOff>
    </xdr:from>
    <xdr:to>
      <xdr:col>7</xdr:col>
      <xdr:colOff>653739</xdr:colOff>
      <xdr:row>14</xdr:row>
      <xdr:rowOff>4859</xdr:rowOff>
    </xdr:to>
    <xdr:sp macro="" textlink="">
      <xdr:nvSpPr>
        <xdr:cNvPr id="621" name="Textfeld 620"/>
        <xdr:cNvSpPr txBox="1"/>
      </xdr:nvSpPr>
      <xdr:spPr>
        <a:xfrm>
          <a:off x="5624819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89</a:t>
          </a:r>
        </a:p>
      </xdr:txBody>
    </xdr:sp>
    <xdr:clientData/>
  </xdr:twoCellAnchor>
  <xdr:twoCellAnchor>
    <xdr:from>
      <xdr:col>7</xdr:col>
      <xdr:colOff>458854</xdr:colOff>
      <xdr:row>12</xdr:row>
      <xdr:rowOff>88900</xdr:rowOff>
    </xdr:from>
    <xdr:to>
      <xdr:col>7</xdr:col>
      <xdr:colOff>465901</xdr:colOff>
      <xdr:row>12</xdr:row>
      <xdr:rowOff>88901</xdr:rowOff>
    </xdr:to>
    <xdr:sp macro="" textlink="">
      <xdr:nvSpPr>
        <xdr:cNvPr id="622" name="Freihandform 621"/>
        <xdr:cNvSpPr/>
      </xdr:nvSpPr>
      <xdr:spPr bwMode="auto">
        <a:xfrm>
          <a:off x="5792854" y="2032000"/>
          <a:ext cx="7047" cy="1"/>
        </a:xfrm>
        <a:custGeom>
          <a:avLst/>
          <a:gdLst/>
          <a:ahLst/>
          <a:cxnLst/>
          <a:rect l="0" t="0" r="0" b="0"/>
          <a:pathLst>
            <a:path w="7047" h="1">
              <a:moveTo>
                <a:pt x="7046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462377</xdr:colOff>
      <xdr:row>12</xdr:row>
      <xdr:rowOff>88900</xdr:rowOff>
    </xdr:from>
    <xdr:to>
      <xdr:col>8</xdr:col>
      <xdr:colOff>63297</xdr:colOff>
      <xdr:row>14</xdr:row>
      <xdr:rowOff>4859</xdr:rowOff>
    </xdr:to>
    <xdr:sp macro="" textlink="">
      <xdr:nvSpPr>
        <xdr:cNvPr id="623" name="Textfeld 622"/>
        <xdr:cNvSpPr txBox="1"/>
      </xdr:nvSpPr>
      <xdr:spPr>
        <a:xfrm>
          <a:off x="579637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90</a:t>
          </a:r>
        </a:p>
      </xdr:txBody>
    </xdr:sp>
    <xdr:clientData/>
  </xdr:twoCellAnchor>
  <xdr:twoCellAnchor>
    <xdr:from>
      <xdr:col>7</xdr:col>
      <xdr:colOff>635000</xdr:colOff>
      <xdr:row>12</xdr:row>
      <xdr:rowOff>88900</xdr:rowOff>
    </xdr:from>
    <xdr:to>
      <xdr:col>8</xdr:col>
      <xdr:colOff>235920</xdr:colOff>
      <xdr:row>14</xdr:row>
      <xdr:rowOff>4859</xdr:rowOff>
    </xdr:to>
    <xdr:sp macro="" textlink="">
      <xdr:nvSpPr>
        <xdr:cNvPr id="624" name="Textfeld 623"/>
        <xdr:cNvSpPr txBox="1"/>
      </xdr:nvSpPr>
      <xdr:spPr>
        <a:xfrm>
          <a:off x="596900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91</a:t>
          </a:r>
        </a:p>
      </xdr:txBody>
    </xdr:sp>
    <xdr:clientData/>
  </xdr:twoCellAnchor>
  <xdr:twoCellAnchor>
    <xdr:from>
      <xdr:col>8</xdr:col>
      <xdr:colOff>42100</xdr:colOff>
      <xdr:row>12</xdr:row>
      <xdr:rowOff>88900</xdr:rowOff>
    </xdr:from>
    <xdr:to>
      <xdr:col>8</xdr:col>
      <xdr:colOff>49147</xdr:colOff>
      <xdr:row>12</xdr:row>
      <xdr:rowOff>88901</xdr:rowOff>
    </xdr:to>
    <xdr:sp macro="" textlink="">
      <xdr:nvSpPr>
        <xdr:cNvPr id="625" name="Freihandform 624"/>
        <xdr:cNvSpPr/>
      </xdr:nvSpPr>
      <xdr:spPr bwMode="auto">
        <a:xfrm>
          <a:off x="6138100" y="2032000"/>
          <a:ext cx="7047" cy="1"/>
        </a:xfrm>
        <a:custGeom>
          <a:avLst/>
          <a:gdLst/>
          <a:ahLst/>
          <a:cxnLst/>
          <a:rect l="0" t="0" r="0" b="0"/>
          <a:pathLst>
            <a:path w="7047" h="1">
              <a:moveTo>
                <a:pt x="0" y="0"/>
              </a:moveTo>
              <a:lnTo>
                <a:pt x="704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45623</xdr:colOff>
      <xdr:row>12</xdr:row>
      <xdr:rowOff>88900</xdr:rowOff>
    </xdr:from>
    <xdr:to>
      <xdr:col>8</xdr:col>
      <xdr:colOff>408543</xdr:colOff>
      <xdr:row>14</xdr:row>
      <xdr:rowOff>4859</xdr:rowOff>
    </xdr:to>
    <xdr:sp macro="" textlink="">
      <xdr:nvSpPr>
        <xdr:cNvPr id="626" name="Textfeld 625"/>
        <xdr:cNvSpPr txBox="1"/>
      </xdr:nvSpPr>
      <xdr:spPr>
        <a:xfrm>
          <a:off x="614162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92</a:t>
          </a:r>
        </a:p>
      </xdr:txBody>
    </xdr:sp>
    <xdr:clientData/>
  </xdr:twoCellAnchor>
  <xdr:twoCellAnchor>
    <xdr:from>
      <xdr:col>8</xdr:col>
      <xdr:colOff>210157</xdr:colOff>
      <xdr:row>12</xdr:row>
      <xdr:rowOff>88900</xdr:rowOff>
    </xdr:from>
    <xdr:to>
      <xdr:col>8</xdr:col>
      <xdr:colOff>224206</xdr:colOff>
      <xdr:row>12</xdr:row>
      <xdr:rowOff>88901</xdr:rowOff>
    </xdr:to>
    <xdr:sp macro="" textlink="">
      <xdr:nvSpPr>
        <xdr:cNvPr id="627" name="Freihandform 626"/>
        <xdr:cNvSpPr/>
      </xdr:nvSpPr>
      <xdr:spPr bwMode="auto">
        <a:xfrm>
          <a:off x="6306157" y="2032000"/>
          <a:ext cx="14049" cy="1"/>
        </a:xfrm>
        <a:custGeom>
          <a:avLst/>
          <a:gdLst/>
          <a:ahLst/>
          <a:cxnLst/>
          <a:rect l="0" t="0" r="0" b="0"/>
          <a:pathLst>
            <a:path w="14049" h="1">
              <a:moveTo>
                <a:pt x="0" y="0"/>
              </a:moveTo>
              <a:lnTo>
                <a:pt x="1404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217181</xdr:colOff>
      <xdr:row>12</xdr:row>
      <xdr:rowOff>88900</xdr:rowOff>
    </xdr:from>
    <xdr:to>
      <xdr:col>8</xdr:col>
      <xdr:colOff>580101</xdr:colOff>
      <xdr:row>14</xdr:row>
      <xdr:rowOff>4859</xdr:rowOff>
    </xdr:to>
    <xdr:sp macro="" textlink="">
      <xdr:nvSpPr>
        <xdr:cNvPr id="628" name="Textfeld 627"/>
        <xdr:cNvSpPr txBox="1"/>
      </xdr:nvSpPr>
      <xdr:spPr>
        <a:xfrm>
          <a:off x="631318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93</a:t>
          </a:r>
        </a:p>
      </xdr:txBody>
    </xdr:sp>
    <xdr:clientData/>
  </xdr:twoCellAnchor>
  <xdr:twoCellAnchor>
    <xdr:from>
      <xdr:col>8</xdr:col>
      <xdr:colOff>376136</xdr:colOff>
      <xdr:row>12</xdr:row>
      <xdr:rowOff>88900</xdr:rowOff>
    </xdr:from>
    <xdr:to>
      <xdr:col>8</xdr:col>
      <xdr:colOff>397101</xdr:colOff>
      <xdr:row>12</xdr:row>
      <xdr:rowOff>88901</xdr:rowOff>
    </xdr:to>
    <xdr:sp macro="" textlink="">
      <xdr:nvSpPr>
        <xdr:cNvPr id="629" name="Freihandform 628"/>
        <xdr:cNvSpPr/>
      </xdr:nvSpPr>
      <xdr:spPr bwMode="auto">
        <a:xfrm>
          <a:off x="6472136" y="2032000"/>
          <a:ext cx="20965" cy="1"/>
        </a:xfrm>
        <a:custGeom>
          <a:avLst/>
          <a:gdLst/>
          <a:ahLst/>
          <a:cxnLst/>
          <a:rect l="0" t="0" r="0" b="0"/>
          <a:pathLst>
            <a:path w="20965" h="1">
              <a:moveTo>
                <a:pt x="0" y="0"/>
              </a:moveTo>
              <a:lnTo>
                <a:pt x="2096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386618</xdr:colOff>
      <xdr:row>12</xdr:row>
      <xdr:rowOff>88900</xdr:rowOff>
    </xdr:from>
    <xdr:to>
      <xdr:col>8</xdr:col>
      <xdr:colOff>749538</xdr:colOff>
      <xdr:row>14</xdr:row>
      <xdr:rowOff>4859</xdr:rowOff>
    </xdr:to>
    <xdr:sp macro="" textlink="">
      <xdr:nvSpPr>
        <xdr:cNvPr id="630" name="Textfeld 629"/>
        <xdr:cNvSpPr txBox="1"/>
      </xdr:nvSpPr>
      <xdr:spPr>
        <a:xfrm>
          <a:off x="6482618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94</a:t>
          </a:r>
        </a:p>
      </xdr:txBody>
    </xdr:sp>
    <xdr:clientData/>
  </xdr:twoCellAnchor>
  <xdr:twoCellAnchor>
    <xdr:from>
      <xdr:col>8</xdr:col>
      <xdr:colOff>539012</xdr:colOff>
      <xdr:row>12</xdr:row>
      <xdr:rowOff>88900</xdr:rowOff>
    </xdr:from>
    <xdr:to>
      <xdr:col>8</xdr:col>
      <xdr:colOff>566764</xdr:colOff>
      <xdr:row>12</xdr:row>
      <xdr:rowOff>88901</xdr:rowOff>
    </xdr:to>
    <xdr:sp macro="" textlink="">
      <xdr:nvSpPr>
        <xdr:cNvPr id="631" name="Freihandform 630"/>
        <xdr:cNvSpPr/>
      </xdr:nvSpPr>
      <xdr:spPr bwMode="auto">
        <a:xfrm>
          <a:off x="6635012" y="2032000"/>
          <a:ext cx="27752" cy="1"/>
        </a:xfrm>
        <a:custGeom>
          <a:avLst/>
          <a:gdLst/>
          <a:ahLst/>
          <a:cxnLst/>
          <a:rect l="0" t="0" r="0" b="0"/>
          <a:pathLst>
            <a:path w="27752" h="1">
              <a:moveTo>
                <a:pt x="0" y="0"/>
              </a:moveTo>
              <a:lnTo>
                <a:pt x="2775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552888</xdr:colOff>
      <xdr:row>12</xdr:row>
      <xdr:rowOff>88900</xdr:rowOff>
    </xdr:from>
    <xdr:to>
      <xdr:col>9</xdr:col>
      <xdr:colOff>153808</xdr:colOff>
      <xdr:row>14</xdr:row>
      <xdr:rowOff>4859</xdr:rowOff>
    </xdr:to>
    <xdr:sp macro="" textlink="">
      <xdr:nvSpPr>
        <xdr:cNvPr id="632" name="Textfeld 631"/>
        <xdr:cNvSpPr txBox="1"/>
      </xdr:nvSpPr>
      <xdr:spPr>
        <a:xfrm>
          <a:off x="6648888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95</a:t>
          </a:r>
        </a:p>
      </xdr:txBody>
    </xdr:sp>
    <xdr:clientData/>
  </xdr:twoCellAnchor>
  <xdr:twoCellAnchor>
    <xdr:from>
      <xdr:col>8</xdr:col>
      <xdr:colOff>697783</xdr:colOff>
      <xdr:row>12</xdr:row>
      <xdr:rowOff>88900</xdr:rowOff>
    </xdr:from>
    <xdr:to>
      <xdr:col>8</xdr:col>
      <xdr:colOff>732150</xdr:colOff>
      <xdr:row>12</xdr:row>
      <xdr:rowOff>88901</xdr:rowOff>
    </xdr:to>
    <xdr:sp macro="" textlink="">
      <xdr:nvSpPr>
        <xdr:cNvPr id="633" name="Freihandform 632"/>
        <xdr:cNvSpPr/>
      </xdr:nvSpPr>
      <xdr:spPr bwMode="auto">
        <a:xfrm>
          <a:off x="6793783" y="2032000"/>
          <a:ext cx="34367" cy="1"/>
        </a:xfrm>
        <a:custGeom>
          <a:avLst/>
          <a:gdLst/>
          <a:ahLst/>
          <a:cxnLst/>
          <a:rect l="0" t="0" r="0" b="0"/>
          <a:pathLst>
            <a:path w="34367" h="1">
              <a:moveTo>
                <a:pt x="0" y="0"/>
              </a:moveTo>
              <a:lnTo>
                <a:pt x="3436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714966</xdr:colOff>
      <xdr:row>12</xdr:row>
      <xdr:rowOff>88900</xdr:rowOff>
    </xdr:from>
    <xdr:to>
      <xdr:col>9</xdr:col>
      <xdr:colOff>315886</xdr:colOff>
      <xdr:row>14</xdr:row>
      <xdr:rowOff>4859</xdr:rowOff>
    </xdr:to>
    <xdr:sp macro="" textlink="">
      <xdr:nvSpPr>
        <xdr:cNvPr id="634" name="Textfeld 633"/>
        <xdr:cNvSpPr txBox="1"/>
      </xdr:nvSpPr>
      <xdr:spPr>
        <a:xfrm>
          <a:off x="6810966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96</a:t>
          </a:r>
        </a:p>
      </xdr:txBody>
    </xdr:sp>
    <xdr:clientData/>
  </xdr:twoCellAnchor>
  <xdr:twoCellAnchor>
    <xdr:from>
      <xdr:col>9</xdr:col>
      <xdr:colOff>89468</xdr:colOff>
      <xdr:row>12</xdr:row>
      <xdr:rowOff>88900</xdr:rowOff>
    </xdr:from>
    <xdr:to>
      <xdr:col>9</xdr:col>
      <xdr:colOff>130239</xdr:colOff>
      <xdr:row>12</xdr:row>
      <xdr:rowOff>88901</xdr:rowOff>
    </xdr:to>
    <xdr:sp macro="" textlink="">
      <xdr:nvSpPr>
        <xdr:cNvPr id="635" name="Freihandform 634"/>
        <xdr:cNvSpPr/>
      </xdr:nvSpPr>
      <xdr:spPr bwMode="auto">
        <a:xfrm>
          <a:off x="6947468" y="2032000"/>
          <a:ext cx="40771" cy="1"/>
        </a:xfrm>
        <a:custGeom>
          <a:avLst/>
          <a:gdLst/>
          <a:ahLst/>
          <a:cxnLst/>
          <a:rect l="0" t="0" r="0" b="0"/>
          <a:pathLst>
            <a:path w="40771" h="1">
              <a:moveTo>
                <a:pt x="0" y="0"/>
              </a:moveTo>
              <a:lnTo>
                <a:pt x="4077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109853</xdr:colOff>
      <xdr:row>12</xdr:row>
      <xdr:rowOff>88900</xdr:rowOff>
    </xdr:from>
    <xdr:to>
      <xdr:col>9</xdr:col>
      <xdr:colOff>472773</xdr:colOff>
      <xdr:row>14</xdr:row>
      <xdr:rowOff>4859</xdr:rowOff>
    </xdr:to>
    <xdr:sp macro="" textlink="">
      <xdr:nvSpPr>
        <xdr:cNvPr id="636" name="Textfeld 635"/>
        <xdr:cNvSpPr txBox="1"/>
      </xdr:nvSpPr>
      <xdr:spPr>
        <a:xfrm>
          <a:off x="696785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97</a:t>
          </a:r>
        </a:p>
      </xdr:txBody>
    </xdr:sp>
    <xdr:clientData/>
  </xdr:twoCellAnchor>
  <xdr:twoCellAnchor>
    <xdr:from>
      <xdr:col>9</xdr:col>
      <xdr:colOff>237121</xdr:colOff>
      <xdr:row>12</xdr:row>
      <xdr:rowOff>88900</xdr:rowOff>
    </xdr:from>
    <xdr:to>
      <xdr:col>9</xdr:col>
      <xdr:colOff>284043</xdr:colOff>
      <xdr:row>12</xdr:row>
      <xdr:rowOff>88901</xdr:rowOff>
    </xdr:to>
    <xdr:sp macro="" textlink="">
      <xdr:nvSpPr>
        <xdr:cNvPr id="637" name="Freihandform 636"/>
        <xdr:cNvSpPr/>
      </xdr:nvSpPr>
      <xdr:spPr bwMode="auto">
        <a:xfrm>
          <a:off x="7095121" y="2032000"/>
          <a:ext cx="46922" cy="1"/>
        </a:xfrm>
        <a:custGeom>
          <a:avLst/>
          <a:gdLst/>
          <a:ahLst/>
          <a:cxnLst/>
          <a:rect l="0" t="0" r="0" b="0"/>
          <a:pathLst>
            <a:path w="46922" h="1">
              <a:moveTo>
                <a:pt x="0" y="0"/>
              </a:moveTo>
              <a:lnTo>
                <a:pt x="4692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260582</xdr:colOff>
      <xdr:row>12</xdr:row>
      <xdr:rowOff>88900</xdr:rowOff>
    </xdr:from>
    <xdr:to>
      <xdr:col>9</xdr:col>
      <xdr:colOff>623502</xdr:colOff>
      <xdr:row>14</xdr:row>
      <xdr:rowOff>4859</xdr:rowOff>
    </xdr:to>
    <xdr:sp macro="" textlink="">
      <xdr:nvSpPr>
        <xdr:cNvPr id="638" name="Textfeld 637"/>
        <xdr:cNvSpPr txBox="1"/>
      </xdr:nvSpPr>
      <xdr:spPr>
        <a:xfrm>
          <a:off x="7118582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98</a:t>
          </a:r>
        </a:p>
      </xdr:txBody>
    </xdr:sp>
    <xdr:clientData/>
  </xdr:twoCellAnchor>
  <xdr:twoCellAnchor>
    <xdr:from>
      <xdr:col>9</xdr:col>
      <xdr:colOff>377831</xdr:colOff>
      <xdr:row>12</xdr:row>
      <xdr:rowOff>88900</xdr:rowOff>
    </xdr:from>
    <xdr:to>
      <xdr:col>9</xdr:col>
      <xdr:colOff>430617</xdr:colOff>
      <xdr:row>12</xdr:row>
      <xdr:rowOff>88901</xdr:rowOff>
    </xdr:to>
    <xdr:sp macro="" textlink="">
      <xdr:nvSpPr>
        <xdr:cNvPr id="639" name="Freihandform 638"/>
        <xdr:cNvSpPr/>
      </xdr:nvSpPr>
      <xdr:spPr bwMode="auto">
        <a:xfrm>
          <a:off x="7235831" y="2032000"/>
          <a:ext cx="52786" cy="1"/>
        </a:xfrm>
        <a:custGeom>
          <a:avLst/>
          <a:gdLst/>
          <a:ahLst/>
          <a:cxnLst/>
          <a:rect l="0" t="0" r="0" b="0"/>
          <a:pathLst>
            <a:path w="52786" h="1">
              <a:moveTo>
                <a:pt x="0" y="0"/>
              </a:moveTo>
              <a:lnTo>
                <a:pt x="5278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404223</xdr:colOff>
      <xdr:row>12</xdr:row>
      <xdr:rowOff>88900</xdr:rowOff>
    </xdr:from>
    <xdr:to>
      <xdr:col>10</xdr:col>
      <xdr:colOff>5143</xdr:colOff>
      <xdr:row>14</xdr:row>
      <xdr:rowOff>4859</xdr:rowOff>
    </xdr:to>
    <xdr:sp macro="" textlink="">
      <xdr:nvSpPr>
        <xdr:cNvPr id="640" name="Textfeld 639"/>
        <xdr:cNvSpPr txBox="1"/>
      </xdr:nvSpPr>
      <xdr:spPr>
        <a:xfrm>
          <a:off x="726222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99</a:t>
          </a:r>
        </a:p>
      </xdr:txBody>
    </xdr:sp>
    <xdr:clientData/>
  </xdr:twoCellAnchor>
  <xdr:twoCellAnchor>
    <xdr:from>
      <xdr:col>9</xdr:col>
      <xdr:colOff>510730</xdr:colOff>
      <xdr:row>12</xdr:row>
      <xdr:rowOff>88900</xdr:rowOff>
    </xdr:from>
    <xdr:to>
      <xdr:col>9</xdr:col>
      <xdr:colOff>569053</xdr:colOff>
      <xdr:row>12</xdr:row>
      <xdr:rowOff>88901</xdr:rowOff>
    </xdr:to>
    <xdr:sp macro="" textlink="">
      <xdr:nvSpPr>
        <xdr:cNvPr id="641" name="Freihandform 640"/>
        <xdr:cNvSpPr/>
      </xdr:nvSpPr>
      <xdr:spPr bwMode="auto">
        <a:xfrm>
          <a:off x="7368730" y="2032000"/>
          <a:ext cx="58323" cy="1"/>
        </a:xfrm>
        <a:custGeom>
          <a:avLst/>
          <a:gdLst/>
          <a:ahLst/>
          <a:cxnLst/>
          <a:rect l="0" t="0" r="0" b="0"/>
          <a:pathLst>
            <a:path w="58323" h="1">
              <a:moveTo>
                <a:pt x="0" y="0"/>
              </a:moveTo>
              <a:lnTo>
                <a:pt x="5832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539891</xdr:colOff>
      <xdr:row>12</xdr:row>
      <xdr:rowOff>88900</xdr:rowOff>
    </xdr:from>
    <xdr:to>
      <xdr:col>10</xdr:col>
      <xdr:colOff>222391</xdr:colOff>
      <xdr:row>14</xdr:row>
      <xdr:rowOff>4859</xdr:rowOff>
    </xdr:to>
    <xdr:sp macro="" textlink="">
      <xdr:nvSpPr>
        <xdr:cNvPr id="642" name="Textfeld 641"/>
        <xdr:cNvSpPr txBox="1"/>
      </xdr:nvSpPr>
      <xdr:spPr>
        <a:xfrm>
          <a:off x="7397891" y="2032000"/>
          <a:ext cx="44450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100</a:t>
          </a:r>
        </a:p>
      </xdr:txBody>
    </xdr:sp>
    <xdr:clientData/>
  </xdr:twoCellAnchor>
  <xdr:twoCellAnchor>
    <xdr:from>
      <xdr:col>9</xdr:col>
      <xdr:colOff>635000</xdr:colOff>
      <xdr:row>12</xdr:row>
      <xdr:rowOff>88900</xdr:rowOff>
    </xdr:from>
    <xdr:to>
      <xdr:col>9</xdr:col>
      <xdr:colOff>698501</xdr:colOff>
      <xdr:row>12</xdr:row>
      <xdr:rowOff>88901</xdr:rowOff>
    </xdr:to>
    <xdr:sp macro="" textlink="">
      <xdr:nvSpPr>
        <xdr:cNvPr id="643" name="Freihandform 642"/>
        <xdr:cNvSpPr/>
      </xdr:nvSpPr>
      <xdr:spPr bwMode="auto">
        <a:xfrm>
          <a:off x="7493000" y="2032000"/>
          <a:ext cx="63501" cy="1"/>
        </a:xfrm>
        <a:custGeom>
          <a:avLst/>
          <a:gdLst/>
          <a:ahLst/>
          <a:cxnLst/>
          <a:rect l="0" t="0" r="0" b="0"/>
          <a:pathLst>
            <a:path w="63501" h="1">
              <a:moveTo>
                <a:pt x="0" y="0"/>
              </a:moveTo>
              <a:lnTo>
                <a:pt x="63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666750</xdr:colOff>
      <xdr:row>12</xdr:row>
      <xdr:rowOff>88900</xdr:rowOff>
    </xdr:from>
    <xdr:to>
      <xdr:col>10</xdr:col>
      <xdr:colOff>349250</xdr:colOff>
      <xdr:row>14</xdr:row>
      <xdr:rowOff>4859</xdr:rowOff>
    </xdr:to>
    <xdr:sp macro="" textlink="">
      <xdr:nvSpPr>
        <xdr:cNvPr id="644" name="Textfeld 643"/>
        <xdr:cNvSpPr txBox="1"/>
      </xdr:nvSpPr>
      <xdr:spPr>
        <a:xfrm>
          <a:off x="7524750" y="2032000"/>
          <a:ext cx="44450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101</a:t>
          </a:r>
        </a:p>
      </xdr:txBody>
    </xdr:sp>
    <xdr:clientData/>
  </xdr:twoCellAnchor>
  <xdr:twoCellAnchor>
    <xdr:from>
      <xdr:col>5</xdr:col>
      <xdr:colOff>635000</xdr:colOff>
      <xdr:row>12</xdr:row>
      <xdr:rowOff>88900</xdr:rowOff>
    </xdr:from>
    <xdr:to>
      <xdr:col>6</xdr:col>
      <xdr:colOff>15031</xdr:colOff>
      <xdr:row>12</xdr:row>
      <xdr:rowOff>88901</xdr:rowOff>
    </xdr:to>
    <xdr:sp macro="" textlink="">
      <xdr:nvSpPr>
        <xdr:cNvPr id="645" name="Freihandform 644"/>
        <xdr:cNvSpPr/>
      </xdr:nvSpPr>
      <xdr:spPr bwMode="auto">
        <a:xfrm>
          <a:off x="4445000" y="2032000"/>
          <a:ext cx="142031" cy="1"/>
        </a:xfrm>
        <a:custGeom>
          <a:avLst/>
          <a:gdLst/>
          <a:ahLst/>
          <a:cxnLst/>
          <a:rect l="0" t="0" r="0" b="0"/>
          <a:pathLst>
            <a:path w="142031" h="1">
              <a:moveTo>
                <a:pt x="0" y="0"/>
              </a:moveTo>
              <a:lnTo>
                <a:pt x="14203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706015</xdr:colOff>
      <xdr:row>12</xdr:row>
      <xdr:rowOff>88900</xdr:rowOff>
    </xdr:from>
    <xdr:to>
      <xdr:col>6</xdr:col>
      <xdr:colOff>235633</xdr:colOff>
      <xdr:row>14</xdr:row>
      <xdr:rowOff>4859</xdr:rowOff>
    </xdr:to>
    <xdr:sp macro="" textlink="">
      <xdr:nvSpPr>
        <xdr:cNvPr id="646" name="Textfeld 645"/>
        <xdr:cNvSpPr txBox="1"/>
      </xdr:nvSpPr>
      <xdr:spPr>
        <a:xfrm>
          <a:off x="4516015" y="2032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</a:t>
          </a:r>
        </a:p>
      </xdr:txBody>
    </xdr:sp>
    <xdr:clientData/>
  </xdr:twoCellAnchor>
  <xdr:twoCellAnchor>
    <xdr:from>
      <xdr:col>6</xdr:col>
      <xdr:colOff>15030</xdr:colOff>
      <xdr:row>12</xdr:row>
      <xdr:rowOff>88900</xdr:rowOff>
    </xdr:from>
    <xdr:to>
      <xdr:col>6</xdr:col>
      <xdr:colOff>160750</xdr:colOff>
      <xdr:row>12</xdr:row>
      <xdr:rowOff>88901</xdr:rowOff>
    </xdr:to>
    <xdr:sp macro="" textlink="">
      <xdr:nvSpPr>
        <xdr:cNvPr id="647" name="Freihandform 646"/>
        <xdr:cNvSpPr/>
      </xdr:nvSpPr>
      <xdr:spPr bwMode="auto">
        <a:xfrm>
          <a:off x="4587030" y="2032000"/>
          <a:ext cx="145720" cy="1"/>
        </a:xfrm>
        <a:custGeom>
          <a:avLst/>
          <a:gdLst/>
          <a:ahLst/>
          <a:cxnLst/>
          <a:rect l="0" t="0" r="0" b="0"/>
          <a:pathLst>
            <a:path w="145720" h="1">
              <a:moveTo>
                <a:pt x="0" y="0"/>
              </a:moveTo>
              <a:lnTo>
                <a:pt x="14571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87890</xdr:colOff>
      <xdr:row>12</xdr:row>
      <xdr:rowOff>88900</xdr:rowOff>
    </xdr:from>
    <xdr:to>
      <xdr:col>6</xdr:col>
      <xdr:colOff>379508</xdr:colOff>
      <xdr:row>14</xdr:row>
      <xdr:rowOff>4859</xdr:rowOff>
    </xdr:to>
    <xdr:sp macro="" textlink="">
      <xdr:nvSpPr>
        <xdr:cNvPr id="648" name="Textfeld 647"/>
        <xdr:cNvSpPr txBox="1"/>
      </xdr:nvSpPr>
      <xdr:spPr>
        <a:xfrm>
          <a:off x="4659890" y="2032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</a:t>
          </a:r>
        </a:p>
      </xdr:txBody>
    </xdr:sp>
    <xdr:clientData/>
  </xdr:twoCellAnchor>
  <xdr:twoCellAnchor>
    <xdr:from>
      <xdr:col>6</xdr:col>
      <xdr:colOff>160749</xdr:colOff>
      <xdr:row>12</xdr:row>
      <xdr:rowOff>88900</xdr:rowOff>
    </xdr:from>
    <xdr:to>
      <xdr:col>6</xdr:col>
      <xdr:colOff>307990</xdr:colOff>
      <xdr:row>12</xdr:row>
      <xdr:rowOff>88901</xdr:rowOff>
    </xdr:to>
    <xdr:sp macro="" textlink="">
      <xdr:nvSpPr>
        <xdr:cNvPr id="649" name="Freihandform 648"/>
        <xdr:cNvSpPr/>
      </xdr:nvSpPr>
      <xdr:spPr bwMode="auto">
        <a:xfrm>
          <a:off x="4732749" y="2032000"/>
          <a:ext cx="147241" cy="1"/>
        </a:xfrm>
        <a:custGeom>
          <a:avLst/>
          <a:gdLst/>
          <a:ahLst/>
          <a:cxnLst/>
          <a:rect l="0" t="0" r="0" b="0"/>
          <a:pathLst>
            <a:path w="147241" h="1">
              <a:moveTo>
                <a:pt x="0" y="0"/>
              </a:moveTo>
              <a:lnTo>
                <a:pt x="14724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234369</xdr:colOff>
      <xdr:row>12</xdr:row>
      <xdr:rowOff>88900</xdr:rowOff>
    </xdr:from>
    <xdr:to>
      <xdr:col>6</xdr:col>
      <xdr:colOff>525987</xdr:colOff>
      <xdr:row>14</xdr:row>
      <xdr:rowOff>4859</xdr:rowOff>
    </xdr:to>
    <xdr:sp macro="" textlink="">
      <xdr:nvSpPr>
        <xdr:cNvPr id="650" name="Textfeld 649"/>
        <xdr:cNvSpPr txBox="1"/>
      </xdr:nvSpPr>
      <xdr:spPr>
        <a:xfrm>
          <a:off x="4806369" y="2032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</a:t>
          </a:r>
        </a:p>
      </xdr:txBody>
    </xdr:sp>
    <xdr:clientData/>
  </xdr:twoCellAnchor>
  <xdr:twoCellAnchor>
    <xdr:from>
      <xdr:col>6</xdr:col>
      <xdr:colOff>307989</xdr:colOff>
      <xdr:row>12</xdr:row>
      <xdr:rowOff>88900</xdr:rowOff>
    </xdr:from>
    <xdr:to>
      <xdr:col>6</xdr:col>
      <xdr:colOff>455893</xdr:colOff>
      <xdr:row>12</xdr:row>
      <xdr:rowOff>88901</xdr:rowOff>
    </xdr:to>
    <xdr:sp macro="" textlink="">
      <xdr:nvSpPr>
        <xdr:cNvPr id="651" name="Freihandform 650"/>
        <xdr:cNvSpPr/>
      </xdr:nvSpPr>
      <xdr:spPr bwMode="auto">
        <a:xfrm>
          <a:off x="4879989" y="2032000"/>
          <a:ext cx="147904" cy="1"/>
        </a:xfrm>
        <a:custGeom>
          <a:avLst/>
          <a:gdLst/>
          <a:ahLst/>
          <a:cxnLst/>
          <a:rect l="0" t="0" r="0" b="0"/>
          <a:pathLst>
            <a:path w="147904" h="1">
              <a:moveTo>
                <a:pt x="0" y="0"/>
              </a:moveTo>
              <a:lnTo>
                <a:pt x="14790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381941</xdr:colOff>
      <xdr:row>12</xdr:row>
      <xdr:rowOff>88900</xdr:rowOff>
    </xdr:from>
    <xdr:to>
      <xdr:col>6</xdr:col>
      <xdr:colOff>673559</xdr:colOff>
      <xdr:row>14</xdr:row>
      <xdr:rowOff>4859</xdr:rowOff>
    </xdr:to>
    <xdr:sp macro="" textlink="">
      <xdr:nvSpPr>
        <xdr:cNvPr id="652" name="Textfeld 651"/>
        <xdr:cNvSpPr txBox="1"/>
      </xdr:nvSpPr>
      <xdr:spPr>
        <a:xfrm>
          <a:off x="4953941" y="2032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</a:t>
          </a:r>
        </a:p>
      </xdr:txBody>
    </xdr:sp>
    <xdr:clientData/>
  </xdr:twoCellAnchor>
  <xdr:twoCellAnchor>
    <xdr:from>
      <xdr:col>6</xdr:col>
      <xdr:colOff>455892</xdr:colOff>
      <xdr:row>12</xdr:row>
      <xdr:rowOff>88900</xdr:rowOff>
    </xdr:from>
    <xdr:to>
      <xdr:col>6</xdr:col>
      <xdr:colOff>604230</xdr:colOff>
      <xdr:row>12</xdr:row>
      <xdr:rowOff>88901</xdr:rowOff>
    </xdr:to>
    <xdr:sp macro="" textlink="">
      <xdr:nvSpPr>
        <xdr:cNvPr id="653" name="Freihandform 652"/>
        <xdr:cNvSpPr/>
      </xdr:nvSpPr>
      <xdr:spPr bwMode="auto">
        <a:xfrm>
          <a:off x="5027892" y="2032000"/>
          <a:ext cx="148338" cy="1"/>
        </a:xfrm>
        <a:custGeom>
          <a:avLst/>
          <a:gdLst/>
          <a:ahLst/>
          <a:cxnLst/>
          <a:rect l="0" t="0" r="0" b="0"/>
          <a:pathLst>
            <a:path w="148338" h="1">
              <a:moveTo>
                <a:pt x="0" y="0"/>
              </a:moveTo>
              <a:lnTo>
                <a:pt x="14833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530061</xdr:colOff>
      <xdr:row>12</xdr:row>
      <xdr:rowOff>88900</xdr:rowOff>
    </xdr:from>
    <xdr:to>
      <xdr:col>7</xdr:col>
      <xdr:colOff>59679</xdr:colOff>
      <xdr:row>14</xdr:row>
      <xdr:rowOff>4859</xdr:rowOff>
    </xdr:to>
    <xdr:sp macro="" textlink="">
      <xdr:nvSpPr>
        <xdr:cNvPr id="654" name="Textfeld 653"/>
        <xdr:cNvSpPr txBox="1"/>
      </xdr:nvSpPr>
      <xdr:spPr>
        <a:xfrm>
          <a:off x="5102061" y="2032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</a:t>
          </a:r>
        </a:p>
      </xdr:txBody>
    </xdr:sp>
    <xdr:clientData/>
  </xdr:twoCellAnchor>
  <xdr:twoCellAnchor>
    <xdr:from>
      <xdr:col>6</xdr:col>
      <xdr:colOff>604229</xdr:colOff>
      <xdr:row>12</xdr:row>
      <xdr:rowOff>88900</xdr:rowOff>
    </xdr:from>
    <xdr:to>
      <xdr:col>6</xdr:col>
      <xdr:colOff>753137</xdr:colOff>
      <xdr:row>12</xdr:row>
      <xdr:rowOff>88901</xdr:rowOff>
    </xdr:to>
    <xdr:sp macro="" textlink="">
      <xdr:nvSpPr>
        <xdr:cNvPr id="655" name="Freihandform 654"/>
        <xdr:cNvSpPr/>
      </xdr:nvSpPr>
      <xdr:spPr bwMode="auto">
        <a:xfrm>
          <a:off x="5176229" y="2032000"/>
          <a:ext cx="148908" cy="1"/>
        </a:xfrm>
        <a:custGeom>
          <a:avLst/>
          <a:gdLst/>
          <a:ahLst/>
          <a:cxnLst/>
          <a:rect l="0" t="0" r="0" b="0"/>
          <a:pathLst>
            <a:path w="148908" h="1">
              <a:moveTo>
                <a:pt x="0" y="0"/>
              </a:moveTo>
              <a:lnTo>
                <a:pt x="14890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678683</xdr:colOff>
      <xdr:row>12</xdr:row>
      <xdr:rowOff>88900</xdr:rowOff>
    </xdr:from>
    <xdr:to>
      <xdr:col>7</xdr:col>
      <xdr:colOff>208301</xdr:colOff>
      <xdr:row>14</xdr:row>
      <xdr:rowOff>4859</xdr:rowOff>
    </xdr:to>
    <xdr:sp macro="" textlink="">
      <xdr:nvSpPr>
        <xdr:cNvPr id="656" name="Textfeld 655"/>
        <xdr:cNvSpPr txBox="1"/>
      </xdr:nvSpPr>
      <xdr:spPr>
        <a:xfrm>
          <a:off x="5250683" y="2032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</a:t>
          </a:r>
        </a:p>
      </xdr:txBody>
    </xdr:sp>
    <xdr:clientData/>
  </xdr:twoCellAnchor>
  <xdr:twoCellAnchor>
    <xdr:from>
      <xdr:col>6</xdr:col>
      <xdr:colOff>753136</xdr:colOff>
      <xdr:row>12</xdr:row>
      <xdr:rowOff>88900</xdr:rowOff>
    </xdr:from>
    <xdr:to>
      <xdr:col>7</xdr:col>
      <xdr:colOff>141215</xdr:colOff>
      <xdr:row>12</xdr:row>
      <xdr:rowOff>88901</xdr:rowOff>
    </xdr:to>
    <xdr:sp macro="" textlink="">
      <xdr:nvSpPr>
        <xdr:cNvPr id="657" name="Freihandform 656"/>
        <xdr:cNvSpPr/>
      </xdr:nvSpPr>
      <xdr:spPr bwMode="auto">
        <a:xfrm>
          <a:off x="5325136" y="2032000"/>
          <a:ext cx="150079" cy="1"/>
        </a:xfrm>
        <a:custGeom>
          <a:avLst/>
          <a:gdLst/>
          <a:ahLst/>
          <a:cxnLst/>
          <a:rect l="0" t="0" r="0" b="0"/>
          <a:pathLst>
            <a:path w="150079" h="1">
              <a:moveTo>
                <a:pt x="0" y="0"/>
              </a:moveTo>
              <a:lnTo>
                <a:pt x="15007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66175</xdr:colOff>
      <xdr:row>12</xdr:row>
      <xdr:rowOff>88900</xdr:rowOff>
    </xdr:from>
    <xdr:to>
      <xdr:col>7</xdr:col>
      <xdr:colOff>357793</xdr:colOff>
      <xdr:row>14</xdr:row>
      <xdr:rowOff>4859</xdr:rowOff>
    </xdr:to>
    <xdr:sp macro="" textlink="">
      <xdr:nvSpPr>
        <xdr:cNvPr id="658" name="Textfeld 657"/>
        <xdr:cNvSpPr txBox="1"/>
      </xdr:nvSpPr>
      <xdr:spPr>
        <a:xfrm>
          <a:off x="5400175" y="2032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</a:t>
          </a:r>
        </a:p>
      </xdr:txBody>
    </xdr:sp>
    <xdr:clientData/>
  </xdr:twoCellAnchor>
  <xdr:twoCellAnchor>
    <xdr:from>
      <xdr:col>7</xdr:col>
      <xdr:colOff>141214</xdr:colOff>
      <xdr:row>12</xdr:row>
      <xdr:rowOff>88900</xdr:rowOff>
    </xdr:from>
    <xdr:to>
      <xdr:col>7</xdr:col>
      <xdr:colOff>294011</xdr:colOff>
      <xdr:row>12</xdr:row>
      <xdr:rowOff>88901</xdr:rowOff>
    </xdr:to>
    <xdr:sp macro="" textlink="">
      <xdr:nvSpPr>
        <xdr:cNvPr id="659" name="Freihandform 658"/>
        <xdr:cNvSpPr/>
      </xdr:nvSpPr>
      <xdr:spPr bwMode="auto">
        <a:xfrm>
          <a:off x="5475214" y="2032000"/>
          <a:ext cx="152797" cy="1"/>
        </a:xfrm>
        <a:custGeom>
          <a:avLst/>
          <a:gdLst/>
          <a:ahLst/>
          <a:cxnLst/>
          <a:rect l="0" t="0" r="0" b="0"/>
          <a:pathLst>
            <a:path w="152797" h="1">
              <a:moveTo>
                <a:pt x="0" y="0"/>
              </a:moveTo>
              <a:lnTo>
                <a:pt x="15279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217612</xdr:colOff>
      <xdr:row>12</xdr:row>
      <xdr:rowOff>88900</xdr:rowOff>
    </xdr:from>
    <xdr:to>
      <xdr:col>7</xdr:col>
      <xdr:colOff>509230</xdr:colOff>
      <xdr:row>14</xdr:row>
      <xdr:rowOff>4859</xdr:rowOff>
    </xdr:to>
    <xdr:sp macro="" textlink="">
      <xdr:nvSpPr>
        <xdr:cNvPr id="660" name="Textfeld 659"/>
        <xdr:cNvSpPr txBox="1"/>
      </xdr:nvSpPr>
      <xdr:spPr>
        <a:xfrm>
          <a:off x="5551612" y="2032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</a:t>
          </a:r>
        </a:p>
      </xdr:txBody>
    </xdr:sp>
    <xdr:clientData/>
  </xdr:twoCellAnchor>
  <xdr:twoCellAnchor>
    <xdr:from>
      <xdr:col>7</xdr:col>
      <xdr:colOff>294010</xdr:colOff>
      <xdr:row>12</xdr:row>
      <xdr:rowOff>88900</xdr:rowOff>
    </xdr:from>
    <xdr:to>
      <xdr:col>7</xdr:col>
      <xdr:colOff>452940</xdr:colOff>
      <xdr:row>12</xdr:row>
      <xdr:rowOff>88901</xdr:rowOff>
    </xdr:to>
    <xdr:sp macro="" textlink="">
      <xdr:nvSpPr>
        <xdr:cNvPr id="661" name="Freihandform 660"/>
        <xdr:cNvSpPr/>
      </xdr:nvSpPr>
      <xdr:spPr bwMode="auto">
        <a:xfrm>
          <a:off x="5628010" y="2032000"/>
          <a:ext cx="158930" cy="1"/>
        </a:xfrm>
        <a:custGeom>
          <a:avLst/>
          <a:gdLst/>
          <a:ahLst/>
          <a:cxnLst/>
          <a:rect l="0" t="0" r="0" b="0"/>
          <a:pathLst>
            <a:path w="158930" h="1">
              <a:moveTo>
                <a:pt x="0" y="0"/>
              </a:moveTo>
              <a:lnTo>
                <a:pt x="15892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373474</xdr:colOff>
      <xdr:row>12</xdr:row>
      <xdr:rowOff>88900</xdr:rowOff>
    </xdr:from>
    <xdr:to>
      <xdr:col>7</xdr:col>
      <xdr:colOff>665092</xdr:colOff>
      <xdr:row>14</xdr:row>
      <xdr:rowOff>4859</xdr:rowOff>
    </xdr:to>
    <xdr:sp macro="" textlink="">
      <xdr:nvSpPr>
        <xdr:cNvPr id="662" name="Textfeld 661"/>
        <xdr:cNvSpPr txBox="1"/>
      </xdr:nvSpPr>
      <xdr:spPr>
        <a:xfrm>
          <a:off x="5707474" y="2032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</a:t>
          </a:r>
        </a:p>
      </xdr:txBody>
    </xdr:sp>
    <xdr:clientData/>
  </xdr:twoCellAnchor>
  <xdr:twoCellAnchor>
    <xdr:from>
      <xdr:col>7</xdr:col>
      <xdr:colOff>452939</xdr:colOff>
      <xdr:row>12</xdr:row>
      <xdr:rowOff>88900</xdr:rowOff>
    </xdr:from>
    <xdr:to>
      <xdr:col>7</xdr:col>
      <xdr:colOff>635001</xdr:colOff>
      <xdr:row>12</xdr:row>
      <xdr:rowOff>88901</xdr:rowOff>
    </xdr:to>
    <xdr:sp macro="" textlink="">
      <xdr:nvSpPr>
        <xdr:cNvPr id="663" name="Freihandform 662"/>
        <xdr:cNvSpPr/>
      </xdr:nvSpPr>
      <xdr:spPr bwMode="auto">
        <a:xfrm>
          <a:off x="5786939" y="2032000"/>
          <a:ext cx="182062" cy="1"/>
        </a:xfrm>
        <a:custGeom>
          <a:avLst/>
          <a:gdLst/>
          <a:ahLst/>
          <a:cxnLst/>
          <a:rect l="0" t="0" r="0" b="0"/>
          <a:pathLst>
            <a:path w="182062" h="1">
              <a:moveTo>
                <a:pt x="0" y="0"/>
              </a:moveTo>
              <a:lnTo>
                <a:pt x="18206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543970</xdr:colOff>
      <xdr:row>12</xdr:row>
      <xdr:rowOff>88900</xdr:rowOff>
    </xdr:from>
    <xdr:to>
      <xdr:col>8</xdr:col>
      <xdr:colOff>144890</xdr:colOff>
      <xdr:row>14</xdr:row>
      <xdr:rowOff>4859</xdr:rowOff>
    </xdr:to>
    <xdr:sp macro="" textlink="">
      <xdr:nvSpPr>
        <xdr:cNvPr id="664" name="Textfeld 663"/>
        <xdr:cNvSpPr txBox="1"/>
      </xdr:nvSpPr>
      <xdr:spPr>
        <a:xfrm>
          <a:off x="587797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</a:t>
          </a:r>
        </a:p>
      </xdr:txBody>
    </xdr:sp>
    <xdr:clientData/>
  </xdr:twoCellAnchor>
  <xdr:twoCellAnchor>
    <xdr:from>
      <xdr:col>7</xdr:col>
      <xdr:colOff>635000</xdr:colOff>
      <xdr:row>12</xdr:row>
      <xdr:rowOff>88900</xdr:rowOff>
    </xdr:from>
    <xdr:to>
      <xdr:col>8</xdr:col>
      <xdr:colOff>55062</xdr:colOff>
      <xdr:row>12</xdr:row>
      <xdr:rowOff>88901</xdr:rowOff>
    </xdr:to>
    <xdr:sp macro="" textlink="">
      <xdr:nvSpPr>
        <xdr:cNvPr id="665" name="Freihandform 664"/>
        <xdr:cNvSpPr/>
      </xdr:nvSpPr>
      <xdr:spPr bwMode="auto">
        <a:xfrm>
          <a:off x="5969000" y="2032000"/>
          <a:ext cx="182062" cy="1"/>
        </a:xfrm>
        <a:custGeom>
          <a:avLst/>
          <a:gdLst/>
          <a:ahLst/>
          <a:cxnLst/>
          <a:rect l="0" t="0" r="0" b="0"/>
          <a:pathLst>
            <a:path w="182062" h="1">
              <a:moveTo>
                <a:pt x="0" y="0"/>
              </a:moveTo>
              <a:lnTo>
                <a:pt x="18206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726030</xdr:colOff>
      <xdr:row>12</xdr:row>
      <xdr:rowOff>88900</xdr:rowOff>
    </xdr:from>
    <xdr:to>
      <xdr:col>8</xdr:col>
      <xdr:colOff>326950</xdr:colOff>
      <xdr:row>14</xdr:row>
      <xdr:rowOff>4859</xdr:rowOff>
    </xdr:to>
    <xdr:sp macro="" textlink="">
      <xdr:nvSpPr>
        <xdr:cNvPr id="666" name="Textfeld 665"/>
        <xdr:cNvSpPr txBox="1"/>
      </xdr:nvSpPr>
      <xdr:spPr>
        <a:xfrm>
          <a:off x="606003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11</a:t>
          </a:r>
        </a:p>
      </xdr:txBody>
    </xdr:sp>
    <xdr:clientData/>
  </xdr:twoCellAnchor>
  <xdr:twoCellAnchor>
    <xdr:from>
      <xdr:col>8</xdr:col>
      <xdr:colOff>55061</xdr:colOff>
      <xdr:row>12</xdr:row>
      <xdr:rowOff>88900</xdr:rowOff>
    </xdr:from>
    <xdr:to>
      <xdr:col>8</xdr:col>
      <xdr:colOff>213991</xdr:colOff>
      <xdr:row>12</xdr:row>
      <xdr:rowOff>88901</xdr:rowOff>
    </xdr:to>
    <xdr:sp macro="" textlink="">
      <xdr:nvSpPr>
        <xdr:cNvPr id="667" name="Freihandform 666"/>
        <xdr:cNvSpPr/>
      </xdr:nvSpPr>
      <xdr:spPr bwMode="auto">
        <a:xfrm>
          <a:off x="6151061" y="2032000"/>
          <a:ext cx="158930" cy="1"/>
        </a:xfrm>
        <a:custGeom>
          <a:avLst/>
          <a:gdLst/>
          <a:ahLst/>
          <a:cxnLst/>
          <a:rect l="0" t="0" r="0" b="0"/>
          <a:pathLst>
            <a:path w="158930" h="1">
              <a:moveTo>
                <a:pt x="0" y="0"/>
              </a:moveTo>
              <a:lnTo>
                <a:pt x="15892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134526</xdr:colOff>
      <xdr:row>12</xdr:row>
      <xdr:rowOff>88900</xdr:rowOff>
    </xdr:from>
    <xdr:to>
      <xdr:col>8</xdr:col>
      <xdr:colOff>497446</xdr:colOff>
      <xdr:row>14</xdr:row>
      <xdr:rowOff>4859</xdr:rowOff>
    </xdr:to>
    <xdr:sp macro="" textlink="">
      <xdr:nvSpPr>
        <xdr:cNvPr id="668" name="Textfeld 667"/>
        <xdr:cNvSpPr txBox="1"/>
      </xdr:nvSpPr>
      <xdr:spPr>
        <a:xfrm>
          <a:off x="6230526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12</a:t>
          </a:r>
        </a:p>
      </xdr:txBody>
    </xdr:sp>
    <xdr:clientData/>
  </xdr:twoCellAnchor>
  <xdr:twoCellAnchor>
    <xdr:from>
      <xdr:col>8</xdr:col>
      <xdr:colOff>213990</xdr:colOff>
      <xdr:row>12</xdr:row>
      <xdr:rowOff>88900</xdr:rowOff>
    </xdr:from>
    <xdr:to>
      <xdr:col>8</xdr:col>
      <xdr:colOff>366787</xdr:colOff>
      <xdr:row>12</xdr:row>
      <xdr:rowOff>88901</xdr:rowOff>
    </xdr:to>
    <xdr:sp macro="" textlink="">
      <xdr:nvSpPr>
        <xdr:cNvPr id="669" name="Freihandform 668"/>
        <xdr:cNvSpPr/>
      </xdr:nvSpPr>
      <xdr:spPr bwMode="auto">
        <a:xfrm>
          <a:off x="6309990" y="2032000"/>
          <a:ext cx="152797" cy="1"/>
        </a:xfrm>
        <a:custGeom>
          <a:avLst/>
          <a:gdLst/>
          <a:ahLst/>
          <a:cxnLst/>
          <a:rect l="0" t="0" r="0" b="0"/>
          <a:pathLst>
            <a:path w="152797" h="1">
              <a:moveTo>
                <a:pt x="0" y="0"/>
              </a:moveTo>
              <a:lnTo>
                <a:pt x="15279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290388</xdr:colOff>
      <xdr:row>12</xdr:row>
      <xdr:rowOff>88900</xdr:rowOff>
    </xdr:from>
    <xdr:to>
      <xdr:col>8</xdr:col>
      <xdr:colOff>653308</xdr:colOff>
      <xdr:row>14</xdr:row>
      <xdr:rowOff>4859</xdr:rowOff>
    </xdr:to>
    <xdr:sp macro="" textlink="">
      <xdr:nvSpPr>
        <xdr:cNvPr id="670" name="Textfeld 669"/>
        <xdr:cNvSpPr txBox="1"/>
      </xdr:nvSpPr>
      <xdr:spPr>
        <a:xfrm>
          <a:off x="6386388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13</a:t>
          </a:r>
        </a:p>
      </xdr:txBody>
    </xdr:sp>
    <xdr:clientData/>
  </xdr:twoCellAnchor>
  <xdr:twoCellAnchor>
    <xdr:from>
      <xdr:col>8</xdr:col>
      <xdr:colOff>366786</xdr:colOff>
      <xdr:row>12</xdr:row>
      <xdr:rowOff>88900</xdr:rowOff>
    </xdr:from>
    <xdr:to>
      <xdr:col>8</xdr:col>
      <xdr:colOff>516865</xdr:colOff>
      <xdr:row>12</xdr:row>
      <xdr:rowOff>88901</xdr:rowOff>
    </xdr:to>
    <xdr:sp macro="" textlink="">
      <xdr:nvSpPr>
        <xdr:cNvPr id="671" name="Freihandform 670"/>
        <xdr:cNvSpPr/>
      </xdr:nvSpPr>
      <xdr:spPr bwMode="auto">
        <a:xfrm>
          <a:off x="6462786" y="2032000"/>
          <a:ext cx="150079" cy="1"/>
        </a:xfrm>
        <a:custGeom>
          <a:avLst/>
          <a:gdLst/>
          <a:ahLst/>
          <a:cxnLst/>
          <a:rect l="0" t="0" r="0" b="0"/>
          <a:pathLst>
            <a:path w="150079" h="1">
              <a:moveTo>
                <a:pt x="0" y="0"/>
              </a:moveTo>
              <a:lnTo>
                <a:pt x="15007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441825</xdr:colOff>
      <xdr:row>12</xdr:row>
      <xdr:rowOff>88900</xdr:rowOff>
    </xdr:from>
    <xdr:to>
      <xdr:col>9</xdr:col>
      <xdr:colOff>42745</xdr:colOff>
      <xdr:row>14</xdr:row>
      <xdr:rowOff>4859</xdr:rowOff>
    </xdr:to>
    <xdr:sp macro="" textlink="">
      <xdr:nvSpPr>
        <xdr:cNvPr id="672" name="Textfeld 671"/>
        <xdr:cNvSpPr txBox="1"/>
      </xdr:nvSpPr>
      <xdr:spPr>
        <a:xfrm>
          <a:off x="6537825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14</a:t>
          </a:r>
        </a:p>
      </xdr:txBody>
    </xdr:sp>
    <xdr:clientData/>
  </xdr:twoCellAnchor>
  <xdr:twoCellAnchor>
    <xdr:from>
      <xdr:col>8</xdr:col>
      <xdr:colOff>516864</xdr:colOff>
      <xdr:row>12</xdr:row>
      <xdr:rowOff>88900</xdr:rowOff>
    </xdr:from>
    <xdr:to>
      <xdr:col>8</xdr:col>
      <xdr:colOff>665772</xdr:colOff>
      <xdr:row>12</xdr:row>
      <xdr:rowOff>88901</xdr:rowOff>
    </xdr:to>
    <xdr:sp macro="" textlink="">
      <xdr:nvSpPr>
        <xdr:cNvPr id="673" name="Freihandform 672"/>
        <xdr:cNvSpPr/>
      </xdr:nvSpPr>
      <xdr:spPr bwMode="auto">
        <a:xfrm>
          <a:off x="6612864" y="2032000"/>
          <a:ext cx="148908" cy="1"/>
        </a:xfrm>
        <a:custGeom>
          <a:avLst/>
          <a:gdLst/>
          <a:ahLst/>
          <a:cxnLst/>
          <a:rect l="0" t="0" r="0" b="0"/>
          <a:pathLst>
            <a:path w="148908" h="1">
              <a:moveTo>
                <a:pt x="0" y="0"/>
              </a:moveTo>
              <a:lnTo>
                <a:pt x="14890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591317</xdr:colOff>
      <xdr:row>12</xdr:row>
      <xdr:rowOff>88900</xdr:rowOff>
    </xdr:from>
    <xdr:to>
      <xdr:col>9</xdr:col>
      <xdr:colOff>192237</xdr:colOff>
      <xdr:row>14</xdr:row>
      <xdr:rowOff>4859</xdr:rowOff>
    </xdr:to>
    <xdr:sp macro="" textlink="">
      <xdr:nvSpPr>
        <xdr:cNvPr id="674" name="Textfeld 673"/>
        <xdr:cNvSpPr txBox="1"/>
      </xdr:nvSpPr>
      <xdr:spPr>
        <a:xfrm>
          <a:off x="668731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15</a:t>
          </a:r>
        </a:p>
      </xdr:txBody>
    </xdr:sp>
    <xdr:clientData/>
  </xdr:twoCellAnchor>
  <xdr:twoCellAnchor>
    <xdr:from>
      <xdr:col>8</xdr:col>
      <xdr:colOff>665771</xdr:colOff>
      <xdr:row>12</xdr:row>
      <xdr:rowOff>88900</xdr:rowOff>
    </xdr:from>
    <xdr:to>
      <xdr:col>9</xdr:col>
      <xdr:colOff>52109</xdr:colOff>
      <xdr:row>12</xdr:row>
      <xdr:rowOff>88901</xdr:rowOff>
    </xdr:to>
    <xdr:sp macro="" textlink="">
      <xdr:nvSpPr>
        <xdr:cNvPr id="675" name="Freihandform 674"/>
        <xdr:cNvSpPr/>
      </xdr:nvSpPr>
      <xdr:spPr bwMode="auto">
        <a:xfrm>
          <a:off x="6761771" y="2032000"/>
          <a:ext cx="148338" cy="1"/>
        </a:xfrm>
        <a:custGeom>
          <a:avLst/>
          <a:gdLst/>
          <a:ahLst/>
          <a:cxnLst/>
          <a:rect l="0" t="0" r="0" b="0"/>
          <a:pathLst>
            <a:path w="148338" h="1">
              <a:moveTo>
                <a:pt x="0" y="0"/>
              </a:moveTo>
              <a:lnTo>
                <a:pt x="14833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739939</xdr:colOff>
      <xdr:row>12</xdr:row>
      <xdr:rowOff>88900</xdr:rowOff>
    </xdr:from>
    <xdr:to>
      <xdr:col>9</xdr:col>
      <xdr:colOff>340859</xdr:colOff>
      <xdr:row>14</xdr:row>
      <xdr:rowOff>4859</xdr:rowOff>
    </xdr:to>
    <xdr:sp macro="" textlink="">
      <xdr:nvSpPr>
        <xdr:cNvPr id="676" name="Textfeld 675"/>
        <xdr:cNvSpPr txBox="1"/>
      </xdr:nvSpPr>
      <xdr:spPr>
        <a:xfrm>
          <a:off x="6835939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16</a:t>
          </a:r>
        </a:p>
      </xdr:txBody>
    </xdr:sp>
    <xdr:clientData/>
  </xdr:twoCellAnchor>
  <xdr:twoCellAnchor>
    <xdr:from>
      <xdr:col>9</xdr:col>
      <xdr:colOff>52108</xdr:colOff>
      <xdr:row>12</xdr:row>
      <xdr:rowOff>88900</xdr:rowOff>
    </xdr:from>
    <xdr:to>
      <xdr:col>9</xdr:col>
      <xdr:colOff>200012</xdr:colOff>
      <xdr:row>12</xdr:row>
      <xdr:rowOff>88901</xdr:rowOff>
    </xdr:to>
    <xdr:sp macro="" textlink="">
      <xdr:nvSpPr>
        <xdr:cNvPr id="677" name="Freihandform 676"/>
        <xdr:cNvSpPr/>
      </xdr:nvSpPr>
      <xdr:spPr bwMode="auto">
        <a:xfrm>
          <a:off x="6910108" y="2032000"/>
          <a:ext cx="147904" cy="1"/>
        </a:xfrm>
        <a:custGeom>
          <a:avLst/>
          <a:gdLst/>
          <a:ahLst/>
          <a:cxnLst/>
          <a:rect l="0" t="0" r="0" b="0"/>
          <a:pathLst>
            <a:path w="147904" h="1">
              <a:moveTo>
                <a:pt x="0" y="0"/>
              </a:moveTo>
              <a:lnTo>
                <a:pt x="14790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126060</xdr:colOff>
      <xdr:row>12</xdr:row>
      <xdr:rowOff>88900</xdr:rowOff>
    </xdr:from>
    <xdr:to>
      <xdr:col>9</xdr:col>
      <xdr:colOff>488980</xdr:colOff>
      <xdr:row>14</xdr:row>
      <xdr:rowOff>4859</xdr:rowOff>
    </xdr:to>
    <xdr:sp macro="" textlink="">
      <xdr:nvSpPr>
        <xdr:cNvPr id="678" name="Textfeld 677"/>
        <xdr:cNvSpPr txBox="1"/>
      </xdr:nvSpPr>
      <xdr:spPr>
        <a:xfrm>
          <a:off x="698406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17</a:t>
          </a:r>
        </a:p>
      </xdr:txBody>
    </xdr:sp>
    <xdr:clientData/>
  </xdr:twoCellAnchor>
  <xdr:twoCellAnchor>
    <xdr:from>
      <xdr:col>9</xdr:col>
      <xdr:colOff>200011</xdr:colOff>
      <xdr:row>12</xdr:row>
      <xdr:rowOff>88900</xdr:rowOff>
    </xdr:from>
    <xdr:to>
      <xdr:col>9</xdr:col>
      <xdr:colOff>347252</xdr:colOff>
      <xdr:row>12</xdr:row>
      <xdr:rowOff>88901</xdr:rowOff>
    </xdr:to>
    <xdr:sp macro="" textlink="">
      <xdr:nvSpPr>
        <xdr:cNvPr id="679" name="Freihandform 678"/>
        <xdr:cNvSpPr/>
      </xdr:nvSpPr>
      <xdr:spPr bwMode="auto">
        <a:xfrm>
          <a:off x="7058011" y="2032000"/>
          <a:ext cx="147241" cy="1"/>
        </a:xfrm>
        <a:custGeom>
          <a:avLst/>
          <a:gdLst/>
          <a:ahLst/>
          <a:cxnLst/>
          <a:rect l="0" t="0" r="0" b="0"/>
          <a:pathLst>
            <a:path w="147241" h="1">
              <a:moveTo>
                <a:pt x="0" y="0"/>
              </a:moveTo>
              <a:lnTo>
                <a:pt x="14724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273631</xdr:colOff>
      <xdr:row>12</xdr:row>
      <xdr:rowOff>88900</xdr:rowOff>
    </xdr:from>
    <xdr:to>
      <xdr:col>9</xdr:col>
      <xdr:colOff>636551</xdr:colOff>
      <xdr:row>14</xdr:row>
      <xdr:rowOff>4859</xdr:rowOff>
    </xdr:to>
    <xdr:sp macro="" textlink="">
      <xdr:nvSpPr>
        <xdr:cNvPr id="680" name="Textfeld 679"/>
        <xdr:cNvSpPr txBox="1"/>
      </xdr:nvSpPr>
      <xdr:spPr>
        <a:xfrm>
          <a:off x="713163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18</a:t>
          </a:r>
        </a:p>
      </xdr:txBody>
    </xdr:sp>
    <xdr:clientData/>
  </xdr:twoCellAnchor>
  <xdr:twoCellAnchor>
    <xdr:from>
      <xdr:col>9</xdr:col>
      <xdr:colOff>347251</xdr:colOff>
      <xdr:row>12</xdr:row>
      <xdr:rowOff>88900</xdr:rowOff>
    </xdr:from>
    <xdr:to>
      <xdr:col>9</xdr:col>
      <xdr:colOff>492971</xdr:colOff>
      <xdr:row>12</xdr:row>
      <xdr:rowOff>88901</xdr:rowOff>
    </xdr:to>
    <xdr:sp macro="" textlink="">
      <xdr:nvSpPr>
        <xdr:cNvPr id="681" name="Freihandform 680"/>
        <xdr:cNvSpPr/>
      </xdr:nvSpPr>
      <xdr:spPr bwMode="auto">
        <a:xfrm>
          <a:off x="7205251" y="2032000"/>
          <a:ext cx="145720" cy="1"/>
        </a:xfrm>
        <a:custGeom>
          <a:avLst/>
          <a:gdLst/>
          <a:ahLst/>
          <a:cxnLst/>
          <a:rect l="0" t="0" r="0" b="0"/>
          <a:pathLst>
            <a:path w="145720" h="1">
              <a:moveTo>
                <a:pt x="0" y="0"/>
              </a:moveTo>
              <a:lnTo>
                <a:pt x="14571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420110</xdr:colOff>
      <xdr:row>12</xdr:row>
      <xdr:rowOff>88900</xdr:rowOff>
    </xdr:from>
    <xdr:to>
      <xdr:col>10</xdr:col>
      <xdr:colOff>21030</xdr:colOff>
      <xdr:row>14</xdr:row>
      <xdr:rowOff>4859</xdr:rowOff>
    </xdr:to>
    <xdr:sp macro="" textlink="">
      <xdr:nvSpPr>
        <xdr:cNvPr id="682" name="Textfeld 681"/>
        <xdr:cNvSpPr txBox="1"/>
      </xdr:nvSpPr>
      <xdr:spPr>
        <a:xfrm>
          <a:off x="727811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19</a:t>
          </a:r>
        </a:p>
      </xdr:txBody>
    </xdr:sp>
    <xdr:clientData/>
  </xdr:twoCellAnchor>
  <xdr:twoCellAnchor>
    <xdr:from>
      <xdr:col>9</xdr:col>
      <xdr:colOff>492970</xdr:colOff>
      <xdr:row>12</xdr:row>
      <xdr:rowOff>88900</xdr:rowOff>
    </xdr:from>
    <xdr:to>
      <xdr:col>9</xdr:col>
      <xdr:colOff>635001</xdr:colOff>
      <xdr:row>12</xdr:row>
      <xdr:rowOff>88901</xdr:rowOff>
    </xdr:to>
    <xdr:sp macro="" textlink="">
      <xdr:nvSpPr>
        <xdr:cNvPr id="683" name="Freihandform 682"/>
        <xdr:cNvSpPr/>
      </xdr:nvSpPr>
      <xdr:spPr bwMode="auto">
        <a:xfrm>
          <a:off x="7350970" y="2032000"/>
          <a:ext cx="142031" cy="1"/>
        </a:xfrm>
        <a:custGeom>
          <a:avLst/>
          <a:gdLst/>
          <a:ahLst/>
          <a:cxnLst/>
          <a:rect l="0" t="0" r="0" b="0"/>
          <a:pathLst>
            <a:path w="142031" h="1">
              <a:moveTo>
                <a:pt x="0" y="0"/>
              </a:moveTo>
              <a:lnTo>
                <a:pt x="14203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563985</xdr:colOff>
      <xdr:row>12</xdr:row>
      <xdr:rowOff>88900</xdr:rowOff>
    </xdr:from>
    <xdr:to>
      <xdr:col>10</xdr:col>
      <xdr:colOff>164905</xdr:colOff>
      <xdr:row>14</xdr:row>
      <xdr:rowOff>4859</xdr:rowOff>
    </xdr:to>
    <xdr:sp macro="" textlink="">
      <xdr:nvSpPr>
        <xdr:cNvPr id="684" name="Textfeld 683"/>
        <xdr:cNvSpPr txBox="1"/>
      </xdr:nvSpPr>
      <xdr:spPr>
        <a:xfrm>
          <a:off x="7421985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20</a:t>
          </a:r>
        </a:p>
      </xdr:txBody>
    </xdr:sp>
    <xdr:clientData/>
  </xdr:twoCellAnchor>
  <xdr:twoCellAnchor>
    <xdr:from>
      <xdr:col>5</xdr:col>
      <xdr:colOff>696476</xdr:colOff>
      <xdr:row>12</xdr:row>
      <xdr:rowOff>88900</xdr:rowOff>
    </xdr:from>
    <xdr:to>
      <xdr:col>6</xdr:col>
      <xdr:colOff>69057</xdr:colOff>
      <xdr:row>12</xdr:row>
      <xdr:rowOff>88901</xdr:rowOff>
    </xdr:to>
    <xdr:sp macro="" textlink="">
      <xdr:nvSpPr>
        <xdr:cNvPr id="685" name="Freihandform 684"/>
        <xdr:cNvSpPr/>
      </xdr:nvSpPr>
      <xdr:spPr bwMode="auto">
        <a:xfrm>
          <a:off x="4506476" y="2032000"/>
          <a:ext cx="134581" cy="1"/>
        </a:xfrm>
        <a:custGeom>
          <a:avLst/>
          <a:gdLst/>
          <a:ahLst/>
          <a:cxnLst/>
          <a:rect l="0" t="0" r="0" b="0"/>
          <a:pathLst>
            <a:path w="134581" h="1">
              <a:moveTo>
                <a:pt x="0" y="0"/>
              </a:moveTo>
              <a:lnTo>
                <a:pt x="13458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1767</xdr:colOff>
      <xdr:row>12</xdr:row>
      <xdr:rowOff>88900</xdr:rowOff>
    </xdr:from>
    <xdr:to>
      <xdr:col>6</xdr:col>
      <xdr:colOff>364687</xdr:colOff>
      <xdr:row>14</xdr:row>
      <xdr:rowOff>4859</xdr:rowOff>
    </xdr:to>
    <xdr:sp macro="" textlink="">
      <xdr:nvSpPr>
        <xdr:cNvPr id="686" name="Textfeld 685"/>
        <xdr:cNvSpPr txBox="1"/>
      </xdr:nvSpPr>
      <xdr:spPr>
        <a:xfrm>
          <a:off x="457376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21</a:t>
          </a:r>
        </a:p>
      </xdr:txBody>
    </xdr:sp>
    <xdr:clientData/>
  </xdr:twoCellAnchor>
  <xdr:twoCellAnchor>
    <xdr:from>
      <xdr:col>6</xdr:col>
      <xdr:colOff>69056</xdr:colOff>
      <xdr:row>12</xdr:row>
      <xdr:rowOff>88900</xdr:rowOff>
    </xdr:from>
    <xdr:to>
      <xdr:col>6</xdr:col>
      <xdr:colOff>211995</xdr:colOff>
      <xdr:row>12</xdr:row>
      <xdr:rowOff>88901</xdr:rowOff>
    </xdr:to>
    <xdr:sp macro="" textlink="">
      <xdr:nvSpPr>
        <xdr:cNvPr id="687" name="Freihandform 686"/>
        <xdr:cNvSpPr/>
      </xdr:nvSpPr>
      <xdr:spPr bwMode="auto">
        <a:xfrm>
          <a:off x="4641056" y="2032000"/>
          <a:ext cx="142939" cy="1"/>
        </a:xfrm>
        <a:custGeom>
          <a:avLst/>
          <a:gdLst/>
          <a:ahLst/>
          <a:cxnLst/>
          <a:rect l="0" t="0" r="0" b="0"/>
          <a:pathLst>
            <a:path w="142939" h="1">
              <a:moveTo>
                <a:pt x="0" y="0"/>
              </a:moveTo>
              <a:lnTo>
                <a:pt x="14293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140525</xdr:colOff>
      <xdr:row>12</xdr:row>
      <xdr:rowOff>88900</xdr:rowOff>
    </xdr:from>
    <xdr:to>
      <xdr:col>6</xdr:col>
      <xdr:colOff>503445</xdr:colOff>
      <xdr:row>14</xdr:row>
      <xdr:rowOff>4859</xdr:rowOff>
    </xdr:to>
    <xdr:sp macro="" textlink="">
      <xdr:nvSpPr>
        <xdr:cNvPr id="688" name="Textfeld 687"/>
        <xdr:cNvSpPr txBox="1"/>
      </xdr:nvSpPr>
      <xdr:spPr>
        <a:xfrm>
          <a:off x="4712525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22</a:t>
          </a:r>
        </a:p>
      </xdr:txBody>
    </xdr:sp>
    <xdr:clientData/>
  </xdr:twoCellAnchor>
  <xdr:twoCellAnchor>
    <xdr:from>
      <xdr:col>6</xdr:col>
      <xdr:colOff>211994</xdr:colOff>
      <xdr:row>12</xdr:row>
      <xdr:rowOff>88900</xdr:rowOff>
    </xdr:from>
    <xdr:to>
      <xdr:col>6</xdr:col>
      <xdr:colOff>358009</xdr:colOff>
      <xdr:row>12</xdr:row>
      <xdr:rowOff>88901</xdr:rowOff>
    </xdr:to>
    <xdr:sp macro="" textlink="">
      <xdr:nvSpPr>
        <xdr:cNvPr id="689" name="Freihandform 688"/>
        <xdr:cNvSpPr/>
      </xdr:nvSpPr>
      <xdr:spPr bwMode="auto">
        <a:xfrm>
          <a:off x="4783994" y="2032000"/>
          <a:ext cx="146015" cy="1"/>
        </a:xfrm>
        <a:custGeom>
          <a:avLst/>
          <a:gdLst/>
          <a:ahLst/>
          <a:cxnLst/>
          <a:rect l="0" t="0" r="0" b="0"/>
          <a:pathLst>
            <a:path w="146015" h="1">
              <a:moveTo>
                <a:pt x="0" y="0"/>
              </a:moveTo>
              <a:lnTo>
                <a:pt x="14601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285001</xdr:colOff>
      <xdr:row>12</xdr:row>
      <xdr:rowOff>88900</xdr:rowOff>
    </xdr:from>
    <xdr:to>
      <xdr:col>6</xdr:col>
      <xdr:colOff>647921</xdr:colOff>
      <xdr:row>14</xdr:row>
      <xdr:rowOff>4859</xdr:rowOff>
    </xdr:to>
    <xdr:sp macro="" textlink="">
      <xdr:nvSpPr>
        <xdr:cNvPr id="690" name="Textfeld 689"/>
        <xdr:cNvSpPr txBox="1"/>
      </xdr:nvSpPr>
      <xdr:spPr>
        <a:xfrm>
          <a:off x="485700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23</a:t>
          </a:r>
        </a:p>
      </xdr:txBody>
    </xdr:sp>
    <xdr:clientData/>
  </xdr:twoCellAnchor>
  <xdr:twoCellAnchor>
    <xdr:from>
      <xdr:col>6</xdr:col>
      <xdr:colOff>358008</xdr:colOff>
      <xdr:row>12</xdr:row>
      <xdr:rowOff>88900</xdr:rowOff>
    </xdr:from>
    <xdr:to>
      <xdr:col>6</xdr:col>
      <xdr:colOff>505331</xdr:colOff>
      <xdr:row>12</xdr:row>
      <xdr:rowOff>88901</xdr:rowOff>
    </xdr:to>
    <xdr:sp macro="" textlink="">
      <xdr:nvSpPr>
        <xdr:cNvPr id="691" name="Freihandform 690"/>
        <xdr:cNvSpPr/>
      </xdr:nvSpPr>
      <xdr:spPr bwMode="auto">
        <a:xfrm>
          <a:off x="4930008" y="2032000"/>
          <a:ext cx="147323" cy="1"/>
        </a:xfrm>
        <a:custGeom>
          <a:avLst/>
          <a:gdLst/>
          <a:ahLst/>
          <a:cxnLst/>
          <a:rect l="0" t="0" r="0" b="0"/>
          <a:pathLst>
            <a:path w="147323" h="1">
              <a:moveTo>
                <a:pt x="0" y="0"/>
              </a:moveTo>
              <a:lnTo>
                <a:pt x="14732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431669</xdr:colOff>
      <xdr:row>12</xdr:row>
      <xdr:rowOff>88900</xdr:rowOff>
    </xdr:from>
    <xdr:to>
      <xdr:col>7</xdr:col>
      <xdr:colOff>32589</xdr:colOff>
      <xdr:row>14</xdr:row>
      <xdr:rowOff>4859</xdr:rowOff>
    </xdr:to>
    <xdr:sp macro="" textlink="">
      <xdr:nvSpPr>
        <xdr:cNvPr id="692" name="Textfeld 691"/>
        <xdr:cNvSpPr txBox="1"/>
      </xdr:nvSpPr>
      <xdr:spPr>
        <a:xfrm>
          <a:off x="5003669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24</a:t>
          </a:r>
        </a:p>
      </xdr:txBody>
    </xdr:sp>
    <xdr:clientData/>
  </xdr:twoCellAnchor>
  <xdr:twoCellAnchor>
    <xdr:from>
      <xdr:col>6</xdr:col>
      <xdr:colOff>505330</xdr:colOff>
      <xdr:row>12</xdr:row>
      <xdr:rowOff>88900</xdr:rowOff>
    </xdr:from>
    <xdr:to>
      <xdr:col>6</xdr:col>
      <xdr:colOff>653264</xdr:colOff>
      <xdr:row>12</xdr:row>
      <xdr:rowOff>88901</xdr:rowOff>
    </xdr:to>
    <xdr:sp macro="" textlink="">
      <xdr:nvSpPr>
        <xdr:cNvPr id="693" name="Freihandform 692"/>
        <xdr:cNvSpPr/>
      </xdr:nvSpPr>
      <xdr:spPr bwMode="auto">
        <a:xfrm>
          <a:off x="5077330" y="2032000"/>
          <a:ext cx="147934" cy="1"/>
        </a:xfrm>
        <a:custGeom>
          <a:avLst/>
          <a:gdLst/>
          <a:ahLst/>
          <a:cxnLst/>
          <a:rect l="0" t="0" r="0" b="0"/>
          <a:pathLst>
            <a:path w="147934" h="1">
              <a:moveTo>
                <a:pt x="0" y="0"/>
              </a:moveTo>
              <a:lnTo>
                <a:pt x="14793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579296</xdr:colOff>
      <xdr:row>12</xdr:row>
      <xdr:rowOff>88900</xdr:rowOff>
    </xdr:from>
    <xdr:to>
      <xdr:col>7</xdr:col>
      <xdr:colOff>180216</xdr:colOff>
      <xdr:row>14</xdr:row>
      <xdr:rowOff>4859</xdr:rowOff>
    </xdr:to>
    <xdr:sp macro="" textlink="">
      <xdr:nvSpPr>
        <xdr:cNvPr id="694" name="Textfeld 693"/>
        <xdr:cNvSpPr txBox="1"/>
      </xdr:nvSpPr>
      <xdr:spPr>
        <a:xfrm>
          <a:off x="5151296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25</a:t>
          </a:r>
        </a:p>
      </xdr:txBody>
    </xdr:sp>
    <xdr:clientData/>
  </xdr:twoCellAnchor>
  <xdr:twoCellAnchor>
    <xdr:from>
      <xdr:col>6</xdr:col>
      <xdr:colOff>653263</xdr:colOff>
      <xdr:row>12</xdr:row>
      <xdr:rowOff>88900</xdr:rowOff>
    </xdr:from>
    <xdr:to>
      <xdr:col>7</xdr:col>
      <xdr:colOff>39612</xdr:colOff>
      <xdr:row>12</xdr:row>
      <xdr:rowOff>88901</xdr:rowOff>
    </xdr:to>
    <xdr:sp macro="" textlink="">
      <xdr:nvSpPr>
        <xdr:cNvPr id="695" name="Freihandform 694"/>
        <xdr:cNvSpPr/>
      </xdr:nvSpPr>
      <xdr:spPr bwMode="auto">
        <a:xfrm>
          <a:off x="5225263" y="2032000"/>
          <a:ext cx="148349" cy="1"/>
        </a:xfrm>
        <a:custGeom>
          <a:avLst/>
          <a:gdLst/>
          <a:ahLst/>
          <a:cxnLst/>
          <a:rect l="0" t="0" r="0" b="0"/>
          <a:pathLst>
            <a:path w="148349" h="1">
              <a:moveTo>
                <a:pt x="0" y="0"/>
              </a:moveTo>
              <a:lnTo>
                <a:pt x="14834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727437</xdr:colOff>
      <xdr:row>12</xdr:row>
      <xdr:rowOff>88900</xdr:rowOff>
    </xdr:from>
    <xdr:to>
      <xdr:col>7</xdr:col>
      <xdr:colOff>328357</xdr:colOff>
      <xdr:row>14</xdr:row>
      <xdr:rowOff>4859</xdr:rowOff>
    </xdr:to>
    <xdr:sp macro="" textlink="">
      <xdr:nvSpPr>
        <xdr:cNvPr id="696" name="Textfeld 695"/>
        <xdr:cNvSpPr txBox="1"/>
      </xdr:nvSpPr>
      <xdr:spPr>
        <a:xfrm>
          <a:off x="529943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26</a:t>
          </a:r>
        </a:p>
      </xdr:txBody>
    </xdr:sp>
    <xdr:clientData/>
  </xdr:twoCellAnchor>
  <xdr:twoCellAnchor>
    <xdr:from>
      <xdr:col>7</xdr:col>
      <xdr:colOff>39611</xdr:colOff>
      <xdr:row>12</xdr:row>
      <xdr:rowOff>88900</xdr:rowOff>
    </xdr:from>
    <xdr:to>
      <xdr:col>7</xdr:col>
      <xdr:colOff>188513</xdr:colOff>
      <xdr:row>12</xdr:row>
      <xdr:rowOff>88901</xdr:rowOff>
    </xdr:to>
    <xdr:sp macro="" textlink="">
      <xdr:nvSpPr>
        <xdr:cNvPr id="697" name="Freihandform 696"/>
        <xdr:cNvSpPr/>
      </xdr:nvSpPr>
      <xdr:spPr bwMode="auto">
        <a:xfrm>
          <a:off x="5373611" y="2032000"/>
          <a:ext cx="148902" cy="1"/>
        </a:xfrm>
        <a:custGeom>
          <a:avLst/>
          <a:gdLst/>
          <a:ahLst/>
          <a:cxnLst/>
          <a:rect l="0" t="0" r="0" b="0"/>
          <a:pathLst>
            <a:path w="148902" h="1">
              <a:moveTo>
                <a:pt x="0" y="0"/>
              </a:moveTo>
              <a:lnTo>
                <a:pt x="14890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114062</xdr:colOff>
      <xdr:row>12</xdr:row>
      <xdr:rowOff>88900</xdr:rowOff>
    </xdr:from>
    <xdr:to>
      <xdr:col>7</xdr:col>
      <xdr:colOff>476982</xdr:colOff>
      <xdr:row>14</xdr:row>
      <xdr:rowOff>4859</xdr:rowOff>
    </xdr:to>
    <xdr:sp macro="" textlink="">
      <xdr:nvSpPr>
        <xdr:cNvPr id="698" name="Textfeld 697"/>
        <xdr:cNvSpPr txBox="1"/>
      </xdr:nvSpPr>
      <xdr:spPr>
        <a:xfrm>
          <a:off x="5448062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27</a:t>
          </a:r>
        </a:p>
      </xdr:txBody>
    </xdr:sp>
    <xdr:clientData/>
  </xdr:twoCellAnchor>
  <xdr:twoCellAnchor>
    <xdr:from>
      <xdr:col>7</xdr:col>
      <xdr:colOff>188512</xdr:colOff>
      <xdr:row>12</xdr:row>
      <xdr:rowOff>88900</xdr:rowOff>
    </xdr:from>
    <xdr:to>
      <xdr:col>7</xdr:col>
      <xdr:colOff>338485</xdr:colOff>
      <xdr:row>12</xdr:row>
      <xdr:rowOff>88901</xdr:rowOff>
    </xdr:to>
    <xdr:sp macro="" textlink="">
      <xdr:nvSpPr>
        <xdr:cNvPr id="699" name="Freihandform 698"/>
        <xdr:cNvSpPr/>
      </xdr:nvSpPr>
      <xdr:spPr bwMode="auto">
        <a:xfrm>
          <a:off x="5522512" y="2032000"/>
          <a:ext cx="149973" cy="1"/>
        </a:xfrm>
        <a:custGeom>
          <a:avLst/>
          <a:gdLst/>
          <a:ahLst/>
          <a:cxnLst/>
          <a:rect l="0" t="0" r="0" b="0"/>
          <a:pathLst>
            <a:path w="149973" h="1">
              <a:moveTo>
                <a:pt x="0" y="0"/>
              </a:moveTo>
              <a:lnTo>
                <a:pt x="14997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263498</xdr:colOff>
      <xdr:row>12</xdr:row>
      <xdr:rowOff>88900</xdr:rowOff>
    </xdr:from>
    <xdr:to>
      <xdr:col>7</xdr:col>
      <xdr:colOff>626418</xdr:colOff>
      <xdr:row>14</xdr:row>
      <xdr:rowOff>4859</xdr:rowOff>
    </xdr:to>
    <xdr:sp macro="" textlink="">
      <xdr:nvSpPr>
        <xdr:cNvPr id="700" name="Textfeld 699"/>
        <xdr:cNvSpPr txBox="1"/>
      </xdr:nvSpPr>
      <xdr:spPr>
        <a:xfrm>
          <a:off x="5597498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28</a:t>
          </a:r>
        </a:p>
      </xdr:txBody>
    </xdr:sp>
    <xdr:clientData/>
  </xdr:twoCellAnchor>
  <xdr:twoCellAnchor>
    <xdr:from>
      <xdr:col>7</xdr:col>
      <xdr:colOff>338484</xdr:colOff>
      <xdr:row>12</xdr:row>
      <xdr:rowOff>88900</xdr:rowOff>
    </xdr:from>
    <xdr:to>
      <xdr:col>7</xdr:col>
      <xdr:colOff>490715</xdr:colOff>
      <xdr:row>12</xdr:row>
      <xdr:rowOff>88901</xdr:rowOff>
    </xdr:to>
    <xdr:sp macro="" textlink="">
      <xdr:nvSpPr>
        <xdr:cNvPr id="701" name="Freihandform 700"/>
        <xdr:cNvSpPr/>
      </xdr:nvSpPr>
      <xdr:spPr bwMode="auto">
        <a:xfrm>
          <a:off x="5672484" y="2032000"/>
          <a:ext cx="152231" cy="1"/>
        </a:xfrm>
        <a:custGeom>
          <a:avLst/>
          <a:gdLst/>
          <a:ahLst/>
          <a:cxnLst/>
          <a:rect l="0" t="0" r="0" b="0"/>
          <a:pathLst>
            <a:path w="152231" h="1">
              <a:moveTo>
                <a:pt x="0" y="0"/>
              </a:moveTo>
              <a:lnTo>
                <a:pt x="15223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414599</xdr:colOff>
      <xdr:row>12</xdr:row>
      <xdr:rowOff>88900</xdr:rowOff>
    </xdr:from>
    <xdr:to>
      <xdr:col>8</xdr:col>
      <xdr:colOff>15519</xdr:colOff>
      <xdr:row>14</xdr:row>
      <xdr:rowOff>4859</xdr:rowOff>
    </xdr:to>
    <xdr:sp macro="" textlink="">
      <xdr:nvSpPr>
        <xdr:cNvPr id="702" name="Textfeld 701"/>
        <xdr:cNvSpPr txBox="1"/>
      </xdr:nvSpPr>
      <xdr:spPr>
        <a:xfrm>
          <a:off x="5748599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29</a:t>
          </a:r>
        </a:p>
      </xdr:txBody>
    </xdr:sp>
    <xdr:clientData/>
  </xdr:twoCellAnchor>
  <xdr:twoCellAnchor>
    <xdr:from>
      <xdr:col>7</xdr:col>
      <xdr:colOff>490714</xdr:colOff>
      <xdr:row>12</xdr:row>
      <xdr:rowOff>88900</xdr:rowOff>
    </xdr:from>
    <xdr:to>
      <xdr:col>7</xdr:col>
      <xdr:colOff>635001</xdr:colOff>
      <xdr:row>12</xdr:row>
      <xdr:rowOff>88901</xdr:rowOff>
    </xdr:to>
    <xdr:sp macro="" textlink="">
      <xdr:nvSpPr>
        <xdr:cNvPr id="703" name="Freihandform 702"/>
        <xdr:cNvSpPr/>
      </xdr:nvSpPr>
      <xdr:spPr bwMode="auto">
        <a:xfrm>
          <a:off x="5824714" y="2032000"/>
          <a:ext cx="144287" cy="1"/>
        </a:xfrm>
        <a:custGeom>
          <a:avLst/>
          <a:gdLst/>
          <a:ahLst/>
          <a:cxnLst/>
          <a:rect l="0" t="0" r="0" b="0"/>
          <a:pathLst>
            <a:path w="144287" h="1">
              <a:moveTo>
                <a:pt x="0" y="0"/>
              </a:moveTo>
              <a:lnTo>
                <a:pt x="14428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562857</xdr:colOff>
      <xdr:row>12</xdr:row>
      <xdr:rowOff>88900</xdr:rowOff>
    </xdr:from>
    <xdr:to>
      <xdr:col>8</xdr:col>
      <xdr:colOff>163777</xdr:colOff>
      <xdr:row>14</xdr:row>
      <xdr:rowOff>4859</xdr:rowOff>
    </xdr:to>
    <xdr:sp macro="" textlink="">
      <xdr:nvSpPr>
        <xdr:cNvPr id="704" name="Textfeld 703"/>
        <xdr:cNvSpPr txBox="1"/>
      </xdr:nvSpPr>
      <xdr:spPr>
        <a:xfrm>
          <a:off x="589685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30</a:t>
          </a:r>
        </a:p>
      </xdr:txBody>
    </xdr:sp>
    <xdr:clientData/>
  </xdr:twoCellAnchor>
  <xdr:twoCellAnchor>
    <xdr:from>
      <xdr:col>7</xdr:col>
      <xdr:colOff>635000</xdr:colOff>
      <xdr:row>12</xdr:row>
      <xdr:rowOff>88900</xdr:rowOff>
    </xdr:from>
    <xdr:to>
      <xdr:col>8</xdr:col>
      <xdr:colOff>17287</xdr:colOff>
      <xdr:row>12</xdr:row>
      <xdr:rowOff>88901</xdr:rowOff>
    </xdr:to>
    <xdr:sp macro="" textlink="">
      <xdr:nvSpPr>
        <xdr:cNvPr id="705" name="Freihandform 704"/>
        <xdr:cNvSpPr/>
      </xdr:nvSpPr>
      <xdr:spPr bwMode="auto">
        <a:xfrm>
          <a:off x="5969000" y="2032000"/>
          <a:ext cx="144287" cy="1"/>
        </a:xfrm>
        <a:custGeom>
          <a:avLst/>
          <a:gdLst/>
          <a:ahLst/>
          <a:cxnLst/>
          <a:rect l="0" t="0" r="0" b="0"/>
          <a:pathLst>
            <a:path w="144287" h="1">
              <a:moveTo>
                <a:pt x="0" y="0"/>
              </a:moveTo>
              <a:lnTo>
                <a:pt x="14428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707143</xdr:colOff>
      <xdr:row>12</xdr:row>
      <xdr:rowOff>88900</xdr:rowOff>
    </xdr:from>
    <xdr:to>
      <xdr:col>8</xdr:col>
      <xdr:colOff>308063</xdr:colOff>
      <xdr:row>14</xdr:row>
      <xdr:rowOff>4859</xdr:rowOff>
    </xdr:to>
    <xdr:sp macro="" textlink="">
      <xdr:nvSpPr>
        <xdr:cNvPr id="706" name="Textfeld 705"/>
        <xdr:cNvSpPr txBox="1"/>
      </xdr:nvSpPr>
      <xdr:spPr>
        <a:xfrm>
          <a:off x="604114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31</a:t>
          </a:r>
        </a:p>
      </xdr:txBody>
    </xdr:sp>
    <xdr:clientData/>
  </xdr:twoCellAnchor>
  <xdr:twoCellAnchor>
    <xdr:from>
      <xdr:col>8</xdr:col>
      <xdr:colOff>17286</xdr:colOff>
      <xdr:row>12</xdr:row>
      <xdr:rowOff>88900</xdr:rowOff>
    </xdr:from>
    <xdr:to>
      <xdr:col>8</xdr:col>
      <xdr:colOff>169517</xdr:colOff>
      <xdr:row>12</xdr:row>
      <xdr:rowOff>88901</xdr:rowOff>
    </xdr:to>
    <xdr:sp macro="" textlink="">
      <xdr:nvSpPr>
        <xdr:cNvPr id="707" name="Freihandform 706"/>
        <xdr:cNvSpPr/>
      </xdr:nvSpPr>
      <xdr:spPr bwMode="auto">
        <a:xfrm>
          <a:off x="6113286" y="2032000"/>
          <a:ext cx="152231" cy="1"/>
        </a:xfrm>
        <a:custGeom>
          <a:avLst/>
          <a:gdLst/>
          <a:ahLst/>
          <a:cxnLst/>
          <a:rect l="0" t="0" r="0" b="0"/>
          <a:pathLst>
            <a:path w="152231" h="1">
              <a:moveTo>
                <a:pt x="0" y="0"/>
              </a:moveTo>
              <a:lnTo>
                <a:pt x="15223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93401</xdr:colOff>
      <xdr:row>12</xdr:row>
      <xdr:rowOff>88900</xdr:rowOff>
    </xdr:from>
    <xdr:to>
      <xdr:col>8</xdr:col>
      <xdr:colOff>456321</xdr:colOff>
      <xdr:row>14</xdr:row>
      <xdr:rowOff>4859</xdr:rowOff>
    </xdr:to>
    <xdr:sp macro="" textlink="">
      <xdr:nvSpPr>
        <xdr:cNvPr id="708" name="Textfeld 707"/>
        <xdr:cNvSpPr txBox="1"/>
      </xdr:nvSpPr>
      <xdr:spPr>
        <a:xfrm>
          <a:off x="618940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32</a:t>
          </a:r>
        </a:p>
      </xdr:txBody>
    </xdr:sp>
    <xdr:clientData/>
  </xdr:twoCellAnchor>
  <xdr:twoCellAnchor>
    <xdr:from>
      <xdr:col>8</xdr:col>
      <xdr:colOff>169516</xdr:colOff>
      <xdr:row>12</xdr:row>
      <xdr:rowOff>88900</xdr:rowOff>
    </xdr:from>
    <xdr:to>
      <xdr:col>8</xdr:col>
      <xdr:colOff>319489</xdr:colOff>
      <xdr:row>12</xdr:row>
      <xdr:rowOff>88901</xdr:rowOff>
    </xdr:to>
    <xdr:sp macro="" textlink="">
      <xdr:nvSpPr>
        <xdr:cNvPr id="709" name="Freihandform 708"/>
        <xdr:cNvSpPr/>
      </xdr:nvSpPr>
      <xdr:spPr bwMode="auto">
        <a:xfrm>
          <a:off x="6265516" y="2032000"/>
          <a:ext cx="149973" cy="1"/>
        </a:xfrm>
        <a:custGeom>
          <a:avLst/>
          <a:gdLst/>
          <a:ahLst/>
          <a:cxnLst/>
          <a:rect l="0" t="0" r="0" b="0"/>
          <a:pathLst>
            <a:path w="149973" h="1">
              <a:moveTo>
                <a:pt x="0" y="0"/>
              </a:moveTo>
              <a:lnTo>
                <a:pt x="14997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244502</xdr:colOff>
      <xdr:row>12</xdr:row>
      <xdr:rowOff>88900</xdr:rowOff>
    </xdr:from>
    <xdr:to>
      <xdr:col>8</xdr:col>
      <xdr:colOff>607422</xdr:colOff>
      <xdr:row>14</xdr:row>
      <xdr:rowOff>4859</xdr:rowOff>
    </xdr:to>
    <xdr:sp macro="" textlink="">
      <xdr:nvSpPr>
        <xdr:cNvPr id="710" name="Textfeld 709"/>
        <xdr:cNvSpPr txBox="1"/>
      </xdr:nvSpPr>
      <xdr:spPr>
        <a:xfrm>
          <a:off x="6340502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33</a:t>
          </a:r>
        </a:p>
      </xdr:txBody>
    </xdr:sp>
    <xdr:clientData/>
  </xdr:twoCellAnchor>
  <xdr:twoCellAnchor>
    <xdr:from>
      <xdr:col>8</xdr:col>
      <xdr:colOff>319488</xdr:colOff>
      <xdr:row>12</xdr:row>
      <xdr:rowOff>88900</xdr:rowOff>
    </xdr:from>
    <xdr:to>
      <xdr:col>8</xdr:col>
      <xdr:colOff>468389</xdr:colOff>
      <xdr:row>12</xdr:row>
      <xdr:rowOff>88901</xdr:rowOff>
    </xdr:to>
    <xdr:sp macro="" textlink="">
      <xdr:nvSpPr>
        <xdr:cNvPr id="711" name="Freihandform 710"/>
        <xdr:cNvSpPr/>
      </xdr:nvSpPr>
      <xdr:spPr bwMode="auto">
        <a:xfrm>
          <a:off x="6415488" y="2032000"/>
          <a:ext cx="148901" cy="1"/>
        </a:xfrm>
        <a:custGeom>
          <a:avLst/>
          <a:gdLst/>
          <a:ahLst/>
          <a:cxnLst/>
          <a:rect l="0" t="0" r="0" b="0"/>
          <a:pathLst>
            <a:path w="148901" h="1">
              <a:moveTo>
                <a:pt x="0" y="0"/>
              </a:moveTo>
              <a:lnTo>
                <a:pt x="1489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393938</xdr:colOff>
      <xdr:row>12</xdr:row>
      <xdr:rowOff>88900</xdr:rowOff>
    </xdr:from>
    <xdr:to>
      <xdr:col>8</xdr:col>
      <xdr:colOff>756858</xdr:colOff>
      <xdr:row>14</xdr:row>
      <xdr:rowOff>4859</xdr:rowOff>
    </xdr:to>
    <xdr:sp macro="" textlink="">
      <xdr:nvSpPr>
        <xdr:cNvPr id="712" name="Textfeld 711"/>
        <xdr:cNvSpPr txBox="1"/>
      </xdr:nvSpPr>
      <xdr:spPr>
        <a:xfrm>
          <a:off x="6489938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34</a:t>
          </a:r>
        </a:p>
      </xdr:txBody>
    </xdr:sp>
    <xdr:clientData/>
  </xdr:twoCellAnchor>
  <xdr:twoCellAnchor>
    <xdr:from>
      <xdr:col>8</xdr:col>
      <xdr:colOff>468388</xdr:colOff>
      <xdr:row>12</xdr:row>
      <xdr:rowOff>88900</xdr:rowOff>
    </xdr:from>
    <xdr:to>
      <xdr:col>8</xdr:col>
      <xdr:colOff>616739</xdr:colOff>
      <xdr:row>12</xdr:row>
      <xdr:rowOff>88901</xdr:rowOff>
    </xdr:to>
    <xdr:sp macro="" textlink="">
      <xdr:nvSpPr>
        <xdr:cNvPr id="713" name="Freihandform 712"/>
        <xdr:cNvSpPr/>
      </xdr:nvSpPr>
      <xdr:spPr bwMode="auto">
        <a:xfrm>
          <a:off x="6564388" y="2032000"/>
          <a:ext cx="148351" cy="1"/>
        </a:xfrm>
        <a:custGeom>
          <a:avLst/>
          <a:gdLst/>
          <a:ahLst/>
          <a:cxnLst/>
          <a:rect l="0" t="0" r="0" b="0"/>
          <a:pathLst>
            <a:path w="148351" h="1">
              <a:moveTo>
                <a:pt x="0" y="0"/>
              </a:moveTo>
              <a:lnTo>
                <a:pt x="1483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542563</xdr:colOff>
      <xdr:row>12</xdr:row>
      <xdr:rowOff>88900</xdr:rowOff>
    </xdr:from>
    <xdr:to>
      <xdr:col>9</xdr:col>
      <xdr:colOff>143483</xdr:colOff>
      <xdr:row>14</xdr:row>
      <xdr:rowOff>4859</xdr:rowOff>
    </xdr:to>
    <xdr:sp macro="" textlink="">
      <xdr:nvSpPr>
        <xdr:cNvPr id="714" name="Textfeld 713"/>
        <xdr:cNvSpPr txBox="1"/>
      </xdr:nvSpPr>
      <xdr:spPr>
        <a:xfrm>
          <a:off x="663856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35</a:t>
          </a:r>
        </a:p>
      </xdr:txBody>
    </xdr:sp>
    <xdr:clientData/>
  </xdr:twoCellAnchor>
  <xdr:twoCellAnchor>
    <xdr:from>
      <xdr:col>8</xdr:col>
      <xdr:colOff>616738</xdr:colOff>
      <xdr:row>12</xdr:row>
      <xdr:rowOff>88900</xdr:rowOff>
    </xdr:from>
    <xdr:to>
      <xdr:col>9</xdr:col>
      <xdr:colOff>2671</xdr:colOff>
      <xdr:row>12</xdr:row>
      <xdr:rowOff>88901</xdr:rowOff>
    </xdr:to>
    <xdr:sp macro="" textlink="">
      <xdr:nvSpPr>
        <xdr:cNvPr id="715" name="Freihandform 714"/>
        <xdr:cNvSpPr/>
      </xdr:nvSpPr>
      <xdr:spPr bwMode="auto">
        <a:xfrm>
          <a:off x="6712738" y="2032000"/>
          <a:ext cx="147933" cy="1"/>
        </a:xfrm>
        <a:custGeom>
          <a:avLst/>
          <a:gdLst/>
          <a:ahLst/>
          <a:cxnLst/>
          <a:rect l="0" t="0" r="0" b="0"/>
          <a:pathLst>
            <a:path w="147933" h="1">
              <a:moveTo>
                <a:pt x="0" y="0"/>
              </a:moveTo>
              <a:lnTo>
                <a:pt x="14793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690704</xdr:colOff>
      <xdr:row>12</xdr:row>
      <xdr:rowOff>88900</xdr:rowOff>
    </xdr:from>
    <xdr:to>
      <xdr:col>9</xdr:col>
      <xdr:colOff>291624</xdr:colOff>
      <xdr:row>14</xdr:row>
      <xdr:rowOff>4859</xdr:rowOff>
    </xdr:to>
    <xdr:sp macro="" textlink="">
      <xdr:nvSpPr>
        <xdr:cNvPr id="716" name="Textfeld 715"/>
        <xdr:cNvSpPr txBox="1"/>
      </xdr:nvSpPr>
      <xdr:spPr>
        <a:xfrm>
          <a:off x="6786704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36</a:t>
          </a:r>
        </a:p>
      </xdr:txBody>
    </xdr:sp>
    <xdr:clientData/>
  </xdr:twoCellAnchor>
  <xdr:twoCellAnchor>
    <xdr:from>
      <xdr:col>9</xdr:col>
      <xdr:colOff>2670</xdr:colOff>
      <xdr:row>12</xdr:row>
      <xdr:rowOff>88900</xdr:rowOff>
    </xdr:from>
    <xdr:to>
      <xdr:col>9</xdr:col>
      <xdr:colOff>149993</xdr:colOff>
      <xdr:row>12</xdr:row>
      <xdr:rowOff>88901</xdr:rowOff>
    </xdr:to>
    <xdr:sp macro="" textlink="">
      <xdr:nvSpPr>
        <xdr:cNvPr id="717" name="Freihandform 716"/>
        <xdr:cNvSpPr/>
      </xdr:nvSpPr>
      <xdr:spPr bwMode="auto">
        <a:xfrm>
          <a:off x="6860670" y="2032000"/>
          <a:ext cx="147323" cy="1"/>
        </a:xfrm>
        <a:custGeom>
          <a:avLst/>
          <a:gdLst/>
          <a:ahLst/>
          <a:cxnLst/>
          <a:rect l="0" t="0" r="0" b="0"/>
          <a:pathLst>
            <a:path w="147323" h="1">
              <a:moveTo>
                <a:pt x="0" y="0"/>
              </a:moveTo>
              <a:lnTo>
                <a:pt x="14732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76331</xdr:colOff>
      <xdr:row>12</xdr:row>
      <xdr:rowOff>88900</xdr:rowOff>
    </xdr:from>
    <xdr:to>
      <xdr:col>9</xdr:col>
      <xdr:colOff>439251</xdr:colOff>
      <xdr:row>14</xdr:row>
      <xdr:rowOff>4859</xdr:rowOff>
    </xdr:to>
    <xdr:sp macro="" textlink="">
      <xdr:nvSpPr>
        <xdr:cNvPr id="718" name="Textfeld 717"/>
        <xdr:cNvSpPr txBox="1"/>
      </xdr:nvSpPr>
      <xdr:spPr>
        <a:xfrm>
          <a:off x="693433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37</a:t>
          </a:r>
        </a:p>
      </xdr:txBody>
    </xdr:sp>
    <xdr:clientData/>
  </xdr:twoCellAnchor>
  <xdr:twoCellAnchor>
    <xdr:from>
      <xdr:col>9</xdr:col>
      <xdr:colOff>149992</xdr:colOff>
      <xdr:row>12</xdr:row>
      <xdr:rowOff>88900</xdr:rowOff>
    </xdr:from>
    <xdr:to>
      <xdr:col>9</xdr:col>
      <xdr:colOff>296008</xdr:colOff>
      <xdr:row>12</xdr:row>
      <xdr:rowOff>88901</xdr:rowOff>
    </xdr:to>
    <xdr:sp macro="" textlink="">
      <xdr:nvSpPr>
        <xdr:cNvPr id="719" name="Freihandform 718"/>
        <xdr:cNvSpPr/>
      </xdr:nvSpPr>
      <xdr:spPr bwMode="auto">
        <a:xfrm>
          <a:off x="7007992" y="2032000"/>
          <a:ext cx="146016" cy="1"/>
        </a:xfrm>
        <a:custGeom>
          <a:avLst/>
          <a:gdLst/>
          <a:ahLst/>
          <a:cxnLst/>
          <a:rect l="0" t="0" r="0" b="0"/>
          <a:pathLst>
            <a:path w="146016" h="1">
              <a:moveTo>
                <a:pt x="0" y="0"/>
              </a:moveTo>
              <a:lnTo>
                <a:pt x="14601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222999</xdr:colOff>
      <xdr:row>12</xdr:row>
      <xdr:rowOff>88900</xdr:rowOff>
    </xdr:from>
    <xdr:to>
      <xdr:col>9</xdr:col>
      <xdr:colOff>585919</xdr:colOff>
      <xdr:row>14</xdr:row>
      <xdr:rowOff>4859</xdr:rowOff>
    </xdr:to>
    <xdr:sp macro="" textlink="">
      <xdr:nvSpPr>
        <xdr:cNvPr id="720" name="Textfeld 719"/>
        <xdr:cNvSpPr txBox="1"/>
      </xdr:nvSpPr>
      <xdr:spPr>
        <a:xfrm>
          <a:off x="7080999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38</a:t>
          </a:r>
        </a:p>
      </xdr:txBody>
    </xdr:sp>
    <xdr:clientData/>
  </xdr:twoCellAnchor>
  <xdr:twoCellAnchor>
    <xdr:from>
      <xdr:col>9</xdr:col>
      <xdr:colOff>296007</xdr:colOff>
      <xdr:row>12</xdr:row>
      <xdr:rowOff>88900</xdr:rowOff>
    </xdr:from>
    <xdr:to>
      <xdr:col>9</xdr:col>
      <xdr:colOff>438945</xdr:colOff>
      <xdr:row>12</xdr:row>
      <xdr:rowOff>88901</xdr:rowOff>
    </xdr:to>
    <xdr:sp macro="" textlink="">
      <xdr:nvSpPr>
        <xdr:cNvPr id="721" name="Freihandform 720"/>
        <xdr:cNvSpPr/>
      </xdr:nvSpPr>
      <xdr:spPr bwMode="auto">
        <a:xfrm>
          <a:off x="7154007" y="2032000"/>
          <a:ext cx="142938" cy="1"/>
        </a:xfrm>
        <a:custGeom>
          <a:avLst/>
          <a:gdLst/>
          <a:ahLst/>
          <a:cxnLst/>
          <a:rect l="0" t="0" r="0" b="0"/>
          <a:pathLst>
            <a:path w="142938" h="1">
              <a:moveTo>
                <a:pt x="0" y="0"/>
              </a:moveTo>
              <a:lnTo>
                <a:pt x="14293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367475</xdr:colOff>
      <xdr:row>12</xdr:row>
      <xdr:rowOff>88900</xdr:rowOff>
    </xdr:from>
    <xdr:to>
      <xdr:col>9</xdr:col>
      <xdr:colOff>730395</xdr:colOff>
      <xdr:row>14</xdr:row>
      <xdr:rowOff>4859</xdr:rowOff>
    </xdr:to>
    <xdr:sp macro="" textlink="">
      <xdr:nvSpPr>
        <xdr:cNvPr id="722" name="Textfeld 721"/>
        <xdr:cNvSpPr txBox="1"/>
      </xdr:nvSpPr>
      <xdr:spPr>
        <a:xfrm>
          <a:off x="7225475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39</a:t>
          </a:r>
        </a:p>
      </xdr:txBody>
    </xdr:sp>
    <xdr:clientData/>
  </xdr:twoCellAnchor>
  <xdr:twoCellAnchor>
    <xdr:from>
      <xdr:col>9</xdr:col>
      <xdr:colOff>438944</xdr:colOff>
      <xdr:row>12</xdr:row>
      <xdr:rowOff>88900</xdr:rowOff>
    </xdr:from>
    <xdr:to>
      <xdr:col>9</xdr:col>
      <xdr:colOff>573525</xdr:colOff>
      <xdr:row>12</xdr:row>
      <xdr:rowOff>88901</xdr:rowOff>
    </xdr:to>
    <xdr:sp macro="" textlink="">
      <xdr:nvSpPr>
        <xdr:cNvPr id="723" name="Freihandform 722"/>
        <xdr:cNvSpPr/>
      </xdr:nvSpPr>
      <xdr:spPr bwMode="auto">
        <a:xfrm>
          <a:off x="7296944" y="2032000"/>
          <a:ext cx="134581" cy="1"/>
        </a:xfrm>
        <a:custGeom>
          <a:avLst/>
          <a:gdLst/>
          <a:ahLst/>
          <a:cxnLst/>
          <a:rect l="0" t="0" r="0" b="0"/>
          <a:pathLst>
            <a:path w="134581" h="1">
              <a:moveTo>
                <a:pt x="0" y="0"/>
              </a:moveTo>
              <a:lnTo>
                <a:pt x="13458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506233</xdr:colOff>
      <xdr:row>12</xdr:row>
      <xdr:rowOff>88900</xdr:rowOff>
    </xdr:from>
    <xdr:to>
      <xdr:col>10</xdr:col>
      <xdr:colOff>107153</xdr:colOff>
      <xdr:row>14</xdr:row>
      <xdr:rowOff>4859</xdr:rowOff>
    </xdr:to>
    <xdr:sp macro="" textlink="">
      <xdr:nvSpPr>
        <xdr:cNvPr id="724" name="Textfeld 723"/>
        <xdr:cNvSpPr txBox="1"/>
      </xdr:nvSpPr>
      <xdr:spPr>
        <a:xfrm>
          <a:off x="736423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40</a:t>
          </a:r>
        </a:p>
      </xdr:txBody>
    </xdr:sp>
    <xdr:clientData/>
  </xdr:twoCellAnchor>
  <xdr:twoCellAnchor>
    <xdr:from>
      <xdr:col>5</xdr:col>
      <xdr:colOff>635000</xdr:colOff>
      <xdr:row>12</xdr:row>
      <xdr:rowOff>88900</xdr:rowOff>
    </xdr:from>
    <xdr:to>
      <xdr:col>6</xdr:col>
      <xdr:colOff>69057</xdr:colOff>
      <xdr:row>12</xdr:row>
      <xdr:rowOff>88901</xdr:rowOff>
    </xdr:to>
    <xdr:sp macro="" textlink="">
      <xdr:nvSpPr>
        <xdr:cNvPr id="725" name="Freihandform 724"/>
        <xdr:cNvSpPr/>
      </xdr:nvSpPr>
      <xdr:spPr bwMode="auto">
        <a:xfrm>
          <a:off x="4445000" y="2032000"/>
          <a:ext cx="196057" cy="1"/>
        </a:xfrm>
        <a:custGeom>
          <a:avLst/>
          <a:gdLst/>
          <a:ahLst/>
          <a:cxnLst/>
          <a:rect l="0" t="0" r="0" b="0"/>
          <a:pathLst>
            <a:path w="196057" h="1">
              <a:moveTo>
                <a:pt x="0" y="0"/>
              </a:moveTo>
              <a:lnTo>
                <a:pt x="19605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733028</xdr:colOff>
      <xdr:row>12</xdr:row>
      <xdr:rowOff>88900</xdr:rowOff>
    </xdr:from>
    <xdr:to>
      <xdr:col>6</xdr:col>
      <xdr:colOff>333948</xdr:colOff>
      <xdr:row>14</xdr:row>
      <xdr:rowOff>4859</xdr:rowOff>
    </xdr:to>
    <xdr:sp macro="" textlink="">
      <xdr:nvSpPr>
        <xdr:cNvPr id="726" name="Textfeld 725"/>
        <xdr:cNvSpPr txBox="1"/>
      </xdr:nvSpPr>
      <xdr:spPr>
        <a:xfrm>
          <a:off x="4543028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41</a:t>
          </a:r>
        </a:p>
      </xdr:txBody>
    </xdr:sp>
    <xdr:clientData/>
  </xdr:twoCellAnchor>
  <xdr:twoCellAnchor>
    <xdr:from>
      <xdr:col>6</xdr:col>
      <xdr:colOff>15030</xdr:colOff>
      <xdr:row>12</xdr:row>
      <xdr:rowOff>88900</xdr:rowOff>
    </xdr:from>
    <xdr:to>
      <xdr:col>6</xdr:col>
      <xdr:colOff>211995</xdr:colOff>
      <xdr:row>12</xdr:row>
      <xdr:rowOff>88901</xdr:rowOff>
    </xdr:to>
    <xdr:sp macro="" textlink="">
      <xdr:nvSpPr>
        <xdr:cNvPr id="727" name="Freihandform 726"/>
        <xdr:cNvSpPr/>
      </xdr:nvSpPr>
      <xdr:spPr bwMode="auto">
        <a:xfrm>
          <a:off x="4587030" y="2032000"/>
          <a:ext cx="196965" cy="1"/>
        </a:xfrm>
        <a:custGeom>
          <a:avLst/>
          <a:gdLst/>
          <a:ahLst/>
          <a:cxnLst/>
          <a:rect l="0" t="0" r="0" b="0"/>
          <a:pathLst>
            <a:path w="196965" h="1">
              <a:moveTo>
                <a:pt x="0" y="0"/>
              </a:moveTo>
              <a:lnTo>
                <a:pt x="19696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113512</xdr:colOff>
      <xdr:row>12</xdr:row>
      <xdr:rowOff>88900</xdr:rowOff>
    </xdr:from>
    <xdr:to>
      <xdr:col>6</xdr:col>
      <xdr:colOff>476432</xdr:colOff>
      <xdr:row>14</xdr:row>
      <xdr:rowOff>4859</xdr:rowOff>
    </xdr:to>
    <xdr:sp macro="" textlink="">
      <xdr:nvSpPr>
        <xdr:cNvPr id="728" name="Textfeld 727"/>
        <xdr:cNvSpPr txBox="1"/>
      </xdr:nvSpPr>
      <xdr:spPr>
        <a:xfrm>
          <a:off x="4685512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42</a:t>
          </a:r>
        </a:p>
      </xdr:txBody>
    </xdr:sp>
    <xdr:clientData/>
  </xdr:twoCellAnchor>
  <xdr:twoCellAnchor>
    <xdr:from>
      <xdr:col>6</xdr:col>
      <xdr:colOff>160749</xdr:colOff>
      <xdr:row>12</xdr:row>
      <xdr:rowOff>88900</xdr:rowOff>
    </xdr:from>
    <xdr:to>
      <xdr:col>6</xdr:col>
      <xdr:colOff>358009</xdr:colOff>
      <xdr:row>12</xdr:row>
      <xdr:rowOff>88901</xdr:rowOff>
    </xdr:to>
    <xdr:sp macro="" textlink="">
      <xdr:nvSpPr>
        <xdr:cNvPr id="729" name="Freihandform 728"/>
        <xdr:cNvSpPr/>
      </xdr:nvSpPr>
      <xdr:spPr bwMode="auto">
        <a:xfrm>
          <a:off x="4732749" y="2032000"/>
          <a:ext cx="197260" cy="1"/>
        </a:xfrm>
        <a:custGeom>
          <a:avLst/>
          <a:gdLst/>
          <a:ahLst/>
          <a:cxnLst/>
          <a:rect l="0" t="0" r="0" b="0"/>
          <a:pathLst>
            <a:path w="197260" h="1">
              <a:moveTo>
                <a:pt x="0" y="0"/>
              </a:moveTo>
              <a:lnTo>
                <a:pt x="19725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259379</xdr:colOff>
      <xdr:row>12</xdr:row>
      <xdr:rowOff>88900</xdr:rowOff>
    </xdr:from>
    <xdr:to>
      <xdr:col>6</xdr:col>
      <xdr:colOff>622299</xdr:colOff>
      <xdr:row>14</xdr:row>
      <xdr:rowOff>4859</xdr:rowOff>
    </xdr:to>
    <xdr:sp macro="" textlink="">
      <xdr:nvSpPr>
        <xdr:cNvPr id="730" name="Textfeld 729"/>
        <xdr:cNvSpPr txBox="1"/>
      </xdr:nvSpPr>
      <xdr:spPr>
        <a:xfrm>
          <a:off x="4831379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43</a:t>
          </a:r>
        </a:p>
      </xdr:txBody>
    </xdr:sp>
    <xdr:clientData/>
  </xdr:twoCellAnchor>
  <xdr:twoCellAnchor>
    <xdr:from>
      <xdr:col>6</xdr:col>
      <xdr:colOff>307989</xdr:colOff>
      <xdr:row>12</xdr:row>
      <xdr:rowOff>88900</xdr:rowOff>
    </xdr:from>
    <xdr:to>
      <xdr:col>6</xdr:col>
      <xdr:colOff>505331</xdr:colOff>
      <xdr:row>12</xdr:row>
      <xdr:rowOff>88901</xdr:rowOff>
    </xdr:to>
    <xdr:sp macro="" textlink="">
      <xdr:nvSpPr>
        <xdr:cNvPr id="731" name="Freihandform 730"/>
        <xdr:cNvSpPr/>
      </xdr:nvSpPr>
      <xdr:spPr bwMode="auto">
        <a:xfrm>
          <a:off x="4879989" y="2032000"/>
          <a:ext cx="197342" cy="1"/>
        </a:xfrm>
        <a:custGeom>
          <a:avLst/>
          <a:gdLst/>
          <a:ahLst/>
          <a:cxnLst/>
          <a:rect l="0" t="0" r="0" b="0"/>
          <a:pathLst>
            <a:path w="197342" h="1">
              <a:moveTo>
                <a:pt x="0" y="0"/>
              </a:moveTo>
              <a:lnTo>
                <a:pt x="19734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406660</xdr:colOff>
      <xdr:row>12</xdr:row>
      <xdr:rowOff>88900</xdr:rowOff>
    </xdr:from>
    <xdr:to>
      <xdr:col>7</xdr:col>
      <xdr:colOff>7580</xdr:colOff>
      <xdr:row>14</xdr:row>
      <xdr:rowOff>4859</xdr:rowOff>
    </xdr:to>
    <xdr:sp macro="" textlink="">
      <xdr:nvSpPr>
        <xdr:cNvPr id="732" name="Textfeld 731"/>
        <xdr:cNvSpPr txBox="1"/>
      </xdr:nvSpPr>
      <xdr:spPr>
        <a:xfrm>
          <a:off x="497866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44</a:t>
          </a:r>
        </a:p>
      </xdr:txBody>
    </xdr:sp>
    <xdr:clientData/>
  </xdr:twoCellAnchor>
  <xdr:twoCellAnchor>
    <xdr:from>
      <xdr:col>6</xdr:col>
      <xdr:colOff>455892</xdr:colOff>
      <xdr:row>12</xdr:row>
      <xdr:rowOff>88900</xdr:rowOff>
    </xdr:from>
    <xdr:to>
      <xdr:col>6</xdr:col>
      <xdr:colOff>653264</xdr:colOff>
      <xdr:row>12</xdr:row>
      <xdr:rowOff>88901</xdr:rowOff>
    </xdr:to>
    <xdr:sp macro="" textlink="">
      <xdr:nvSpPr>
        <xdr:cNvPr id="733" name="Freihandform 732"/>
        <xdr:cNvSpPr/>
      </xdr:nvSpPr>
      <xdr:spPr bwMode="auto">
        <a:xfrm>
          <a:off x="5027892" y="2032000"/>
          <a:ext cx="197372" cy="1"/>
        </a:xfrm>
        <a:custGeom>
          <a:avLst/>
          <a:gdLst/>
          <a:ahLst/>
          <a:cxnLst/>
          <a:rect l="0" t="0" r="0" b="0"/>
          <a:pathLst>
            <a:path w="197372" h="1">
              <a:moveTo>
                <a:pt x="0" y="0"/>
              </a:moveTo>
              <a:lnTo>
                <a:pt x="19737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554577</xdr:colOff>
      <xdr:row>12</xdr:row>
      <xdr:rowOff>88900</xdr:rowOff>
    </xdr:from>
    <xdr:to>
      <xdr:col>7</xdr:col>
      <xdr:colOff>155497</xdr:colOff>
      <xdr:row>14</xdr:row>
      <xdr:rowOff>4859</xdr:rowOff>
    </xdr:to>
    <xdr:sp macro="" textlink="">
      <xdr:nvSpPr>
        <xdr:cNvPr id="734" name="Textfeld 733"/>
        <xdr:cNvSpPr txBox="1"/>
      </xdr:nvSpPr>
      <xdr:spPr>
        <a:xfrm>
          <a:off x="512657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45</a:t>
          </a:r>
        </a:p>
      </xdr:txBody>
    </xdr:sp>
    <xdr:clientData/>
  </xdr:twoCellAnchor>
  <xdr:twoCellAnchor>
    <xdr:from>
      <xdr:col>6</xdr:col>
      <xdr:colOff>604229</xdr:colOff>
      <xdr:row>12</xdr:row>
      <xdr:rowOff>88900</xdr:rowOff>
    </xdr:from>
    <xdr:to>
      <xdr:col>7</xdr:col>
      <xdr:colOff>39612</xdr:colOff>
      <xdr:row>12</xdr:row>
      <xdr:rowOff>88901</xdr:rowOff>
    </xdr:to>
    <xdr:sp macro="" textlink="">
      <xdr:nvSpPr>
        <xdr:cNvPr id="735" name="Freihandform 734"/>
        <xdr:cNvSpPr/>
      </xdr:nvSpPr>
      <xdr:spPr bwMode="auto">
        <a:xfrm>
          <a:off x="5176229" y="2032000"/>
          <a:ext cx="197383" cy="1"/>
        </a:xfrm>
        <a:custGeom>
          <a:avLst/>
          <a:gdLst/>
          <a:ahLst/>
          <a:cxnLst/>
          <a:rect l="0" t="0" r="0" b="0"/>
          <a:pathLst>
            <a:path w="197383" h="1">
              <a:moveTo>
                <a:pt x="0" y="0"/>
              </a:moveTo>
              <a:lnTo>
                <a:pt x="19738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702920</xdr:colOff>
      <xdr:row>12</xdr:row>
      <xdr:rowOff>88900</xdr:rowOff>
    </xdr:from>
    <xdr:to>
      <xdr:col>7</xdr:col>
      <xdr:colOff>303840</xdr:colOff>
      <xdr:row>14</xdr:row>
      <xdr:rowOff>4859</xdr:rowOff>
    </xdr:to>
    <xdr:sp macro="" textlink="">
      <xdr:nvSpPr>
        <xdr:cNvPr id="736" name="Textfeld 735"/>
        <xdr:cNvSpPr txBox="1"/>
      </xdr:nvSpPr>
      <xdr:spPr>
        <a:xfrm>
          <a:off x="527492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46</a:t>
          </a:r>
        </a:p>
      </xdr:txBody>
    </xdr:sp>
    <xdr:clientData/>
  </xdr:twoCellAnchor>
  <xdr:twoCellAnchor>
    <xdr:from>
      <xdr:col>6</xdr:col>
      <xdr:colOff>753136</xdr:colOff>
      <xdr:row>12</xdr:row>
      <xdr:rowOff>88900</xdr:rowOff>
    </xdr:from>
    <xdr:to>
      <xdr:col>7</xdr:col>
      <xdr:colOff>188513</xdr:colOff>
      <xdr:row>12</xdr:row>
      <xdr:rowOff>88901</xdr:rowOff>
    </xdr:to>
    <xdr:sp macro="" textlink="">
      <xdr:nvSpPr>
        <xdr:cNvPr id="737" name="Freihandform 736"/>
        <xdr:cNvSpPr/>
      </xdr:nvSpPr>
      <xdr:spPr bwMode="auto">
        <a:xfrm>
          <a:off x="5325136" y="2032000"/>
          <a:ext cx="197377" cy="1"/>
        </a:xfrm>
        <a:custGeom>
          <a:avLst/>
          <a:gdLst/>
          <a:ahLst/>
          <a:cxnLst/>
          <a:rect l="0" t="0" r="0" b="0"/>
          <a:pathLst>
            <a:path w="197377" h="1">
              <a:moveTo>
                <a:pt x="0" y="0"/>
              </a:moveTo>
              <a:lnTo>
                <a:pt x="19737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89824</xdr:colOff>
      <xdr:row>12</xdr:row>
      <xdr:rowOff>88900</xdr:rowOff>
    </xdr:from>
    <xdr:to>
      <xdr:col>7</xdr:col>
      <xdr:colOff>452744</xdr:colOff>
      <xdr:row>14</xdr:row>
      <xdr:rowOff>4859</xdr:rowOff>
    </xdr:to>
    <xdr:sp macro="" textlink="">
      <xdr:nvSpPr>
        <xdr:cNvPr id="738" name="Textfeld 737"/>
        <xdr:cNvSpPr txBox="1"/>
      </xdr:nvSpPr>
      <xdr:spPr>
        <a:xfrm>
          <a:off x="5423824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47</a:t>
          </a:r>
        </a:p>
      </xdr:txBody>
    </xdr:sp>
    <xdr:clientData/>
  </xdr:twoCellAnchor>
  <xdr:twoCellAnchor>
    <xdr:from>
      <xdr:col>7</xdr:col>
      <xdr:colOff>141214</xdr:colOff>
      <xdr:row>12</xdr:row>
      <xdr:rowOff>88900</xdr:rowOff>
    </xdr:from>
    <xdr:to>
      <xdr:col>7</xdr:col>
      <xdr:colOff>338485</xdr:colOff>
      <xdr:row>12</xdr:row>
      <xdr:rowOff>88901</xdr:rowOff>
    </xdr:to>
    <xdr:sp macro="" textlink="">
      <xdr:nvSpPr>
        <xdr:cNvPr id="739" name="Freihandform 738"/>
        <xdr:cNvSpPr/>
      </xdr:nvSpPr>
      <xdr:spPr bwMode="auto">
        <a:xfrm>
          <a:off x="5475214" y="2032000"/>
          <a:ext cx="197271" cy="1"/>
        </a:xfrm>
        <a:custGeom>
          <a:avLst/>
          <a:gdLst/>
          <a:ahLst/>
          <a:cxnLst/>
          <a:rect l="0" t="0" r="0" b="0"/>
          <a:pathLst>
            <a:path w="197271" h="1">
              <a:moveTo>
                <a:pt x="0" y="0"/>
              </a:moveTo>
              <a:lnTo>
                <a:pt x="19727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239849</xdr:colOff>
      <xdr:row>12</xdr:row>
      <xdr:rowOff>88900</xdr:rowOff>
    </xdr:from>
    <xdr:to>
      <xdr:col>7</xdr:col>
      <xdr:colOff>602769</xdr:colOff>
      <xdr:row>14</xdr:row>
      <xdr:rowOff>4859</xdr:rowOff>
    </xdr:to>
    <xdr:sp macro="" textlink="">
      <xdr:nvSpPr>
        <xdr:cNvPr id="740" name="Textfeld 739"/>
        <xdr:cNvSpPr txBox="1"/>
      </xdr:nvSpPr>
      <xdr:spPr>
        <a:xfrm>
          <a:off x="5573849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48</a:t>
          </a:r>
        </a:p>
      </xdr:txBody>
    </xdr:sp>
    <xdr:clientData/>
  </xdr:twoCellAnchor>
  <xdr:twoCellAnchor>
    <xdr:from>
      <xdr:col>7</xdr:col>
      <xdr:colOff>294010</xdr:colOff>
      <xdr:row>12</xdr:row>
      <xdr:rowOff>88900</xdr:rowOff>
    </xdr:from>
    <xdr:to>
      <xdr:col>7</xdr:col>
      <xdr:colOff>490715</xdr:colOff>
      <xdr:row>12</xdr:row>
      <xdr:rowOff>88901</xdr:rowOff>
    </xdr:to>
    <xdr:sp macro="" textlink="">
      <xdr:nvSpPr>
        <xdr:cNvPr id="741" name="Freihandform 740"/>
        <xdr:cNvSpPr/>
      </xdr:nvSpPr>
      <xdr:spPr bwMode="auto">
        <a:xfrm>
          <a:off x="5628010" y="2032000"/>
          <a:ext cx="196705" cy="1"/>
        </a:xfrm>
        <a:custGeom>
          <a:avLst/>
          <a:gdLst/>
          <a:ahLst/>
          <a:cxnLst/>
          <a:rect l="0" t="0" r="0" b="0"/>
          <a:pathLst>
            <a:path w="196705" h="1">
              <a:moveTo>
                <a:pt x="0" y="0"/>
              </a:moveTo>
              <a:lnTo>
                <a:pt x="19670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392362</xdr:colOff>
      <xdr:row>12</xdr:row>
      <xdr:rowOff>88900</xdr:rowOff>
    </xdr:from>
    <xdr:to>
      <xdr:col>7</xdr:col>
      <xdr:colOff>755282</xdr:colOff>
      <xdr:row>14</xdr:row>
      <xdr:rowOff>4859</xdr:rowOff>
    </xdr:to>
    <xdr:sp macro="" textlink="">
      <xdr:nvSpPr>
        <xdr:cNvPr id="742" name="Textfeld 741"/>
        <xdr:cNvSpPr txBox="1"/>
      </xdr:nvSpPr>
      <xdr:spPr>
        <a:xfrm>
          <a:off x="5726362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49</a:t>
          </a:r>
        </a:p>
      </xdr:txBody>
    </xdr:sp>
    <xdr:clientData/>
  </xdr:twoCellAnchor>
  <xdr:twoCellAnchor>
    <xdr:from>
      <xdr:col>7</xdr:col>
      <xdr:colOff>452939</xdr:colOff>
      <xdr:row>12</xdr:row>
      <xdr:rowOff>88900</xdr:rowOff>
    </xdr:from>
    <xdr:to>
      <xdr:col>7</xdr:col>
      <xdr:colOff>635001</xdr:colOff>
      <xdr:row>12</xdr:row>
      <xdr:rowOff>88901</xdr:rowOff>
    </xdr:to>
    <xdr:sp macro="" textlink="">
      <xdr:nvSpPr>
        <xdr:cNvPr id="743" name="Freihandform 742"/>
        <xdr:cNvSpPr/>
      </xdr:nvSpPr>
      <xdr:spPr bwMode="auto">
        <a:xfrm>
          <a:off x="5786939" y="2032000"/>
          <a:ext cx="182062" cy="1"/>
        </a:xfrm>
        <a:custGeom>
          <a:avLst/>
          <a:gdLst/>
          <a:ahLst/>
          <a:cxnLst/>
          <a:rect l="0" t="0" r="0" b="0"/>
          <a:pathLst>
            <a:path w="182062" h="1">
              <a:moveTo>
                <a:pt x="0" y="0"/>
              </a:moveTo>
              <a:lnTo>
                <a:pt x="18206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543970</xdr:colOff>
      <xdr:row>12</xdr:row>
      <xdr:rowOff>88900</xdr:rowOff>
    </xdr:from>
    <xdr:to>
      <xdr:col>8</xdr:col>
      <xdr:colOff>144890</xdr:colOff>
      <xdr:row>14</xdr:row>
      <xdr:rowOff>4859</xdr:rowOff>
    </xdr:to>
    <xdr:sp macro="" textlink="">
      <xdr:nvSpPr>
        <xdr:cNvPr id="744" name="Textfeld 743"/>
        <xdr:cNvSpPr txBox="1"/>
      </xdr:nvSpPr>
      <xdr:spPr>
        <a:xfrm>
          <a:off x="587797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50</a:t>
          </a:r>
        </a:p>
      </xdr:txBody>
    </xdr:sp>
    <xdr:clientData/>
  </xdr:twoCellAnchor>
  <xdr:twoCellAnchor>
    <xdr:from>
      <xdr:col>7</xdr:col>
      <xdr:colOff>635000</xdr:colOff>
      <xdr:row>12</xdr:row>
      <xdr:rowOff>88900</xdr:rowOff>
    </xdr:from>
    <xdr:to>
      <xdr:col>8</xdr:col>
      <xdr:colOff>17287</xdr:colOff>
      <xdr:row>12</xdr:row>
      <xdr:rowOff>88901</xdr:rowOff>
    </xdr:to>
    <xdr:sp macro="" textlink="">
      <xdr:nvSpPr>
        <xdr:cNvPr id="745" name="Freihandform 744"/>
        <xdr:cNvSpPr/>
      </xdr:nvSpPr>
      <xdr:spPr bwMode="auto">
        <a:xfrm>
          <a:off x="5969000" y="2032000"/>
          <a:ext cx="144287" cy="1"/>
        </a:xfrm>
        <a:custGeom>
          <a:avLst/>
          <a:gdLst/>
          <a:ahLst/>
          <a:cxnLst/>
          <a:rect l="0" t="0" r="0" b="0"/>
          <a:pathLst>
            <a:path w="144287" h="1">
              <a:moveTo>
                <a:pt x="0" y="0"/>
              </a:moveTo>
              <a:lnTo>
                <a:pt x="14428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707143</xdr:colOff>
      <xdr:row>12</xdr:row>
      <xdr:rowOff>88900</xdr:rowOff>
    </xdr:from>
    <xdr:to>
      <xdr:col>8</xdr:col>
      <xdr:colOff>308063</xdr:colOff>
      <xdr:row>14</xdr:row>
      <xdr:rowOff>4859</xdr:rowOff>
    </xdr:to>
    <xdr:sp macro="" textlink="">
      <xdr:nvSpPr>
        <xdr:cNvPr id="746" name="Textfeld 745"/>
        <xdr:cNvSpPr txBox="1"/>
      </xdr:nvSpPr>
      <xdr:spPr>
        <a:xfrm>
          <a:off x="604114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51</a:t>
          </a:r>
        </a:p>
      </xdr:txBody>
    </xdr:sp>
    <xdr:clientData/>
  </xdr:twoCellAnchor>
  <xdr:twoCellAnchor>
    <xdr:from>
      <xdr:col>8</xdr:col>
      <xdr:colOff>55061</xdr:colOff>
      <xdr:row>12</xdr:row>
      <xdr:rowOff>88900</xdr:rowOff>
    </xdr:from>
    <xdr:to>
      <xdr:col>8</xdr:col>
      <xdr:colOff>169517</xdr:colOff>
      <xdr:row>12</xdr:row>
      <xdr:rowOff>88901</xdr:rowOff>
    </xdr:to>
    <xdr:sp macro="" textlink="">
      <xdr:nvSpPr>
        <xdr:cNvPr id="747" name="Freihandform 746"/>
        <xdr:cNvSpPr/>
      </xdr:nvSpPr>
      <xdr:spPr bwMode="auto">
        <a:xfrm>
          <a:off x="6151061" y="2032000"/>
          <a:ext cx="114456" cy="1"/>
        </a:xfrm>
        <a:custGeom>
          <a:avLst/>
          <a:gdLst/>
          <a:ahLst/>
          <a:cxnLst/>
          <a:rect l="0" t="0" r="0" b="0"/>
          <a:pathLst>
            <a:path w="114456" h="1">
              <a:moveTo>
                <a:pt x="0" y="0"/>
              </a:moveTo>
              <a:lnTo>
                <a:pt x="11445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112288</xdr:colOff>
      <xdr:row>12</xdr:row>
      <xdr:rowOff>88900</xdr:rowOff>
    </xdr:from>
    <xdr:to>
      <xdr:col>8</xdr:col>
      <xdr:colOff>475208</xdr:colOff>
      <xdr:row>14</xdr:row>
      <xdr:rowOff>4859</xdr:rowOff>
    </xdr:to>
    <xdr:sp macro="" textlink="">
      <xdr:nvSpPr>
        <xdr:cNvPr id="748" name="Textfeld 747"/>
        <xdr:cNvSpPr txBox="1"/>
      </xdr:nvSpPr>
      <xdr:spPr>
        <a:xfrm>
          <a:off x="6208288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52</a:t>
          </a:r>
        </a:p>
      </xdr:txBody>
    </xdr:sp>
    <xdr:clientData/>
  </xdr:twoCellAnchor>
  <xdr:twoCellAnchor>
    <xdr:from>
      <xdr:col>8</xdr:col>
      <xdr:colOff>213990</xdr:colOff>
      <xdr:row>12</xdr:row>
      <xdr:rowOff>88900</xdr:rowOff>
    </xdr:from>
    <xdr:to>
      <xdr:col>8</xdr:col>
      <xdr:colOff>319489</xdr:colOff>
      <xdr:row>12</xdr:row>
      <xdr:rowOff>88901</xdr:rowOff>
    </xdr:to>
    <xdr:sp macro="" textlink="">
      <xdr:nvSpPr>
        <xdr:cNvPr id="749" name="Freihandform 748"/>
        <xdr:cNvSpPr/>
      </xdr:nvSpPr>
      <xdr:spPr bwMode="auto">
        <a:xfrm>
          <a:off x="6309990" y="2032000"/>
          <a:ext cx="105499" cy="1"/>
        </a:xfrm>
        <a:custGeom>
          <a:avLst/>
          <a:gdLst/>
          <a:ahLst/>
          <a:cxnLst/>
          <a:rect l="0" t="0" r="0" b="0"/>
          <a:pathLst>
            <a:path w="105499" h="1">
              <a:moveTo>
                <a:pt x="0" y="0"/>
              </a:moveTo>
              <a:lnTo>
                <a:pt x="10549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266739</xdr:colOff>
      <xdr:row>12</xdr:row>
      <xdr:rowOff>88900</xdr:rowOff>
    </xdr:from>
    <xdr:to>
      <xdr:col>8</xdr:col>
      <xdr:colOff>629659</xdr:colOff>
      <xdr:row>14</xdr:row>
      <xdr:rowOff>4859</xdr:rowOff>
    </xdr:to>
    <xdr:sp macro="" textlink="">
      <xdr:nvSpPr>
        <xdr:cNvPr id="750" name="Textfeld 749"/>
        <xdr:cNvSpPr txBox="1"/>
      </xdr:nvSpPr>
      <xdr:spPr>
        <a:xfrm>
          <a:off x="6362739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53</a:t>
          </a:r>
        </a:p>
      </xdr:txBody>
    </xdr:sp>
    <xdr:clientData/>
  </xdr:twoCellAnchor>
  <xdr:twoCellAnchor>
    <xdr:from>
      <xdr:col>8</xdr:col>
      <xdr:colOff>366786</xdr:colOff>
      <xdr:row>12</xdr:row>
      <xdr:rowOff>88900</xdr:rowOff>
    </xdr:from>
    <xdr:to>
      <xdr:col>8</xdr:col>
      <xdr:colOff>468389</xdr:colOff>
      <xdr:row>12</xdr:row>
      <xdr:rowOff>88901</xdr:rowOff>
    </xdr:to>
    <xdr:sp macro="" textlink="">
      <xdr:nvSpPr>
        <xdr:cNvPr id="751" name="Freihandform 750"/>
        <xdr:cNvSpPr/>
      </xdr:nvSpPr>
      <xdr:spPr bwMode="auto">
        <a:xfrm>
          <a:off x="6462786" y="2032000"/>
          <a:ext cx="101603" cy="1"/>
        </a:xfrm>
        <a:custGeom>
          <a:avLst/>
          <a:gdLst/>
          <a:ahLst/>
          <a:cxnLst/>
          <a:rect l="0" t="0" r="0" b="0"/>
          <a:pathLst>
            <a:path w="101603" h="1">
              <a:moveTo>
                <a:pt x="0" y="0"/>
              </a:moveTo>
              <a:lnTo>
                <a:pt x="10160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417587</xdr:colOff>
      <xdr:row>12</xdr:row>
      <xdr:rowOff>88900</xdr:rowOff>
    </xdr:from>
    <xdr:to>
      <xdr:col>9</xdr:col>
      <xdr:colOff>18507</xdr:colOff>
      <xdr:row>14</xdr:row>
      <xdr:rowOff>4859</xdr:rowOff>
    </xdr:to>
    <xdr:sp macro="" textlink="">
      <xdr:nvSpPr>
        <xdr:cNvPr id="752" name="Textfeld 751"/>
        <xdr:cNvSpPr txBox="1"/>
      </xdr:nvSpPr>
      <xdr:spPr>
        <a:xfrm>
          <a:off x="651358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54</a:t>
          </a:r>
        </a:p>
      </xdr:txBody>
    </xdr:sp>
    <xdr:clientData/>
  </xdr:twoCellAnchor>
  <xdr:twoCellAnchor>
    <xdr:from>
      <xdr:col>8</xdr:col>
      <xdr:colOff>516864</xdr:colOff>
      <xdr:row>12</xdr:row>
      <xdr:rowOff>88900</xdr:rowOff>
    </xdr:from>
    <xdr:to>
      <xdr:col>8</xdr:col>
      <xdr:colOff>616739</xdr:colOff>
      <xdr:row>12</xdr:row>
      <xdr:rowOff>88901</xdr:rowOff>
    </xdr:to>
    <xdr:sp macro="" textlink="">
      <xdr:nvSpPr>
        <xdr:cNvPr id="753" name="Freihandform 752"/>
        <xdr:cNvSpPr/>
      </xdr:nvSpPr>
      <xdr:spPr bwMode="auto">
        <a:xfrm>
          <a:off x="6612864" y="2032000"/>
          <a:ext cx="99875" cy="1"/>
        </a:xfrm>
        <a:custGeom>
          <a:avLst/>
          <a:gdLst/>
          <a:ahLst/>
          <a:cxnLst/>
          <a:rect l="0" t="0" r="0" b="0"/>
          <a:pathLst>
            <a:path w="99875" h="1">
              <a:moveTo>
                <a:pt x="0" y="0"/>
              </a:moveTo>
              <a:lnTo>
                <a:pt x="9987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566801</xdr:colOff>
      <xdr:row>12</xdr:row>
      <xdr:rowOff>88900</xdr:rowOff>
    </xdr:from>
    <xdr:to>
      <xdr:col>9</xdr:col>
      <xdr:colOff>167721</xdr:colOff>
      <xdr:row>14</xdr:row>
      <xdr:rowOff>4859</xdr:rowOff>
    </xdr:to>
    <xdr:sp macro="" textlink="">
      <xdr:nvSpPr>
        <xdr:cNvPr id="754" name="Textfeld 753"/>
        <xdr:cNvSpPr txBox="1"/>
      </xdr:nvSpPr>
      <xdr:spPr>
        <a:xfrm>
          <a:off x="666280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55</a:t>
          </a:r>
        </a:p>
      </xdr:txBody>
    </xdr:sp>
    <xdr:clientData/>
  </xdr:twoCellAnchor>
  <xdr:twoCellAnchor>
    <xdr:from>
      <xdr:col>8</xdr:col>
      <xdr:colOff>665771</xdr:colOff>
      <xdr:row>12</xdr:row>
      <xdr:rowOff>88900</xdr:rowOff>
    </xdr:from>
    <xdr:to>
      <xdr:col>9</xdr:col>
      <xdr:colOff>2671</xdr:colOff>
      <xdr:row>12</xdr:row>
      <xdr:rowOff>88901</xdr:rowOff>
    </xdr:to>
    <xdr:sp macro="" textlink="">
      <xdr:nvSpPr>
        <xdr:cNvPr id="755" name="Freihandform 754"/>
        <xdr:cNvSpPr/>
      </xdr:nvSpPr>
      <xdr:spPr bwMode="auto">
        <a:xfrm>
          <a:off x="6761771" y="2032000"/>
          <a:ext cx="98900" cy="1"/>
        </a:xfrm>
        <a:custGeom>
          <a:avLst/>
          <a:gdLst/>
          <a:ahLst/>
          <a:cxnLst/>
          <a:rect l="0" t="0" r="0" b="0"/>
          <a:pathLst>
            <a:path w="98900" h="1">
              <a:moveTo>
                <a:pt x="0" y="0"/>
              </a:moveTo>
              <a:lnTo>
                <a:pt x="9889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715221</xdr:colOff>
      <xdr:row>12</xdr:row>
      <xdr:rowOff>88900</xdr:rowOff>
    </xdr:from>
    <xdr:to>
      <xdr:col>9</xdr:col>
      <xdr:colOff>316141</xdr:colOff>
      <xdr:row>14</xdr:row>
      <xdr:rowOff>4859</xdr:rowOff>
    </xdr:to>
    <xdr:sp macro="" textlink="">
      <xdr:nvSpPr>
        <xdr:cNvPr id="756" name="Textfeld 755"/>
        <xdr:cNvSpPr txBox="1"/>
      </xdr:nvSpPr>
      <xdr:spPr>
        <a:xfrm>
          <a:off x="681122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56</a:t>
          </a:r>
        </a:p>
      </xdr:txBody>
    </xdr:sp>
    <xdr:clientData/>
  </xdr:twoCellAnchor>
  <xdr:twoCellAnchor>
    <xdr:from>
      <xdr:col>9</xdr:col>
      <xdr:colOff>52108</xdr:colOff>
      <xdr:row>12</xdr:row>
      <xdr:rowOff>88900</xdr:rowOff>
    </xdr:from>
    <xdr:to>
      <xdr:col>9</xdr:col>
      <xdr:colOff>149993</xdr:colOff>
      <xdr:row>12</xdr:row>
      <xdr:rowOff>88901</xdr:rowOff>
    </xdr:to>
    <xdr:sp macro="" textlink="">
      <xdr:nvSpPr>
        <xdr:cNvPr id="757" name="Freihandform 756"/>
        <xdr:cNvSpPr/>
      </xdr:nvSpPr>
      <xdr:spPr bwMode="auto">
        <a:xfrm>
          <a:off x="6910108" y="2032000"/>
          <a:ext cx="97885" cy="1"/>
        </a:xfrm>
        <a:custGeom>
          <a:avLst/>
          <a:gdLst/>
          <a:ahLst/>
          <a:cxnLst/>
          <a:rect l="0" t="0" r="0" b="0"/>
          <a:pathLst>
            <a:path w="97885" h="1">
              <a:moveTo>
                <a:pt x="0" y="0"/>
              </a:moveTo>
              <a:lnTo>
                <a:pt x="9788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101050</xdr:colOff>
      <xdr:row>12</xdr:row>
      <xdr:rowOff>88900</xdr:rowOff>
    </xdr:from>
    <xdr:to>
      <xdr:col>9</xdr:col>
      <xdr:colOff>463970</xdr:colOff>
      <xdr:row>14</xdr:row>
      <xdr:rowOff>4859</xdr:rowOff>
    </xdr:to>
    <xdr:sp macro="" textlink="">
      <xdr:nvSpPr>
        <xdr:cNvPr id="758" name="Textfeld 757"/>
        <xdr:cNvSpPr txBox="1"/>
      </xdr:nvSpPr>
      <xdr:spPr>
        <a:xfrm>
          <a:off x="695905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57</a:t>
          </a:r>
        </a:p>
      </xdr:txBody>
    </xdr:sp>
    <xdr:clientData/>
  </xdr:twoCellAnchor>
  <xdr:twoCellAnchor>
    <xdr:from>
      <xdr:col>9</xdr:col>
      <xdr:colOff>200011</xdr:colOff>
      <xdr:row>12</xdr:row>
      <xdr:rowOff>88900</xdr:rowOff>
    </xdr:from>
    <xdr:to>
      <xdr:col>9</xdr:col>
      <xdr:colOff>296008</xdr:colOff>
      <xdr:row>12</xdr:row>
      <xdr:rowOff>88901</xdr:rowOff>
    </xdr:to>
    <xdr:sp macro="" textlink="">
      <xdr:nvSpPr>
        <xdr:cNvPr id="759" name="Freihandform 758"/>
        <xdr:cNvSpPr/>
      </xdr:nvSpPr>
      <xdr:spPr bwMode="auto">
        <a:xfrm>
          <a:off x="7058011" y="2032000"/>
          <a:ext cx="95997" cy="1"/>
        </a:xfrm>
        <a:custGeom>
          <a:avLst/>
          <a:gdLst/>
          <a:ahLst/>
          <a:cxnLst/>
          <a:rect l="0" t="0" r="0" b="0"/>
          <a:pathLst>
            <a:path w="95997" h="1">
              <a:moveTo>
                <a:pt x="0" y="0"/>
              </a:moveTo>
              <a:lnTo>
                <a:pt x="9599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248009</xdr:colOff>
      <xdr:row>12</xdr:row>
      <xdr:rowOff>88900</xdr:rowOff>
    </xdr:from>
    <xdr:to>
      <xdr:col>9</xdr:col>
      <xdr:colOff>610929</xdr:colOff>
      <xdr:row>14</xdr:row>
      <xdr:rowOff>4859</xdr:rowOff>
    </xdr:to>
    <xdr:sp macro="" textlink="">
      <xdr:nvSpPr>
        <xdr:cNvPr id="760" name="Textfeld 759"/>
        <xdr:cNvSpPr txBox="1"/>
      </xdr:nvSpPr>
      <xdr:spPr>
        <a:xfrm>
          <a:off x="7106009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58</a:t>
          </a:r>
        </a:p>
      </xdr:txBody>
    </xdr:sp>
    <xdr:clientData/>
  </xdr:twoCellAnchor>
  <xdr:twoCellAnchor>
    <xdr:from>
      <xdr:col>9</xdr:col>
      <xdr:colOff>347251</xdr:colOff>
      <xdr:row>12</xdr:row>
      <xdr:rowOff>88900</xdr:rowOff>
    </xdr:from>
    <xdr:to>
      <xdr:col>9</xdr:col>
      <xdr:colOff>438945</xdr:colOff>
      <xdr:row>12</xdr:row>
      <xdr:rowOff>88901</xdr:rowOff>
    </xdr:to>
    <xdr:sp macro="" textlink="">
      <xdr:nvSpPr>
        <xdr:cNvPr id="761" name="Freihandform 760"/>
        <xdr:cNvSpPr/>
      </xdr:nvSpPr>
      <xdr:spPr bwMode="auto">
        <a:xfrm>
          <a:off x="7205251" y="2032000"/>
          <a:ext cx="91694" cy="1"/>
        </a:xfrm>
        <a:custGeom>
          <a:avLst/>
          <a:gdLst/>
          <a:ahLst/>
          <a:cxnLst/>
          <a:rect l="0" t="0" r="0" b="0"/>
          <a:pathLst>
            <a:path w="91694" h="1">
              <a:moveTo>
                <a:pt x="0" y="0"/>
              </a:moveTo>
              <a:lnTo>
                <a:pt x="9169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393097</xdr:colOff>
      <xdr:row>12</xdr:row>
      <xdr:rowOff>88900</xdr:rowOff>
    </xdr:from>
    <xdr:to>
      <xdr:col>9</xdr:col>
      <xdr:colOff>756017</xdr:colOff>
      <xdr:row>14</xdr:row>
      <xdr:rowOff>4859</xdr:rowOff>
    </xdr:to>
    <xdr:sp macro="" textlink="">
      <xdr:nvSpPr>
        <xdr:cNvPr id="762" name="Textfeld 761"/>
        <xdr:cNvSpPr txBox="1"/>
      </xdr:nvSpPr>
      <xdr:spPr>
        <a:xfrm>
          <a:off x="725109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59</a:t>
          </a:r>
        </a:p>
      </xdr:txBody>
    </xdr:sp>
    <xdr:clientData/>
  </xdr:twoCellAnchor>
  <xdr:twoCellAnchor>
    <xdr:from>
      <xdr:col>9</xdr:col>
      <xdr:colOff>492970</xdr:colOff>
      <xdr:row>12</xdr:row>
      <xdr:rowOff>88900</xdr:rowOff>
    </xdr:from>
    <xdr:to>
      <xdr:col>9</xdr:col>
      <xdr:colOff>573525</xdr:colOff>
      <xdr:row>12</xdr:row>
      <xdr:rowOff>88901</xdr:rowOff>
    </xdr:to>
    <xdr:sp macro="" textlink="">
      <xdr:nvSpPr>
        <xdr:cNvPr id="763" name="Freihandform 762"/>
        <xdr:cNvSpPr/>
      </xdr:nvSpPr>
      <xdr:spPr bwMode="auto">
        <a:xfrm>
          <a:off x="7350970" y="2032000"/>
          <a:ext cx="80555" cy="1"/>
        </a:xfrm>
        <a:custGeom>
          <a:avLst/>
          <a:gdLst/>
          <a:ahLst/>
          <a:cxnLst/>
          <a:rect l="0" t="0" r="0" b="0"/>
          <a:pathLst>
            <a:path w="80555" h="1">
              <a:moveTo>
                <a:pt x="0" y="0"/>
              </a:moveTo>
              <a:lnTo>
                <a:pt x="8055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533247</xdr:colOff>
      <xdr:row>12</xdr:row>
      <xdr:rowOff>88900</xdr:rowOff>
    </xdr:from>
    <xdr:to>
      <xdr:col>10</xdr:col>
      <xdr:colOff>134167</xdr:colOff>
      <xdr:row>14</xdr:row>
      <xdr:rowOff>4859</xdr:rowOff>
    </xdr:to>
    <xdr:sp macro="" textlink="">
      <xdr:nvSpPr>
        <xdr:cNvPr id="764" name="Textfeld 763"/>
        <xdr:cNvSpPr txBox="1"/>
      </xdr:nvSpPr>
      <xdr:spPr>
        <a:xfrm>
          <a:off x="739124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60</a:t>
          </a:r>
        </a:p>
      </xdr:txBody>
    </xdr:sp>
    <xdr:clientData/>
  </xdr:twoCellAnchor>
  <xdr:twoCellAnchor>
    <xdr:from>
      <xdr:col>5</xdr:col>
      <xdr:colOff>696476</xdr:colOff>
      <xdr:row>12</xdr:row>
      <xdr:rowOff>88900</xdr:rowOff>
    </xdr:from>
    <xdr:to>
      <xdr:col>6</xdr:col>
      <xdr:colOff>15031</xdr:colOff>
      <xdr:row>12</xdr:row>
      <xdr:rowOff>88901</xdr:rowOff>
    </xdr:to>
    <xdr:sp macro="" textlink="">
      <xdr:nvSpPr>
        <xdr:cNvPr id="765" name="Freihandform 764"/>
        <xdr:cNvSpPr/>
      </xdr:nvSpPr>
      <xdr:spPr bwMode="auto">
        <a:xfrm>
          <a:off x="4506476" y="2032000"/>
          <a:ext cx="80555" cy="1"/>
        </a:xfrm>
        <a:custGeom>
          <a:avLst/>
          <a:gdLst/>
          <a:ahLst/>
          <a:cxnLst/>
          <a:rect l="0" t="0" r="0" b="0"/>
          <a:pathLst>
            <a:path w="80555" h="1">
              <a:moveTo>
                <a:pt x="0" y="0"/>
              </a:moveTo>
              <a:lnTo>
                <a:pt x="8055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736753</xdr:colOff>
      <xdr:row>12</xdr:row>
      <xdr:rowOff>88900</xdr:rowOff>
    </xdr:from>
    <xdr:to>
      <xdr:col>6</xdr:col>
      <xdr:colOff>337673</xdr:colOff>
      <xdr:row>14</xdr:row>
      <xdr:rowOff>4859</xdr:rowOff>
    </xdr:to>
    <xdr:sp macro="" textlink="">
      <xdr:nvSpPr>
        <xdr:cNvPr id="766" name="Textfeld 765"/>
        <xdr:cNvSpPr txBox="1"/>
      </xdr:nvSpPr>
      <xdr:spPr>
        <a:xfrm>
          <a:off x="454675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61</a:t>
          </a:r>
        </a:p>
      </xdr:txBody>
    </xdr:sp>
    <xdr:clientData/>
  </xdr:twoCellAnchor>
  <xdr:twoCellAnchor>
    <xdr:from>
      <xdr:col>6</xdr:col>
      <xdr:colOff>69056</xdr:colOff>
      <xdr:row>12</xdr:row>
      <xdr:rowOff>88900</xdr:rowOff>
    </xdr:from>
    <xdr:to>
      <xdr:col>6</xdr:col>
      <xdr:colOff>160750</xdr:colOff>
      <xdr:row>12</xdr:row>
      <xdr:rowOff>88901</xdr:rowOff>
    </xdr:to>
    <xdr:sp macro="" textlink="">
      <xdr:nvSpPr>
        <xdr:cNvPr id="767" name="Freihandform 766"/>
        <xdr:cNvSpPr/>
      </xdr:nvSpPr>
      <xdr:spPr bwMode="auto">
        <a:xfrm>
          <a:off x="4641056" y="2032000"/>
          <a:ext cx="91694" cy="1"/>
        </a:xfrm>
        <a:custGeom>
          <a:avLst/>
          <a:gdLst/>
          <a:ahLst/>
          <a:cxnLst/>
          <a:rect l="0" t="0" r="0" b="0"/>
          <a:pathLst>
            <a:path w="91694" h="1">
              <a:moveTo>
                <a:pt x="0" y="0"/>
              </a:moveTo>
              <a:lnTo>
                <a:pt x="9169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114903</xdr:colOff>
      <xdr:row>12</xdr:row>
      <xdr:rowOff>88900</xdr:rowOff>
    </xdr:from>
    <xdr:to>
      <xdr:col>6</xdr:col>
      <xdr:colOff>477823</xdr:colOff>
      <xdr:row>14</xdr:row>
      <xdr:rowOff>4859</xdr:rowOff>
    </xdr:to>
    <xdr:sp macro="" textlink="">
      <xdr:nvSpPr>
        <xdr:cNvPr id="768" name="Textfeld 767"/>
        <xdr:cNvSpPr txBox="1"/>
      </xdr:nvSpPr>
      <xdr:spPr>
        <a:xfrm>
          <a:off x="468690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62</a:t>
          </a:r>
        </a:p>
      </xdr:txBody>
    </xdr:sp>
    <xdr:clientData/>
  </xdr:twoCellAnchor>
  <xdr:twoCellAnchor>
    <xdr:from>
      <xdr:col>6</xdr:col>
      <xdr:colOff>211994</xdr:colOff>
      <xdr:row>12</xdr:row>
      <xdr:rowOff>88900</xdr:rowOff>
    </xdr:from>
    <xdr:to>
      <xdr:col>6</xdr:col>
      <xdr:colOff>307990</xdr:colOff>
      <xdr:row>12</xdr:row>
      <xdr:rowOff>88901</xdr:rowOff>
    </xdr:to>
    <xdr:sp macro="" textlink="">
      <xdr:nvSpPr>
        <xdr:cNvPr id="769" name="Freihandform 768"/>
        <xdr:cNvSpPr/>
      </xdr:nvSpPr>
      <xdr:spPr bwMode="auto">
        <a:xfrm>
          <a:off x="4783994" y="2032000"/>
          <a:ext cx="95996" cy="1"/>
        </a:xfrm>
        <a:custGeom>
          <a:avLst/>
          <a:gdLst/>
          <a:ahLst/>
          <a:cxnLst/>
          <a:rect l="0" t="0" r="0" b="0"/>
          <a:pathLst>
            <a:path w="95996" h="1">
              <a:moveTo>
                <a:pt x="0" y="0"/>
              </a:moveTo>
              <a:lnTo>
                <a:pt x="9599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259991</xdr:colOff>
      <xdr:row>12</xdr:row>
      <xdr:rowOff>88900</xdr:rowOff>
    </xdr:from>
    <xdr:to>
      <xdr:col>6</xdr:col>
      <xdr:colOff>622911</xdr:colOff>
      <xdr:row>14</xdr:row>
      <xdr:rowOff>4859</xdr:rowOff>
    </xdr:to>
    <xdr:sp macro="" textlink="">
      <xdr:nvSpPr>
        <xdr:cNvPr id="770" name="Textfeld 769"/>
        <xdr:cNvSpPr txBox="1"/>
      </xdr:nvSpPr>
      <xdr:spPr>
        <a:xfrm>
          <a:off x="483199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63</a:t>
          </a:r>
        </a:p>
      </xdr:txBody>
    </xdr:sp>
    <xdr:clientData/>
  </xdr:twoCellAnchor>
  <xdr:twoCellAnchor>
    <xdr:from>
      <xdr:col>6</xdr:col>
      <xdr:colOff>358008</xdr:colOff>
      <xdr:row>12</xdr:row>
      <xdr:rowOff>88900</xdr:rowOff>
    </xdr:from>
    <xdr:to>
      <xdr:col>6</xdr:col>
      <xdr:colOff>455893</xdr:colOff>
      <xdr:row>12</xdr:row>
      <xdr:rowOff>88901</xdr:rowOff>
    </xdr:to>
    <xdr:sp macro="" textlink="">
      <xdr:nvSpPr>
        <xdr:cNvPr id="771" name="Freihandform 770"/>
        <xdr:cNvSpPr/>
      </xdr:nvSpPr>
      <xdr:spPr bwMode="auto">
        <a:xfrm>
          <a:off x="4930008" y="2032000"/>
          <a:ext cx="97885" cy="1"/>
        </a:xfrm>
        <a:custGeom>
          <a:avLst/>
          <a:gdLst/>
          <a:ahLst/>
          <a:cxnLst/>
          <a:rect l="0" t="0" r="0" b="0"/>
          <a:pathLst>
            <a:path w="97885" h="1">
              <a:moveTo>
                <a:pt x="0" y="0"/>
              </a:moveTo>
              <a:lnTo>
                <a:pt x="9788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406950</xdr:colOff>
      <xdr:row>12</xdr:row>
      <xdr:rowOff>88900</xdr:rowOff>
    </xdr:from>
    <xdr:to>
      <xdr:col>7</xdr:col>
      <xdr:colOff>7870</xdr:colOff>
      <xdr:row>14</xdr:row>
      <xdr:rowOff>4859</xdr:rowOff>
    </xdr:to>
    <xdr:sp macro="" textlink="">
      <xdr:nvSpPr>
        <xdr:cNvPr id="772" name="Textfeld 771"/>
        <xdr:cNvSpPr txBox="1"/>
      </xdr:nvSpPr>
      <xdr:spPr>
        <a:xfrm>
          <a:off x="497895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64</a:t>
          </a:r>
        </a:p>
      </xdr:txBody>
    </xdr:sp>
    <xdr:clientData/>
  </xdr:twoCellAnchor>
  <xdr:twoCellAnchor>
    <xdr:from>
      <xdr:col>6</xdr:col>
      <xdr:colOff>505330</xdr:colOff>
      <xdr:row>12</xdr:row>
      <xdr:rowOff>88900</xdr:rowOff>
    </xdr:from>
    <xdr:to>
      <xdr:col>6</xdr:col>
      <xdr:colOff>604230</xdr:colOff>
      <xdr:row>12</xdr:row>
      <xdr:rowOff>88901</xdr:rowOff>
    </xdr:to>
    <xdr:sp macro="" textlink="">
      <xdr:nvSpPr>
        <xdr:cNvPr id="773" name="Freihandform 772"/>
        <xdr:cNvSpPr/>
      </xdr:nvSpPr>
      <xdr:spPr bwMode="auto">
        <a:xfrm>
          <a:off x="5077330" y="2032000"/>
          <a:ext cx="98900" cy="1"/>
        </a:xfrm>
        <a:custGeom>
          <a:avLst/>
          <a:gdLst/>
          <a:ahLst/>
          <a:cxnLst/>
          <a:rect l="0" t="0" r="0" b="0"/>
          <a:pathLst>
            <a:path w="98900" h="1">
              <a:moveTo>
                <a:pt x="0" y="0"/>
              </a:moveTo>
              <a:lnTo>
                <a:pt x="9889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554780</xdr:colOff>
      <xdr:row>12</xdr:row>
      <xdr:rowOff>88900</xdr:rowOff>
    </xdr:from>
    <xdr:to>
      <xdr:col>7</xdr:col>
      <xdr:colOff>155700</xdr:colOff>
      <xdr:row>14</xdr:row>
      <xdr:rowOff>4859</xdr:rowOff>
    </xdr:to>
    <xdr:sp macro="" textlink="">
      <xdr:nvSpPr>
        <xdr:cNvPr id="774" name="Textfeld 773"/>
        <xdr:cNvSpPr txBox="1"/>
      </xdr:nvSpPr>
      <xdr:spPr>
        <a:xfrm>
          <a:off x="512678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65</a:t>
          </a:r>
        </a:p>
      </xdr:txBody>
    </xdr:sp>
    <xdr:clientData/>
  </xdr:twoCellAnchor>
  <xdr:twoCellAnchor>
    <xdr:from>
      <xdr:col>6</xdr:col>
      <xdr:colOff>653263</xdr:colOff>
      <xdr:row>12</xdr:row>
      <xdr:rowOff>88900</xdr:rowOff>
    </xdr:from>
    <xdr:to>
      <xdr:col>6</xdr:col>
      <xdr:colOff>753137</xdr:colOff>
      <xdr:row>12</xdr:row>
      <xdr:rowOff>88901</xdr:rowOff>
    </xdr:to>
    <xdr:sp macro="" textlink="">
      <xdr:nvSpPr>
        <xdr:cNvPr id="775" name="Freihandform 774"/>
        <xdr:cNvSpPr/>
      </xdr:nvSpPr>
      <xdr:spPr bwMode="auto">
        <a:xfrm>
          <a:off x="5225263" y="2032000"/>
          <a:ext cx="99874" cy="1"/>
        </a:xfrm>
        <a:custGeom>
          <a:avLst/>
          <a:gdLst/>
          <a:ahLst/>
          <a:cxnLst/>
          <a:rect l="0" t="0" r="0" b="0"/>
          <a:pathLst>
            <a:path w="99874" h="1">
              <a:moveTo>
                <a:pt x="0" y="0"/>
              </a:moveTo>
              <a:lnTo>
                <a:pt x="9987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703199</xdr:colOff>
      <xdr:row>12</xdr:row>
      <xdr:rowOff>88900</xdr:rowOff>
    </xdr:from>
    <xdr:to>
      <xdr:col>7</xdr:col>
      <xdr:colOff>304119</xdr:colOff>
      <xdr:row>14</xdr:row>
      <xdr:rowOff>4859</xdr:rowOff>
    </xdr:to>
    <xdr:sp macro="" textlink="">
      <xdr:nvSpPr>
        <xdr:cNvPr id="776" name="Textfeld 775"/>
        <xdr:cNvSpPr txBox="1"/>
      </xdr:nvSpPr>
      <xdr:spPr>
        <a:xfrm>
          <a:off x="5275199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66</a:t>
          </a:r>
        </a:p>
      </xdr:txBody>
    </xdr:sp>
    <xdr:clientData/>
  </xdr:twoCellAnchor>
  <xdr:twoCellAnchor>
    <xdr:from>
      <xdr:col>7</xdr:col>
      <xdr:colOff>39611</xdr:colOff>
      <xdr:row>12</xdr:row>
      <xdr:rowOff>88900</xdr:rowOff>
    </xdr:from>
    <xdr:to>
      <xdr:col>7</xdr:col>
      <xdr:colOff>141215</xdr:colOff>
      <xdr:row>12</xdr:row>
      <xdr:rowOff>88901</xdr:rowOff>
    </xdr:to>
    <xdr:sp macro="" textlink="">
      <xdr:nvSpPr>
        <xdr:cNvPr id="777" name="Freihandform 776"/>
        <xdr:cNvSpPr/>
      </xdr:nvSpPr>
      <xdr:spPr bwMode="auto">
        <a:xfrm>
          <a:off x="5373611" y="2032000"/>
          <a:ext cx="101604" cy="1"/>
        </a:xfrm>
        <a:custGeom>
          <a:avLst/>
          <a:gdLst/>
          <a:ahLst/>
          <a:cxnLst/>
          <a:rect l="0" t="0" r="0" b="0"/>
          <a:pathLst>
            <a:path w="101604" h="1">
              <a:moveTo>
                <a:pt x="0" y="0"/>
              </a:moveTo>
              <a:lnTo>
                <a:pt x="10160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90413</xdr:colOff>
      <xdr:row>12</xdr:row>
      <xdr:rowOff>88900</xdr:rowOff>
    </xdr:from>
    <xdr:to>
      <xdr:col>7</xdr:col>
      <xdr:colOff>453333</xdr:colOff>
      <xdr:row>14</xdr:row>
      <xdr:rowOff>4859</xdr:rowOff>
    </xdr:to>
    <xdr:sp macro="" textlink="">
      <xdr:nvSpPr>
        <xdr:cNvPr id="778" name="Textfeld 777"/>
        <xdr:cNvSpPr txBox="1"/>
      </xdr:nvSpPr>
      <xdr:spPr>
        <a:xfrm>
          <a:off x="542441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67</a:t>
          </a:r>
        </a:p>
      </xdr:txBody>
    </xdr:sp>
    <xdr:clientData/>
  </xdr:twoCellAnchor>
  <xdr:twoCellAnchor>
    <xdr:from>
      <xdr:col>7</xdr:col>
      <xdr:colOff>188512</xdr:colOff>
      <xdr:row>12</xdr:row>
      <xdr:rowOff>88900</xdr:rowOff>
    </xdr:from>
    <xdr:to>
      <xdr:col>7</xdr:col>
      <xdr:colOff>294011</xdr:colOff>
      <xdr:row>12</xdr:row>
      <xdr:rowOff>88901</xdr:rowOff>
    </xdr:to>
    <xdr:sp macro="" textlink="">
      <xdr:nvSpPr>
        <xdr:cNvPr id="779" name="Freihandform 778"/>
        <xdr:cNvSpPr/>
      </xdr:nvSpPr>
      <xdr:spPr bwMode="auto">
        <a:xfrm>
          <a:off x="5522512" y="2032000"/>
          <a:ext cx="105499" cy="1"/>
        </a:xfrm>
        <a:custGeom>
          <a:avLst/>
          <a:gdLst/>
          <a:ahLst/>
          <a:cxnLst/>
          <a:rect l="0" t="0" r="0" b="0"/>
          <a:pathLst>
            <a:path w="105499" h="1">
              <a:moveTo>
                <a:pt x="0" y="0"/>
              </a:moveTo>
              <a:lnTo>
                <a:pt x="10549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241261</xdr:colOff>
      <xdr:row>12</xdr:row>
      <xdr:rowOff>88900</xdr:rowOff>
    </xdr:from>
    <xdr:to>
      <xdr:col>7</xdr:col>
      <xdr:colOff>604181</xdr:colOff>
      <xdr:row>14</xdr:row>
      <xdr:rowOff>4859</xdr:rowOff>
    </xdr:to>
    <xdr:sp macro="" textlink="">
      <xdr:nvSpPr>
        <xdr:cNvPr id="780" name="Textfeld 779"/>
        <xdr:cNvSpPr txBox="1"/>
      </xdr:nvSpPr>
      <xdr:spPr>
        <a:xfrm>
          <a:off x="557526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68</a:t>
          </a:r>
        </a:p>
      </xdr:txBody>
    </xdr:sp>
    <xdr:clientData/>
  </xdr:twoCellAnchor>
  <xdr:twoCellAnchor>
    <xdr:from>
      <xdr:col>7</xdr:col>
      <xdr:colOff>338484</xdr:colOff>
      <xdr:row>12</xdr:row>
      <xdr:rowOff>88900</xdr:rowOff>
    </xdr:from>
    <xdr:to>
      <xdr:col>7</xdr:col>
      <xdr:colOff>452940</xdr:colOff>
      <xdr:row>12</xdr:row>
      <xdr:rowOff>88901</xdr:rowOff>
    </xdr:to>
    <xdr:sp macro="" textlink="">
      <xdr:nvSpPr>
        <xdr:cNvPr id="781" name="Freihandform 780"/>
        <xdr:cNvSpPr/>
      </xdr:nvSpPr>
      <xdr:spPr bwMode="auto">
        <a:xfrm>
          <a:off x="5672484" y="2032000"/>
          <a:ext cx="114456" cy="1"/>
        </a:xfrm>
        <a:custGeom>
          <a:avLst/>
          <a:gdLst/>
          <a:ahLst/>
          <a:cxnLst/>
          <a:rect l="0" t="0" r="0" b="0"/>
          <a:pathLst>
            <a:path w="114456" h="1">
              <a:moveTo>
                <a:pt x="0" y="0"/>
              </a:moveTo>
              <a:lnTo>
                <a:pt x="11445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395712</xdr:colOff>
      <xdr:row>12</xdr:row>
      <xdr:rowOff>88900</xdr:rowOff>
    </xdr:from>
    <xdr:to>
      <xdr:col>7</xdr:col>
      <xdr:colOff>758632</xdr:colOff>
      <xdr:row>14</xdr:row>
      <xdr:rowOff>4859</xdr:rowOff>
    </xdr:to>
    <xdr:sp macro="" textlink="">
      <xdr:nvSpPr>
        <xdr:cNvPr id="782" name="Textfeld 781"/>
        <xdr:cNvSpPr txBox="1"/>
      </xdr:nvSpPr>
      <xdr:spPr>
        <a:xfrm>
          <a:off x="5729712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69</a:t>
          </a:r>
        </a:p>
      </xdr:txBody>
    </xdr:sp>
    <xdr:clientData/>
  </xdr:twoCellAnchor>
  <xdr:twoCellAnchor>
    <xdr:from>
      <xdr:col>7</xdr:col>
      <xdr:colOff>490714</xdr:colOff>
      <xdr:row>12</xdr:row>
      <xdr:rowOff>88900</xdr:rowOff>
    </xdr:from>
    <xdr:to>
      <xdr:col>7</xdr:col>
      <xdr:colOff>635001</xdr:colOff>
      <xdr:row>12</xdr:row>
      <xdr:rowOff>88901</xdr:rowOff>
    </xdr:to>
    <xdr:sp macro="" textlink="">
      <xdr:nvSpPr>
        <xdr:cNvPr id="783" name="Freihandform 782"/>
        <xdr:cNvSpPr/>
      </xdr:nvSpPr>
      <xdr:spPr bwMode="auto">
        <a:xfrm>
          <a:off x="5824714" y="2032000"/>
          <a:ext cx="144287" cy="1"/>
        </a:xfrm>
        <a:custGeom>
          <a:avLst/>
          <a:gdLst/>
          <a:ahLst/>
          <a:cxnLst/>
          <a:rect l="0" t="0" r="0" b="0"/>
          <a:pathLst>
            <a:path w="144287" h="1">
              <a:moveTo>
                <a:pt x="0" y="0"/>
              </a:moveTo>
              <a:lnTo>
                <a:pt x="14428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562857</xdr:colOff>
      <xdr:row>12</xdr:row>
      <xdr:rowOff>88900</xdr:rowOff>
    </xdr:from>
    <xdr:to>
      <xdr:col>8</xdr:col>
      <xdr:colOff>163777</xdr:colOff>
      <xdr:row>14</xdr:row>
      <xdr:rowOff>4859</xdr:rowOff>
    </xdr:to>
    <xdr:sp macro="" textlink="">
      <xdr:nvSpPr>
        <xdr:cNvPr id="784" name="Textfeld 783"/>
        <xdr:cNvSpPr txBox="1"/>
      </xdr:nvSpPr>
      <xdr:spPr>
        <a:xfrm>
          <a:off x="589685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70</a:t>
          </a:r>
        </a:p>
      </xdr:txBody>
    </xdr:sp>
    <xdr:clientData/>
  </xdr:twoCellAnchor>
  <xdr:twoCellAnchor>
    <xdr:from>
      <xdr:col>7</xdr:col>
      <xdr:colOff>635000</xdr:colOff>
      <xdr:row>12</xdr:row>
      <xdr:rowOff>88900</xdr:rowOff>
    </xdr:from>
    <xdr:to>
      <xdr:col>8</xdr:col>
      <xdr:colOff>55062</xdr:colOff>
      <xdr:row>12</xdr:row>
      <xdr:rowOff>88901</xdr:rowOff>
    </xdr:to>
    <xdr:sp macro="" textlink="">
      <xdr:nvSpPr>
        <xdr:cNvPr id="785" name="Freihandform 784"/>
        <xdr:cNvSpPr/>
      </xdr:nvSpPr>
      <xdr:spPr bwMode="auto">
        <a:xfrm>
          <a:off x="5969000" y="2032000"/>
          <a:ext cx="182062" cy="1"/>
        </a:xfrm>
        <a:custGeom>
          <a:avLst/>
          <a:gdLst/>
          <a:ahLst/>
          <a:cxnLst/>
          <a:rect l="0" t="0" r="0" b="0"/>
          <a:pathLst>
            <a:path w="182062" h="1">
              <a:moveTo>
                <a:pt x="0" y="0"/>
              </a:moveTo>
              <a:lnTo>
                <a:pt x="18206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726030</xdr:colOff>
      <xdr:row>12</xdr:row>
      <xdr:rowOff>88900</xdr:rowOff>
    </xdr:from>
    <xdr:to>
      <xdr:col>8</xdr:col>
      <xdr:colOff>326950</xdr:colOff>
      <xdr:row>14</xdr:row>
      <xdr:rowOff>4859</xdr:rowOff>
    </xdr:to>
    <xdr:sp macro="" textlink="">
      <xdr:nvSpPr>
        <xdr:cNvPr id="786" name="Textfeld 785"/>
        <xdr:cNvSpPr txBox="1"/>
      </xdr:nvSpPr>
      <xdr:spPr>
        <a:xfrm>
          <a:off x="606003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71</a:t>
          </a:r>
        </a:p>
      </xdr:txBody>
    </xdr:sp>
    <xdr:clientData/>
  </xdr:twoCellAnchor>
  <xdr:twoCellAnchor>
    <xdr:from>
      <xdr:col>8</xdr:col>
      <xdr:colOff>17286</xdr:colOff>
      <xdr:row>12</xdr:row>
      <xdr:rowOff>88900</xdr:rowOff>
    </xdr:from>
    <xdr:to>
      <xdr:col>8</xdr:col>
      <xdr:colOff>213991</xdr:colOff>
      <xdr:row>12</xdr:row>
      <xdr:rowOff>88901</xdr:rowOff>
    </xdr:to>
    <xdr:sp macro="" textlink="">
      <xdr:nvSpPr>
        <xdr:cNvPr id="787" name="Freihandform 786"/>
        <xdr:cNvSpPr/>
      </xdr:nvSpPr>
      <xdr:spPr bwMode="auto">
        <a:xfrm>
          <a:off x="6113286" y="2032000"/>
          <a:ext cx="196705" cy="1"/>
        </a:xfrm>
        <a:custGeom>
          <a:avLst/>
          <a:gdLst/>
          <a:ahLst/>
          <a:cxnLst/>
          <a:rect l="0" t="0" r="0" b="0"/>
          <a:pathLst>
            <a:path w="196705" h="1">
              <a:moveTo>
                <a:pt x="0" y="0"/>
              </a:moveTo>
              <a:lnTo>
                <a:pt x="19670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115638</xdr:colOff>
      <xdr:row>12</xdr:row>
      <xdr:rowOff>88900</xdr:rowOff>
    </xdr:from>
    <xdr:to>
      <xdr:col>8</xdr:col>
      <xdr:colOff>478558</xdr:colOff>
      <xdr:row>14</xdr:row>
      <xdr:rowOff>4859</xdr:rowOff>
    </xdr:to>
    <xdr:sp macro="" textlink="">
      <xdr:nvSpPr>
        <xdr:cNvPr id="788" name="Textfeld 787"/>
        <xdr:cNvSpPr txBox="1"/>
      </xdr:nvSpPr>
      <xdr:spPr>
        <a:xfrm>
          <a:off x="6211638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72</a:t>
          </a:r>
        </a:p>
      </xdr:txBody>
    </xdr:sp>
    <xdr:clientData/>
  </xdr:twoCellAnchor>
  <xdr:twoCellAnchor>
    <xdr:from>
      <xdr:col>8</xdr:col>
      <xdr:colOff>169516</xdr:colOff>
      <xdr:row>12</xdr:row>
      <xdr:rowOff>88900</xdr:rowOff>
    </xdr:from>
    <xdr:to>
      <xdr:col>8</xdr:col>
      <xdr:colOff>366787</xdr:colOff>
      <xdr:row>12</xdr:row>
      <xdr:rowOff>88901</xdr:rowOff>
    </xdr:to>
    <xdr:sp macro="" textlink="">
      <xdr:nvSpPr>
        <xdr:cNvPr id="789" name="Freihandform 788"/>
        <xdr:cNvSpPr/>
      </xdr:nvSpPr>
      <xdr:spPr bwMode="auto">
        <a:xfrm>
          <a:off x="6265516" y="2032000"/>
          <a:ext cx="197271" cy="1"/>
        </a:xfrm>
        <a:custGeom>
          <a:avLst/>
          <a:gdLst/>
          <a:ahLst/>
          <a:cxnLst/>
          <a:rect l="0" t="0" r="0" b="0"/>
          <a:pathLst>
            <a:path w="197271" h="1">
              <a:moveTo>
                <a:pt x="0" y="0"/>
              </a:moveTo>
              <a:lnTo>
                <a:pt x="19727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268151</xdr:colOff>
      <xdr:row>12</xdr:row>
      <xdr:rowOff>88900</xdr:rowOff>
    </xdr:from>
    <xdr:to>
      <xdr:col>8</xdr:col>
      <xdr:colOff>631071</xdr:colOff>
      <xdr:row>14</xdr:row>
      <xdr:rowOff>4859</xdr:rowOff>
    </xdr:to>
    <xdr:sp macro="" textlink="">
      <xdr:nvSpPr>
        <xdr:cNvPr id="790" name="Textfeld 789"/>
        <xdr:cNvSpPr txBox="1"/>
      </xdr:nvSpPr>
      <xdr:spPr>
        <a:xfrm>
          <a:off x="636415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73</a:t>
          </a:r>
        </a:p>
      </xdr:txBody>
    </xdr:sp>
    <xdr:clientData/>
  </xdr:twoCellAnchor>
  <xdr:twoCellAnchor>
    <xdr:from>
      <xdr:col>8</xdr:col>
      <xdr:colOff>319488</xdr:colOff>
      <xdr:row>12</xdr:row>
      <xdr:rowOff>88900</xdr:rowOff>
    </xdr:from>
    <xdr:to>
      <xdr:col>8</xdr:col>
      <xdr:colOff>516865</xdr:colOff>
      <xdr:row>12</xdr:row>
      <xdr:rowOff>88901</xdr:rowOff>
    </xdr:to>
    <xdr:sp macro="" textlink="">
      <xdr:nvSpPr>
        <xdr:cNvPr id="791" name="Freihandform 790"/>
        <xdr:cNvSpPr/>
      </xdr:nvSpPr>
      <xdr:spPr bwMode="auto">
        <a:xfrm>
          <a:off x="6415488" y="2032000"/>
          <a:ext cx="197377" cy="1"/>
        </a:xfrm>
        <a:custGeom>
          <a:avLst/>
          <a:gdLst/>
          <a:ahLst/>
          <a:cxnLst/>
          <a:rect l="0" t="0" r="0" b="0"/>
          <a:pathLst>
            <a:path w="197377" h="1">
              <a:moveTo>
                <a:pt x="0" y="0"/>
              </a:moveTo>
              <a:lnTo>
                <a:pt x="19737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418176</xdr:colOff>
      <xdr:row>12</xdr:row>
      <xdr:rowOff>88900</xdr:rowOff>
    </xdr:from>
    <xdr:to>
      <xdr:col>9</xdr:col>
      <xdr:colOff>19096</xdr:colOff>
      <xdr:row>14</xdr:row>
      <xdr:rowOff>4859</xdr:rowOff>
    </xdr:to>
    <xdr:sp macro="" textlink="">
      <xdr:nvSpPr>
        <xdr:cNvPr id="792" name="Textfeld 791"/>
        <xdr:cNvSpPr txBox="1"/>
      </xdr:nvSpPr>
      <xdr:spPr>
        <a:xfrm>
          <a:off x="6514176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74</a:t>
          </a:r>
        </a:p>
      </xdr:txBody>
    </xdr:sp>
    <xdr:clientData/>
  </xdr:twoCellAnchor>
  <xdr:twoCellAnchor>
    <xdr:from>
      <xdr:col>8</xdr:col>
      <xdr:colOff>468388</xdr:colOff>
      <xdr:row>12</xdr:row>
      <xdr:rowOff>88900</xdr:rowOff>
    </xdr:from>
    <xdr:to>
      <xdr:col>8</xdr:col>
      <xdr:colOff>665772</xdr:colOff>
      <xdr:row>12</xdr:row>
      <xdr:rowOff>88901</xdr:rowOff>
    </xdr:to>
    <xdr:sp macro="" textlink="">
      <xdr:nvSpPr>
        <xdr:cNvPr id="793" name="Freihandform 792"/>
        <xdr:cNvSpPr/>
      </xdr:nvSpPr>
      <xdr:spPr bwMode="auto">
        <a:xfrm>
          <a:off x="6564388" y="2032000"/>
          <a:ext cx="197384" cy="1"/>
        </a:xfrm>
        <a:custGeom>
          <a:avLst/>
          <a:gdLst/>
          <a:ahLst/>
          <a:cxnLst/>
          <a:rect l="0" t="0" r="0" b="0"/>
          <a:pathLst>
            <a:path w="197384" h="1">
              <a:moveTo>
                <a:pt x="0" y="0"/>
              </a:moveTo>
              <a:lnTo>
                <a:pt x="19738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567080</xdr:colOff>
      <xdr:row>12</xdr:row>
      <xdr:rowOff>88900</xdr:rowOff>
    </xdr:from>
    <xdr:to>
      <xdr:col>9</xdr:col>
      <xdr:colOff>168000</xdr:colOff>
      <xdr:row>14</xdr:row>
      <xdr:rowOff>4859</xdr:rowOff>
    </xdr:to>
    <xdr:sp macro="" textlink="">
      <xdr:nvSpPr>
        <xdr:cNvPr id="794" name="Textfeld 793"/>
        <xdr:cNvSpPr txBox="1"/>
      </xdr:nvSpPr>
      <xdr:spPr>
        <a:xfrm>
          <a:off x="666308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75</a:t>
          </a:r>
        </a:p>
      </xdr:txBody>
    </xdr:sp>
    <xdr:clientData/>
  </xdr:twoCellAnchor>
  <xdr:twoCellAnchor>
    <xdr:from>
      <xdr:col>8</xdr:col>
      <xdr:colOff>616738</xdr:colOff>
      <xdr:row>12</xdr:row>
      <xdr:rowOff>88900</xdr:rowOff>
    </xdr:from>
    <xdr:to>
      <xdr:col>9</xdr:col>
      <xdr:colOff>52109</xdr:colOff>
      <xdr:row>12</xdr:row>
      <xdr:rowOff>88901</xdr:rowOff>
    </xdr:to>
    <xdr:sp macro="" textlink="">
      <xdr:nvSpPr>
        <xdr:cNvPr id="795" name="Freihandform 794"/>
        <xdr:cNvSpPr/>
      </xdr:nvSpPr>
      <xdr:spPr bwMode="auto">
        <a:xfrm>
          <a:off x="6712738" y="2032000"/>
          <a:ext cx="197371" cy="1"/>
        </a:xfrm>
        <a:custGeom>
          <a:avLst/>
          <a:gdLst/>
          <a:ahLst/>
          <a:cxnLst/>
          <a:rect l="0" t="0" r="0" b="0"/>
          <a:pathLst>
            <a:path w="197371" h="1">
              <a:moveTo>
                <a:pt x="0" y="0"/>
              </a:moveTo>
              <a:lnTo>
                <a:pt x="19737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715422</xdr:colOff>
      <xdr:row>12</xdr:row>
      <xdr:rowOff>88900</xdr:rowOff>
    </xdr:from>
    <xdr:to>
      <xdr:col>9</xdr:col>
      <xdr:colOff>316342</xdr:colOff>
      <xdr:row>14</xdr:row>
      <xdr:rowOff>4859</xdr:rowOff>
    </xdr:to>
    <xdr:sp macro="" textlink="">
      <xdr:nvSpPr>
        <xdr:cNvPr id="796" name="Textfeld 795"/>
        <xdr:cNvSpPr txBox="1"/>
      </xdr:nvSpPr>
      <xdr:spPr>
        <a:xfrm>
          <a:off x="6811422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76</a:t>
          </a:r>
        </a:p>
      </xdr:txBody>
    </xdr:sp>
    <xdr:clientData/>
  </xdr:twoCellAnchor>
  <xdr:twoCellAnchor>
    <xdr:from>
      <xdr:col>9</xdr:col>
      <xdr:colOff>2670</xdr:colOff>
      <xdr:row>12</xdr:row>
      <xdr:rowOff>88900</xdr:rowOff>
    </xdr:from>
    <xdr:to>
      <xdr:col>9</xdr:col>
      <xdr:colOff>200012</xdr:colOff>
      <xdr:row>12</xdr:row>
      <xdr:rowOff>88901</xdr:rowOff>
    </xdr:to>
    <xdr:sp macro="" textlink="">
      <xdr:nvSpPr>
        <xdr:cNvPr id="797" name="Freihandform 796"/>
        <xdr:cNvSpPr/>
      </xdr:nvSpPr>
      <xdr:spPr bwMode="auto">
        <a:xfrm>
          <a:off x="6860670" y="2032000"/>
          <a:ext cx="197342" cy="1"/>
        </a:xfrm>
        <a:custGeom>
          <a:avLst/>
          <a:gdLst/>
          <a:ahLst/>
          <a:cxnLst/>
          <a:rect l="0" t="0" r="0" b="0"/>
          <a:pathLst>
            <a:path w="197342" h="1">
              <a:moveTo>
                <a:pt x="0" y="0"/>
              </a:moveTo>
              <a:lnTo>
                <a:pt x="19734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101340</xdr:colOff>
      <xdr:row>12</xdr:row>
      <xdr:rowOff>88900</xdr:rowOff>
    </xdr:from>
    <xdr:to>
      <xdr:col>9</xdr:col>
      <xdr:colOff>464260</xdr:colOff>
      <xdr:row>14</xdr:row>
      <xdr:rowOff>4859</xdr:rowOff>
    </xdr:to>
    <xdr:sp macro="" textlink="">
      <xdr:nvSpPr>
        <xdr:cNvPr id="798" name="Textfeld 797"/>
        <xdr:cNvSpPr txBox="1"/>
      </xdr:nvSpPr>
      <xdr:spPr>
        <a:xfrm>
          <a:off x="695934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77</a:t>
          </a:r>
        </a:p>
      </xdr:txBody>
    </xdr:sp>
    <xdr:clientData/>
  </xdr:twoCellAnchor>
  <xdr:twoCellAnchor>
    <xdr:from>
      <xdr:col>9</xdr:col>
      <xdr:colOff>149992</xdr:colOff>
      <xdr:row>12</xdr:row>
      <xdr:rowOff>88900</xdr:rowOff>
    </xdr:from>
    <xdr:to>
      <xdr:col>9</xdr:col>
      <xdr:colOff>347252</xdr:colOff>
      <xdr:row>12</xdr:row>
      <xdr:rowOff>88901</xdr:rowOff>
    </xdr:to>
    <xdr:sp macro="" textlink="">
      <xdr:nvSpPr>
        <xdr:cNvPr id="799" name="Freihandform 798"/>
        <xdr:cNvSpPr/>
      </xdr:nvSpPr>
      <xdr:spPr bwMode="auto">
        <a:xfrm>
          <a:off x="7007992" y="2032000"/>
          <a:ext cx="197260" cy="1"/>
        </a:xfrm>
        <a:custGeom>
          <a:avLst/>
          <a:gdLst/>
          <a:ahLst/>
          <a:cxnLst/>
          <a:rect l="0" t="0" r="0" b="0"/>
          <a:pathLst>
            <a:path w="197260" h="1">
              <a:moveTo>
                <a:pt x="0" y="0"/>
              </a:moveTo>
              <a:lnTo>
                <a:pt x="19725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248621</xdr:colOff>
      <xdr:row>12</xdr:row>
      <xdr:rowOff>88900</xdr:rowOff>
    </xdr:from>
    <xdr:to>
      <xdr:col>9</xdr:col>
      <xdr:colOff>611541</xdr:colOff>
      <xdr:row>14</xdr:row>
      <xdr:rowOff>4859</xdr:rowOff>
    </xdr:to>
    <xdr:sp macro="" textlink="">
      <xdr:nvSpPr>
        <xdr:cNvPr id="800" name="Textfeld 799"/>
        <xdr:cNvSpPr txBox="1"/>
      </xdr:nvSpPr>
      <xdr:spPr>
        <a:xfrm>
          <a:off x="710662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78</a:t>
          </a:r>
        </a:p>
      </xdr:txBody>
    </xdr:sp>
    <xdr:clientData/>
  </xdr:twoCellAnchor>
  <xdr:twoCellAnchor>
    <xdr:from>
      <xdr:col>9</xdr:col>
      <xdr:colOff>296007</xdr:colOff>
      <xdr:row>12</xdr:row>
      <xdr:rowOff>88900</xdr:rowOff>
    </xdr:from>
    <xdr:to>
      <xdr:col>9</xdr:col>
      <xdr:colOff>492971</xdr:colOff>
      <xdr:row>12</xdr:row>
      <xdr:rowOff>88901</xdr:rowOff>
    </xdr:to>
    <xdr:sp macro="" textlink="">
      <xdr:nvSpPr>
        <xdr:cNvPr id="801" name="Freihandform 800"/>
        <xdr:cNvSpPr/>
      </xdr:nvSpPr>
      <xdr:spPr bwMode="auto">
        <a:xfrm>
          <a:off x="7154007" y="2032000"/>
          <a:ext cx="196964" cy="1"/>
        </a:xfrm>
        <a:custGeom>
          <a:avLst/>
          <a:gdLst/>
          <a:ahLst/>
          <a:cxnLst/>
          <a:rect l="0" t="0" r="0" b="0"/>
          <a:pathLst>
            <a:path w="196964" h="1">
              <a:moveTo>
                <a:pt x="0" y="0"/>
              </a:moveTo>
              <a:lnTo>
                <a:pt x="19696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394488</xdr:colOff>
      <xdr:row>12</xdr:row>
      <xdr:rowOff>88900</xdr:rowOff>
    </xdr:from>
    <xdr:to>
      <xdr:col>9</xdr:col>
      <xdr:colOff>757408</xdr:colOff>
      <xdr:row>14</xdr:row>
      <xdr:rowOff>4859</xdr:rowOff>
    </xdr:to>
    <xdr:sp macro="" textlink="">
      <xdr:nvSpPr>
        <xdr:cNvPr id="802" name="Textfeld 801"/>
        <xdr:cNvSpPr txBox="1"/>
      </xdr:nvSpPr>
      <xdr:spPr>
        <a:xfrm>
          <a:off x="7252488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79</a:t>
          </a:r>
        </a:p>
      </xdr:txBody>
    </xdr:sp>
    <xdr:clientData/>
  </xdr:twoCellAnchor>
  <xdr:twoCellAnchor>
    <xdr:from>
      <xdr:col>9</xdr:col>
      <xdr:colOff>438944</xdr:colOff>
      <xdr:row>12</xdr:row>
      <xdr:rowOff>88900</xdr:rowOff>
    </xdr:from>
    <xdr:to>
      <xdr:col>9</xdr:col>
      <xdr:colOff>635001</xdr:colOff>
      <xdr:row>12</xdr:row>
      <xdr:rowOff>88901</xdr:rowOff>
    </xdr:to>
    <xdr:sp macro="" textlink="">
      <xdr:nvSpPr>
        <xdr:cNvPr id="803" name="Freihandform 802"/>
        <xdr:cNvSpPr/>
      </xdr:nvSpPr>
      <xdr:spPr bwMode="auto">
        <a:xfrm>
          <a:off x="7296944" y="2032000"/>
          <a:ext cx="196057" cy="1"/>
        </a:xfrm>
        <a:custGeom>
          <a:avLst/>
          <a:gdLst/>
          <a:ahLst/>
          <a:cxnLst/>
          <a:rect l="0" t="0" r="0" b="0"/>
          <a:pathLst>
            <a:path w="196057" h="1">
              <a:moveTo>
                <a:pt x="0" y="0"/>
              </a:moveTo>
              <a:lnTo>
                <a:pt x="19605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536972</xdr:colOff>
      <xdr:row>12</xdr:row>
      <xdr:rowOff>88900</xdr:rowOff>
    </xdr:from>
    <xdr:to>
      <xdr:col>10</xdr:col>
      <xdr:colOff>137892</xdr:colOff>
      <xdr:row>14</xdr:row>
      <xdr:rowOff>4859</xdr:rowOff>
    </xdr:to>
    <xdr:sp macro="" textlink="">
      <xdr:nvSpPr>
        <xdr:cNvPr id="804" name="Textfeld 803"/>
        <xdr:cNvSpPr txBox="1"/>
      </xdr:nvSpPr>
      <xdr:spPr>
        <a:xfrm>
          <a:off x="7394972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80</a:t>
          </a:r>
        </a:p>
      </xdr:txBody>
    </xdr:sp>
    <xdr:clientData/>
  </xdr:twoCellAnchor>
  <xdr:twoCellAnchor>
    <xdr:from>
      <xdr:col>5</xdr:col>
      <xdr:colOff>635000</xdr:colOff>
      <xdr:row>12</xdr:row>
      <xdr:rowOff>88900</xdr:rowOff>
    </xdr:from>
    <xdr:to>
      <xdr:col>5</xdr:col>
      <xdr:colOff>696477</xdr:colOff>
      <xdr:row>12</xdr:row>
      <xdr:rowOff>88901</xdr:rowOff>
    </xdr:to>
    <xdr:sp macro="" textlink="">
      <xdr:nvSpPr>
        <xdr:cNvPr id="805" name="Freihandform 804"/>
        <xdr:cNvSpPr/>
      </xdr:nvSpPr>
      <xdr:spPr bwMode="auto">
        <a:xfrm>
          <a:off x="4445000" y="2032000"/>
          <a:ext cx="61477" cy="1"/>
        </a:xfrm>
        <a:custGeom>
          <a:avLst/>
          <a:gdLst/>
          <a:ahLst/>
          <a:cxnLst/>
          <a:rect l="0" t="0" r="0" b="0"/>
          <a:pathLst>
            <a:path w="61477" h="1">
              <a:moveTo>
                <a:pt x="0" y="0"/>
              </a:moveTo>
              <a:lnTo>
                <a:pt x="6147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665738</xdr:colOff>
      <xdr:row>12</xdr:row>
      <xdr:rowOff>88900</xdr:rowOff>
    </xdr:from>
    <xdr:to>
      <xdr:col>6</xdr:col>
      <xdr:colOff>266658</xdr:colOff>
      <xdr:row>14</xdr:row>
      <xdr:rowOff>4859</xdr:rowOff>
    </xdr:to>
    <xdr:sp macro="" textlink="">
      <xdr:nvSpPr>
        <xdr:cNvPr id="806" name="Textfeld 805"/>
        <xdr:cNvSpPr txBox="1"/>
      </xdr:nvSpPr>
      <xdr:spPr>
        <a:xfrm>
          <a:off x="4475738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81</a:t>
          </a:r>
        </a:p>
      </xdr:txBody>
    </xdr:sp>
    <xdr:clientData/>
  </xdr:twoCellAnchor>
  <xdr:twoCellAnchor>
    <xdr:from>
      <xdr:col>6</xdr:col>
      <xdr:colOff>15030</xdr:colOff>
      <xdr:row>12</xdr:row>
      <xdr:rowOff>88900</xdr:rowOff>
    </xdr:from>
    <xdr:to>
      <xdr:col>6</xdr:col>
      <xdr:colOff>69057</xdr:colOff>
      <xdr:row>12</xdr:row>
      <xdr:rowOff>88901</xdr:rowOff>
    </xdr:to>
    <xdr:sp macro="" textlink="">
      <xdr:nvSpPr>
        <xdr:cNvPr id="807" name="Freihandform 806"/>
        <xdr:cNvSpPr/>
      </xdr:nvSpPr>
      <xdr:spPr bwMode="auto">
        <a:xfrm>
          <a:off x="4587030" y="2032000"/>
          <a:ext cx="54027" cy="1"/>
        </a:xfrm>
        <a:custGeom>
          <a:avLst/>
          <a:gdLst/>
          <a:ahLst/>
          <a:cxnLst/>
          <a:rect l="0" t="0" r="0" b="0"/>
          <a:pathLst>
            <a:path w="54027" h="1">
              <a:moveTo>
                <a:pt x="0" y="0"/>
              </a:moveTo>
              <a:lnTo>
                <a:pt x="5402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42044</xdr:colOff>
      <xdr:row>12</xdr:row>
      <xdr:rowOff>88900</xdr:rowOff>
    </xdr:from>
    <xdr:to>
      <xdr:col>6</xdr:col>
      <xdr:colOff>404964</xdr:colOff>
      <xdr:row>14</xdr:row>
      <xdr:rowOff>4859</xdr:rowOff>
    </xdr:to>
    <xdr:sp macro="" textlink="">
      <xdr:nvSpPr>
        <xdr:cNvPr id="808" name="Textfeld 807"/>
        <xdr:cNvSpPr txBox="1"/>
      </xdr:nvSpPr>
      <xdr:spPr>
        <a:xfrm>
          <a:off x="4614044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82</a:t>
          </a:r>
        </a:p>
      </xdr:txBody>
    </xdr:sp>
    <xdr:clientData/>
  </xdr:twoCellAnchor>
  <xdr:twoCellAnchor>
    <xdr:from>
      <xdr:col>6</xdr:col>
      <xdr:colOff>160749</xdr:colOff>
      <xdr:row>12</xdr:row>
      <xdr:rowOff>88900</xdr:rowOff>
    </xdr:from>
    <xdr:to>
      <xdr:col>6</xdr:col>
      <xdr:colOff>211995</xdr:colOff>
      <xdr:row>12</xdr:row>
      <xdr:rowOff>88901</xdr:rowOff>
    </xdr:to>
    <xdr:sp macro="" textlink="">
      <xdr:nvSpPr>
        <xdr:cNvPr id="809" name="Freihandform 808"/>
        <xdr:cNvSpPr/>
      </xdr:nvSpPr>
      <xdr:spPr bwMode="auto">
        <a:xfrm>
          <a:off x="4732749" y="2032000"/>
          <a:ext cx="51246" cy="1"/>
        </a:xfrm>
        <a:custGeom>
          <a:avLst/>
          <a:gdLst/>
          <a:ahLst/>
          <a:cxnLst/>
          <a:rect l="0" t="0" r="0" b="0"/>
          <a:pathLst>
            <a:path w="51246" h="1">
              <a:moveTo>
                <a:pt x="0" y="0"/>
              </a:moveTo>
              <a:lnTo>
                <a:pt x="5124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186371</xdr:colOff>
      <xdr:row>12</xdr:row>
      <xdr:rowOff>88900</xdr:rowOff>
    </xdr:from>
    <xdr:to>
      <xdr:col>6</xdr:col>
      <xdr:colOff>549291</xdr:colOff>
      <xdr:row>14</xdr:row>
      <xdr:rowOff>4859</xdr:rowOff>
    </xdr:to>
    <xdr:sp macro="" textlink="">
      <xdr:nvSpPr>
        <xdr:cNvPr id="810" name="Textfeld 809"/>
        <xdr:cNvSpPr txBox="1"/>
      </xdr:nvSpPr>
      <xdr:spPr>
        <a:xfrm>
          <a:off x="475837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83</a:t>
          </a:r>
        </a:p>
      </xdr:txBody>
    </xdr:sp>
    <xdr:clientData/>
  </xdr:twoCellAnchor>
  <xdr:twoCellAnchor>
    <xdr:from>
      <xdr:col>6</xdr:col>
      <xdr:colOff>307989</xdr:colOff>
      <xdr:row>12</xdr:row>
      <xdr:rowOff>88900</xdr:rowOff>
    </xdr:from>
    <xdr:to>
      <xdr:col>6</xdr:col>
      <xdr:colOff>358009</xdr:colOff>
      <xdr:row>12</xdr:row>
      <xdr:rowOff>88901</xdr:rowOff>
    </xdr:to>
    <xdr:sp macro="" textlink="">
      <xdr:nvSpPr>
        <xdr:cNvPr id="811" name="Freihandform 810"/>
        <xdr:cNvSpPr/>
      </xdr:nvSpPr>
      <xdr:spPr bwMode="auto">
        <a:xfrm>
          <a:off x="4879989" y="2032000"/>
          <a:ext cx="50020" cy="1"/>
        </a:xfrm>
        <a:custGeom>
          <a:avLst/>
          <a:gdLst/>
          <a:ahLst/>
          <a:cxnLst/>
          <a:rect l="0" t="0" r="0" b="0"/>
          <a:pathLst>
            <a:path w="50020" h="1">
              <a:moveTo>
                <a:pt x="0" y="0"/>
              </a:moveTo>
              <a:lnTo>
                <a:pt x="5001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332999</xdr:colOff>
      <xdr:row>12</xdr:row>
      <xdr:rowOff>88900</xdr:rowOff>
    </xdr:from>
    <xdr:to>
      <xdr:col>6</xdr:col>
      <xdr:colOff>695919</xdr:colOff>
      <xdr:row>14</xdr:row>
      <xdr:rowOff>4859</xdr:rowOff>
    </xdr:to>
    <xdr:sp macro="" textlink="">
      <xdr:nvSpPr>
        <xdr:cNvPr id="812" name="Textfeld 811"/>
        <xdr:cNvSpPr txBox="1"/>
      </xdr:nvSpPr>
      <xdr:spPr>
        <a:xfrm>
          <a:off x="4904999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84</a:t>
          </a:r>
        </a:p>
      </xdr:txBody>
    </xdr:sp>
    <xdr:clientData/>
  </xdr:twoCellAnchor>
  <xdr:twoCellAnchor>
    <xdr:from>
      <xdr:col>6</xdr:col>
      <xdr:colOff>455892</xdr:colOff>
      <xdr:row>12</xdr:row>
      <xdr:rowOff>88900</xdr:rowOff>
    </xdr:from>
    <xdr:to>
      <xdr:col>6</xdr:col>
      <xdr:colOff>505331</xdr:colOff>
      <xdr:row>12</xdr:row>
      <xdr:rowOff>88901</xdr:rowOff>
    </xdr:to>
    <xdr:sp macro="" textlink="">
      <xdr:nvSpPr>
        <xdr:cNvPr id="813" name="Freihandform 812"/>
        <xdr:cNvSpPr/>
      </xdr:nvSpPr>
      <xdr:spPr bwMode="auto">
        <a:xfrm>
          <a:off x="5027892" y="2032000"/>
          <a:ext cx="49439" cy="1"/>
        </a:xfrm>
        <a:custGeom>
          <a:avLst/>
          <a:gdLst/>
          <a:ahLst/>
          <a:cxnLst/>
          <a:rect l="0" t="0" r="0" b="0"/>
          <a:pathLst>
            <a:path w="49439" h="1">
              <a:moveTo>
                <a:pt x="0" y="0"/>
              </a:moveTo>
              <a:lnTo>
                <a:pt x="4943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480611</xdr:colOff>
      <xdr:row>12</xdr:row>
      <xdr:rowOff>88900</xdr:rowOff>
    </xdr:from>
    <xdr:to>
      <xdr:col>7</xdr:col>
      <xdr:colOff>81531</xdr:colOff>
      <xdr:row>14</xdr:row>
      <xdr:rowOff>4859</xdr:rowOff>
    </xdr:to>
    <xdr:sp macro="" textlink="">
      <xdr:nvSpPr>
        <xdr:cNvPr id="814" name="Textfeld 813"/>
        <xdr:cNvSpPr txBox="1"/>
      </xdr:nvSpPr>
      <xdr:spPr>
        <a:xfrm>
          <a:off x="5052611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85</a:t>
          </a:r>
        </a:p>
      </xdr:txBody>
    </xdr:sp>
    <xdr:clientData/>
  </xdr:twoCellAnchor>
  <xdr:twoCellAnchor>
    <xdr:from>
      <xdr:col>6</xdr:col>
      <xdr:colOff>604229</xdr:colOff>
      <xdr:row>12</xdr:row>
      <xdr:rowOff>88900</xdr:rowOff>
    </xdr:from>
    <xdr:to>
      <xdr:col>6</xdr:col>
      <xdr:colOff>653264</xdr:colOff>
      <xdr:row>12</xdr:row>
      <xdr:rowOff>88901</xdr:rowOff>
    </xdr:to>
    <xdr:sp macro="" textlink="">
      <xdr:nvSpPr>
        <xdr:cNvPr id="815" name="Freihandform 814"/>
        <xdr:cNvSpPr/>
      </xdr:nvSpPr>
      <xdr:spPr bwMode="auto">
        <a:xfrm>
          <a:off x="5176229" y="2032000"/>
          <a:ext cx="49035" cy="1"/>
        </a:xfrm>
        <a:custGeom>
          <a:avLst/>
          <a:gdLst/>
          <a:ahLst/>
          <a:cxnLst/>
          <a:rect l="0" t="0" r="0" b="0"/>
          <a:pathLst>
            <a:path w="49035" h="1">
              <a:moveTo>
                <a:pt x="0" y="0"/>
              </a:moveTo>
              <a:lnTo>
                <a:pt x="4903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628746</xdr:colOff>
      <xdr:row>12</xdr:row>
      <xdr:rowOff>88900</xdr:rowOff>
    </xdr:from>
    <xdr:to>
      <xdr:col>7</xdr:col>
      <xdr:colOff>229666</xdr:colOff>
      <xdr:row>14</xdr:row>
      <xdr:rowOff>4859</xdr:rowOff>
    </xdr:to>
    <xdr:sp macro="" textlink="">
      <xdr:nvSpPr>
        <xdr:cNvPr id="816" name="Textfeld 815"/>
        <xdr:cNvSpPr txBox="1"/>
      </xdr:nvSpPr>
      <xdr:spPr>
        <a:xfrm>
          <a:off x="5200746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86</a:t>
          </a:r>
        </a:p>
      </xdr:txBody>
    </xdr:sp>
    <xdr:clientData/>
  </xdr:twoCellAnchor>
  <xdr:twoCellAnchor>
    <xdr:from>
      <xdr:col>6</xdr:col>
      <xdr:colOff>753136</xdr:colOff>
      <xdr:row>12</xdr:row>
      <xdr:rowOff>88900</xdr:rowOff>
    </xdr:from>
    <xdr:to>
      <xdr:col>7</xdr:col>
      <xdr:colOff>39612</xdr:colOff>
      <xdr:row>12</xdr:row>
      <xdr:rowOff>88901</xdr:rowOff>
    </xdr:to>
    <xdr:sp macro="" textlink="">
      <xdr:nvSpPr>
        <xdr:cNvPr id="817" name="Freihandform 816"/>
        <xdr:cNvSpPr/>
      </xdr:nvSpPr>
      <xdr:spPr bwMode="auto">
        <a:xfrm>
          <a:off x="5325136" y="2032000"/>
          <a:ext cx="48476" cy="1"/>
        </a:xfrm>
        <a:custGeom>
          <a:avLst/>
          <a:gdLst/>
          <a:ahLst/>
          <a:cxnLst/>
          <a:rect l="0" t="0" r="0" b="0"/>
          <a:pathLst>
            <a:path w="48476" h="1">
              <a:moveTo>
                <a:pt x="0" y="0"/>
              </a:moveTo>
              <a:lnTo>
                <a:pt x="4847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15373</xdr:colOff>
      <xdr:row>12</xdr:row>
      <xdr:rowOff>88900</xdr:rowOff>
    </xdr:from>
    <xdr:to>
      <xdr:col>7</xdr:col>
      <xdr:colOff>378293</xdr:colOff>
      <xdr:row>14</xdr:row>
      <xdr:rowOff>4859</xdr:rowOff>
    </xdr:to>
    <xdr:sp macro="" textlink="">
      <xdr:nvSpPr>
        <xdr:cNvPr id="818" name="Textfeld 817"/>
        <xdr:cNvSpPr txBox="1"/>
      </xdr:nvSpPr>
      <xdr:spPr>
        <a:xfrm>
          <a:off x="534937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87</a:t>
          </a:r>
        </a:p>
      </xdr:txBody>
    </xdr:sp>
    <xdr:clientData/>
  </xdr:twoCellAnchor>
  <xdr:twoCellAnchor>
    <xdr:from>
      <xdr:col>7</xdr:col>
      <xdr:colOff>141214</xdr:colOff>
      <xdr:row>12</xdr:row>
      <xdr:rowOff>88900</xdr:rowOff>
    </xdr:from>
    <xdr:to>
      <xdr:col>7</xdr:col>
      <xdr:colOff>188513</xdr:colOff>
      <xdr:row>12</xdr:row>
      <xdr:rowOff>88901</xdr:rowOff>
    </xdr:to>
    <xdr:sp macro="" textlink="">
      <xdr:nvSpPr>
        <xdr:cNvPr id="819" name="Freihandform 818"/>
        <xdr:cNvSpPr/>
      </xdr:nvSpPr>
      <xdr:spPr bwMode="auto">
        <a:xfrm>
          <a:off x="5475214" y="2032000"/>
          <a:ext cx="47299" cy="1"/>
        </a:xfrm>
        <a:custGeom>
          <a:avLst/>
          <a:gdLst/>
          <a:ahLst/>
          <a:cxnLst/>
          <a:rect l="0" t="0" r="0" b="0"/>
          <a:pathLst>
            <a:path w="47299" h="1">
              <a:moveTo>
                <a:pt x="0" y="0"/>
              </a:moveTo>
              <a:lnTo>
                <a:pt x="4729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164863</xdr:colOff>
      <xdr:row>12</xdr:row>
      <xdr:rowOff>88900</xdr:rowOff>
    </xdr:from>
    <xdr:to>
      <xdr:col>7</xdr:col>
      <xdr:colOff>527783</xdr:colOff>
      <xdr:row>14</xdr:row>
      <xdr:rowOff>4859</xdr:rowOff>
    </xdr:to>
    <xdr:sp macro="" textlink="">
      <xdr:nvSpPr>
        <xdr:cNvPr id="820" name="Textfeld 819"/>
        <xdr:cNvSpPr txBox="1"/>
      </xdr:nvSpPr>
      <xdr:spPr>
        <a:xfrm>
          <a:off x="549886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88</a:t>
          </a:r>
        </a:p>
      </xdr:txBody>
    </xdr:sp>
    <xdr:clientData/>
  </xdr:twoCellAnchor>
  <xdr:twoCellAnchor>
    <xdr:from>
      <xdr:col>7</xdr:col>
      <xdr:colOff>294010</xdr:colOff>
      <xdr:row>12</xdr:row>
      <xdr:rowOff>88900</xdr:rowOff>
    </xdr:from>
    <xdr:to>
      <xdr:col>7</xdr:col>
      <xdr:colOff>338485</xdr:colOff>
      <xdr:row>12</xdr:row>
      <xdr:rowOff>88901</xdr:rowOff>
    </xdr:to>
    <xdr:sp macro="" textlink="">
      <xdr:nvSpPr>
        <xdr:cNvPr id="821" name="Freihandform 820"/>
        <xdr:cNvSpPr/>
      </xdr:nvSpPr>
      <xdr:spPr bwMode="auto">
        <a:xfrm>
          <a:off x="5628010" y="2032000"/>
          <a:ext cx="44475" cy="1"/>
        </a:xfrm>
        <a:custGeom>
          <a:avLst/>
          <a:gdLst/>
          <a:ahLst/>
          <a:cxnLst/>
          <a:rect l="0" t="0" r="0" b="0"/>
          <a:pathLst>
            <a:path w="44475" h="1">
              <a:moveTo>
                <a:pt x="0" y="0"/>
              </a:moveTo>
              <a:lnTo>
                <a:pt x="4447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316247</xdr:colOff>
      <xdr:row>12</xdr:row>
      <xdr:rowOff>88900</xdr:rowOff>
    </xdr:from>
    <xdr:to>
      <xdr:col>7</xdr:col>
      <xdr:colOff>679167</xdr:colOff>
      <xdr:row>14</xdr:row>
      <xdr:rowOff>4859</xdr:rowOff>
    </xdr:to>
    <xdr:sp macro="" textlink="">
      <xdr:nvSpPr>
        <xdr:cNvPr id="822" name="Textfeld 821"/>
        <xdr:cNvSpPr txBox="1"/>
      </xdr:nvSpPr>
      <xdr:spPr>
        <a:xfrm>
          <a:off x="565024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89</a:t>
          </a:r>
        </a:p>
      </xdr:txBody>
    </xdr:sp>
    <xdr:clientData/>
  </xdr:twoCellAnchor>
  <xdr:twoCellAnchor>
    <xdr:from>
      <xdr:col>7</xdr:col>
      <xdr:colOff>452939</xdr:colOff>
      <xdr:row>12</xdr:row>
      <xdr:rowOff>88900</xdr:rowOff>
    </xdr:from>
    <xdr:to>
      <xdr:col>7</xdr:col>
      <xdr:colOff>490715</xdr:colOff>
      <xdr:row>12</xdr:row>
      <xdr:rowOff>88901</xdr:rowOff>
    </xdr:to>
    <xdr:sp macro="" textlink="">
      <xdr:nvSpPr>
        <xdr:cNvPr id="823" name="Freihandform 822"/>
        <xdr:cNvSpPr/>
      </xdr:nvSpPr>
      <xdr:spPr bwMode="auto">
        <a:xfrm>
          <a:off x="5786939" y="2032000"/>
          <a:ext cx="37776" cy="1"/>
        </a:xfrm>
        <a:custGeom>
          <a:avLst/>
          <a:gdLst/>
          <a:ahLst/>
          <a:cxnLst/>
          <a:rect l="0" t="0" r="0" b="0"/>
          <a:pathLst>
            <a:path w="37776" h="1">
              <a:moveTo>
                <a:pt x="0" y="0"/>
              </a:moveTo>
              <a:lnTo>
                <a:pt x="3777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471827</xdr:colOff>
      <xdr:row>12</xdr:row>
      <xdr:rowOff>88900</xdr:rowOff>
    </xdr:from>
    <xdr:to>
      <xdr:col>8</xdr:col>
      <xdr:colOff>72747</xdr:colOff>
      <xdr:row>14</xdr:row>
      <xdr:rowOff>4859</xdr:rowOff>
    </xdr:to>
    <xdr:sp macro="" textlink="">
      <xdr:nvSpPr>
        <xdr:cNvPr id="824" name="Textfeld 823"/>
        <xdr:cNvSpPr txBox="1"/>
      </xdr:nvSpPr>
      <xdr:spPr>
        <a:xfrm>
          <a:off x="580582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90</a:t>
          </a:r>
        </a:p>
      </xdr:txBody>
    </xdr:sp>
    <xdr:clientData/>
  </xdr:twoCellAnchor>
  <xdr:twoCellAnchor>
    <xdr:from>
      <xdr:col>7</xdr:col>
      <xdr:colOff>635000</xdr:colOff>
      <xdr:row>12</xdr:row>
      <xdr:rowOff>88900</xdr:rowOff>
    </xdr:from>
    <xdr:to>
      <xdr:col>8</xdr:col>
      <xdr:colOff>235920</xdr:colOff>
      <xdr:row>14</xdr:row>
      <xdr:rowOff>4859</xdr:rowOff>
    </xdr:to>
    <xdr:sp macro="" textlink="">
      <xdr:nvSpPr>
        <xdr:cNvPr id="825" name="Textfeld 824"/>
        <xdr:cNvSpPr txBox="1"/>
      </xdr:nvSpPr>
      <xdr:spPr>
        <a:xfrm>
          <a:off x="5969000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91</a:t>
          </a:r>
        </a:p>
      </xdr:txBody>
    </xdr:sp>
    <xdr:clientData/>
  </xdr:twoCellAnchor>
  <xdr:twoCellAnchor>
    <xdr:from>
      <xdr:col>8</xdr:col>
      <xdr:colOff>17286</xdr:colOff>
      <xdr:row>12</xdr:row>
      <xdr:rowOff>88900</xdr:rowOff>
    </xdr:from>
    <xdr:to>
      <xdr:col>8</xdr:col>
      <xdr:colOff>55062</xdr:colOff>
      <xdr:row>12</xdr:row>
      <xdr:rowOff>88901</xdr:rowOff>
    </xdr:to>
    <xdr:sp macro="" textlink="">
      <xdr:nvSpPr>
        <xdr:cNvPr id="826" name="Freihandform 825"/>
        <xdr:cNvSpPr/>
      </xdr:nvSpPr>
      <xdr:spPr bwMode="auto">
        <a:xfrm>
          <a:off x="6113286" y="2032000"/>
          <a:ext cx="37776" cy="1"/>
        </a:xfrm>
        <a:custGeom>
          <a:avLst/>
          <a:gdLst/>
          <a:ahLst/>
          <a:cxnLst/>
          <a:rect l="0" t="0" r="0" b="0"/>
          <a:pathLst>
            <a:path w="37776" h="1">
              <a:moveTo>
                <a:pt x="37775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36173</xdr:colOff>
      <xdr:row>12</xdr:row>
      <xdr:rowOff>88900</xdr:rowOff>
    </xdr:from>
    <xdr:to>
      <xdr:col>8</xdr:col>
      <xdr:colOff>399093</xdr:colOff>
      <xdr:row>14</xdr:row>
      <xdr:rowOff>4859</xdr:rowOff>
    </xdr:to>
    <xdr:sp macro="" textlink="">
      <xdr:nvSpPr>
        <xdr:cNvPr id="827" name="Textfeld 826"/>
        <xdr:cNvSpPr txBox="1"/>
      </xdr:nvSpPr>
      <xdr:spPr>
        <a:xfrm>
          <a:off x="613217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92</a:t>
          </a:r>
        </a:p>
      </xdr:txBody>
    </xdr:sp>
    <xdr:clientData/>
  </xdr:twoCellAnchor>
  <xdr:twoCellAnchor>
    <xdr:from>
      <xdr:col>8</xdr:col>
      <xdr:colOff>169516</xdr:colOff>
      <xdr:row>12</xdr:row>
      <xdr:rowOff>88900</xdr:rowOff>
    </xdr:from>
    <xdr:to>
      <xdr:col>8</xdr:col>
      <xdr:colOff>213991</xdr:colOff>
      <xdr:row>12</xdr:row>
      <xdr:rowOff>88901</xdr:rowOff>
    </xdr:to>
    <xdr:sp macro="" textlink="">
      <xdr:nvSpPr>
        <xdr:cNvPr id="828" name="Freihandform 827"/>
        <xdr:cNvSpPr/>
      </xdr:nvSpPr>
      <xdr:spPr bwMode="auto">
        <a:xfrm>
          <a:off x="6265516" y="2032000"/>
          <a:ext cx="44475" cy="1"/>
        </a:xfrm>
        <a:custGeom>
          <a:avLst/>
          <a:gdLst/>
          <a:ahLst/>
          <a:cxnLst/>
          <a:rect l="0" t="0" r="0" b="0"/>
          <a:pathLst>
            <a:path w="44475" h="1">
              <a:moveTo>
                <a:pt x="44474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191753</xdr:colOff>
      <xdr:row>12</xdr:row>
      <xdr:rowOff>88900</xdr:rowOff>
    </xdr:from>
    <xdr:to>
      <xdr:col>8</xdr:col>
      <xdr:colOff>554673</xdr:colOff>
      <xdr:row>14</xdr:row>
      <xdr:rowOff>4859</xdr:rowOff>
    </xdr:to>
    <xdr:sp macro="" textlink="">
      <xdr:nvSpPr>
        <xdr:cNvPr id="829" name="Textfeld 828"/>
        <xdr:cNvSpPr txBox="1"/>
      </xdr:nvSpPr>
      <xdr:spPr>
        <a:xfrm>
          <a:off x="6287753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93</a:t>
          </a:r>
        </a:p>
      </xdr:txBody>
    </xdr:sp>
    <xdr:clientData/>
  </xdr:twoCellAnchor>
  <xdr:twoCellAnchor>
    <xdr:from>
      <xdr:col>8</xdr:col>
      <xdr:colOff>319488</xdr:colOff>
      <xdr:row>12</xdr:row>
      <xdr:rowOff>88900</xdr:rowOff>
    </xdr:from>
    <xdr:to>
      <xdr:col>8</xdr:col>
      <xdr:colOff>366787</xdr:colOff>
      <xdr:row>12</xdr:row>
      <xdr:rowOff>88901</xdr:rowOff>
    </xdr:to>
    <xdr:sp macro="" textlink="">
      <xdr:nvSpPr>
        <xdr:cNvPr id="830" name="Freihandform 829"/>
        <xdr:cNvSpPr/>
      </xdr:nvSpPr>
      <xdr:spPr bwMode="auto">
        <a:xfrm>
          <a:off x="6415488" y="2032000"/>
          <a:ext cx="47299" cy="1"/>
        </a:xfrm>
        <a:custGeom>
          <a:avLst/>
          <a:gdLst/>
          <a:ahLst/>
          <a:cxnLst/>
          <a:rect l="0" t="0" r="0" b="0"/>
          <a:pathLst>
            <a:path w="47299" h="1">
              <a:moveTo>
                <a:pt x="47298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343137</xdr:colOff>
      <xdr:row>12</xdr:row>
      <xdr:rowOff>88900</xdr:rowOff>
    </xdr:from>
    <xdr:to>
      <xdr:col>8</xdr:col>
      <xdr:colOff>706057</xdr:colOff>
      <xdr:row>14</xdr:row>
      <xdr:rowOff>4859</xdr:rowOff>
    </xdr:to>
    <xdr:sp macro="" textlink="">
      <xdr:nvSpPr>
        <xdr:cNvPr id="831" name="Textfeld 830"/>
        <xdr:cNvSpPr txBox="1"/>
      </xdr:nvSpPr>
      <xdr:spPr>
        <a:xfrm>
          <a:off x="643913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94</a:t>
          </a:r>
        </a:p>
      </xdr:txBody>
    </xdr:sp>
    <xdr:clientData/>
  </xdr:twoCellAnchor>
  <xdr:twoCellAnchor>
    <xdr:from>
      <xdr:col>8</xdr:col>
      <xdr:colOff>468388</xdr:colOff>
      <xdr:row>12</xdr:row>
      <xdr:rowOff>88900</xdr:rowOff>
    </xdr:from>
    <xdr:to>
      <xdr:col>8</xdr:col>
      <xdr:colOff>516865</xdr:colOff>
      <xdr:row>12</xdr:row>
      <xdr:rowOff>88901</xdr:rowOff>
    </xdr:to>
    <xdr:sp macro="" textlink="">
      <xdr:nvSpPr>
        <xdr:cNvPr id="832" name="Freihandform 831"/>
        <xdr:cNvSpPr/>
      </xdr:nvSpPr>
      <xdr:spPr bwMode="auto">
        <a:xfrm>
          <a:off x="6564388" y="2032000"/>
          <a:ext cx="48477" cy="1"/>
        </a:xfrm>
        <a:custGeom>
          <a:avLst/>
          <a:gdLst/>
          <a:ahLst/>
          <a:cxnLst/>
          <a:rect l="0" t="0" r="0" b="0"/>
          <a:pathLst>
            <a:path w="48477" h="1">
              <a:moveTo>
                <a:pt x="48476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492627</xdr:colOff>
      <xdr:row>12</xdr:row>
      <xdr:rowOff>88900</xdr:rowOff>
    </xdr:from>
    <xdr:to>
      <xdr:col>9</xdr:col>
      <xdr:colOff>93547</xdr:colOff>
      <xdr:row>14</xdr:row>
      <xdr:rowOff>4859</xdr:rowOff>
    </xdr:to>
    <xdr:sp macro="" textlink="">
      <xdr:nvSpPr>
        <xdr:cNvPr id="833" name="Textfeld 832"/>
        <xdr:cNvSpPr txBox="1"/>
      </xdr:nvSpPr>
      <xdr:spPr>
        <a:xfrm>
          <a:off x="6588627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95</a:t>
          </a:r>
        </a:p>
      </xdr:txBody>
    </xdr:sp>
    <xdr:clientData/>
  </xdr:twoCellAnchor>
  <xdr:twoCellAnchor>
    <xdr:from>
      <xdr:col>8</xdr:col>
      <xdr:colOff>616738</xdr:colOff>
      <xdr:row>12</xdr:row>
      <xdr:rowOff>88900</xdr:rowOff>
    </xdr:from>
    <xdr:to>
      <xdr:col>8</xdr:col>
      <xdr:colOff>665772</xdr:colOff>
      <xdr:row>12</xdr:row>
      <xdr:rowOff>88901</xdr:rowOff>
    </xdr:to>
    <xdr:sp macro="" textlink="">
      <xdr:nvSpPr>
        <xdr:cNvPr id="834" name="Freihandform 833"/>
        <xdr:cNvSpPr/>
      </xdr:nvSpPr>
      <xdr:spPr bwMode="auto">
        <a:xfrm>
          <a:off x="6712738" y="2032000"/>
          <a:ext cx="49034" cy="1"/>
        </a:xfrm>
        <a:custGeom>
          <a:avLst/>
          <a:gdLst/>
          <a:ahLst/>
          <a:cxnLst/>
          <a:rect l="0" t="0" r="0" b="0"/>
          <a:pathLst>
            <a:path w="49034" h="1">
              <a:moveTo>
                <a:pt x="49033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641254</xdr:colOff>
      <xdr:row>12</xdr:row>
      <xdr:rowOff>88900</xdr:rowOff>
    </xdr:from>
    <xdr:to>
      <xdr:col>9</xdr:col>
      <xdr:colOff>242174</xdr:colOff>
      <xdr:row>14</xdr:row>
      <xdr:rowOff>4859</xdr:rowOff>
    </xdr:to>
    <xdr:sp macro="" textlink="">
      <xdr:nvSpPr>
        <xdr:cNvPr id="835" name="Textfeld 834"/>
        <xdr:cNvSpPr txBox="1"/>
      </xdr:nvSpPr>
      <xdr:spPr>
        <a:xfrm>
          <a:off x="6737254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96</a:t>
          </a:r>
        </a:p>
      </xdr:txBody>
    </xdr:sp>
    <xdr:clientData/>
  </xdr:twoCellAnchor>
  <xdr:twoCellAnchor>
    <xdr:from>
      <xdr:col>9</xdr:col>
      <xdr:colOff>2670</xdr:colOff>
      <xdr:row>12</xdr:row>
      <xdr:rowOff>88900</xdr:rowOff>
    </xdr:from>
    <xdr:to>
      <xdr:col>9</xdr:col>
      <xdr:colOff>52109</xdr:colOff>
      <xdr:row>12</xdr:row>
      <xdr:rowOff>88901</xdr:rowOff>
    </xdr:to>
    <xdr:sp macro="" textlink="">
      <xdr:nvSpPr>
        <xdr:cNvPr id="836" name="Freihandform 835"/>
        <xdr:cNvSpPr/>
      </xdr:nvSpPr>
      <xdr:spPr bwMode="auto">
        <a:xfrm>
          <a:off x="6860670" y="2032000"/>
          <a:ext cx="49439" cy="1"/>
        </a:xfrm>
        <a:custGeom>
          <a:avLst/>
          <a:gdLst/>
          <a:ahLst/>
          <a:cxnLst/>
          <a:rect l="0" t="0" r="0" b="0"/>
          <a:pathLst>
            <a:path w="49439" h="1">
              <a:moveTo>
                <a:pt x="49438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27389</xdr:colOff>
      <xdr:row>12</xdr:row>
      <xdr:rowOff>88900</xdr:rowOff>
    </xdr:from>
    <xdr:to>
      <xdr:col>9</xdr:col>
      <xdr:colOff>390309</xdr:colOff>
      <xdr:row>14</xdr:row>
      <xdr:rowOff>4859</xdr:rowOff>
    </xdr:to>
    <xdr:sp macro="" textlink="">
      <xdr:nvSpPr>
        <xdr:cNvPr id="837" name="Textfeld 836"/>
        <xdr:cNvSpPr txBox="1"/>
      </xdr:nvSpPr>
      <xdr:spPr>
        <a:xfrm>
          <a:off x="6885389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97</a:t>
          </a:r>
        </a:p>
      </xdr:txBody>
    </xdr:sp>
    <xdr:clientData/>
  </xdr:twoCellAnchor>
  <xdr:twoCellAnchor>
    <xdr:from>
      <xdr:col>9</xdr:col>
      <xdr:colOff>149992</xdr:colOff>
      <xdr:row>12</xdr:row>
      <xdr:rowOff>88900</xdr:rowOff>
    </xdr:from>
    <xdr:to>
      <xdr:col>9</xdr:col>
      <xdr:colOff>200012</xdr:colOff>
      <xdr:row>12</xdr:row>
      <xdr:rowOff>88901</xdr:rowOff>
    </xdr:to>
    <xdr:sp macro="" textlink="">
      <xdr:nvSpPr>
        <xdr:cNvPr id="838" name="Freihandform 837"/>
        <xdr:cNvSpPr/>
      </xdr:nvSpPr>
      <xdr:spPr bwMode="auto">
        <a:xfrm>
          <a:off x="7007992" y="2032000"/>
          <a:ext cx="50020" cy="1"/>
        </a:xfrm>
        <a:custGeom>
          <a:avLst/>
          <a:gdLst/>
          <a:ahLst/>
          <a:cxnLst/>
          <a:rect l="0" t="0" r="0" b="0"/>
          <a:pathLst>
            <a:path w="50020" h="1">
              <a:moveTo>
                <a:pt x="50019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175002</xdr:colOff>
      <xdr:row>12</xdr:row>
      <xdr:rowOff>88900</xdr:rowOff>
    </xdr:from>
    <xdr:to>
      <xdr:col>9</xdr:col>
      <xdr:colOff>537922</xdr:colOff>
      <xdr:row>14</xdr:row>
      <xdr:rowOff>4859</xdr:rowOff>
    </xdr:to>
    <xdr:sp macro="" textlink="">
      <xdr:nvSpPr>
        <xdr:cNvPr id="839" name="Textfeld 838"/>
        <xdr:cNvSpPr txBox="1"/>
      </xdr:nvSpPr>
      <xdr:spPr>
        <a:xfrm>
          <a:off x="7033002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98</a:t>
          </a:r>
        </a:p>
      </xdr:txBody>
    </xdr:sp>
    <xdr:clientData/>
  </xdr:twoCellAnchor>
  <xdr:twoCellAnchor>
    <xdr:from>
      <xdr:col>9</xdr:col>
      <xdr:colOff>296007</xdr:colOff>
      <xdr:row>12</xdr:row>
      <xdr:rowOff>88900</xdr:rowOff>
    </xdr:from>
    <xdr:to>
      <xdr:col>9</xdr:col>
      <xdr:colOff>347252</xdr:colOff>
      <xdr:row>12</xdr:row>
      <xdr:rowOff>88901</xdr:rowOff>
    </xdr:to>
    <xdr:sp macro="" textlink="">
      <xdr:nvSpPr>
        <xdr:cNvPr id="840" name="Freihandform 839"/>
        <xdr:cNvSpPr/>
      </xdr:nvSpPr>
      <xdr:spPr bwMode="auto">
        <a:xfrm>
          <a:off x="7154007" y="2032000"/>
          <a:ext cx="51245" cy="1"/>
        </a:xfrm>
        <a:custGeom>
          <a:avLst/>
          <a:gdLst/>
          <a:ahLst/>
          <a:cxnLst/>
          <a:rect l="0" t="0" r="0" b="0"/>
          <a:pathLst>
            <a:path w="51245" h="1">
              <a:moveTo>
                <a:pt x="51244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321628</xdr:colOff>
      <xdr:row>12</xdr:row>
      <xdr:rowOff>88900</xdr:rowOff>
    </xdr:from>
    <xdr:to>
      <xdr:col>9</xdr:col>
      <xdr:colOff>684548</xdr:colOff>
      <xdr:row>14</xdr:row>
      <xdr:rowOff>4859</xdr:rowOff>
    </xdr:to>
    <xdr:sp macro="" textlink="">
      <xdr:nvSpPr>
        <xdr:cNvPr id="841" name="Textfeld 840"/>
        <xdr:cNvSpPr txBox="1"/>
      </xdr:nvSpPr>
      <xdr:spPr>
        <a:xfrm>
          <a:off x="7179628" y="2032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99</a:t>
          </a:r>
        </a:p>
      </xdr:txBody>
    </xdr:sp>
    <xdr:clientData/>
  </xdr:twoCellAnchor>
  <xdr:twoCellAnchor>
    <xdr:from>
      <xdr:col>9</xdr:col>
      <xdr:colOff>438944</xdr:colOff>
      <xdr:row>12</xdr:row>
      <xdr:rowOff>88900</xdr:rowOff>
    </xdr:from>
    <xdr:to>
      <xdr:col>9</xdr:col>
      <xdr:colOff>492971</xdr:colOff>
      <xdr:row>12</xdr:row>
      <xdr:rowOff>88901</xdr:rowOff>
    </xdr:to>
    <xdr:sp macro="" textlink="">
      <xdr:nvSpPr>
        <xdr:cNvPr id="842" name="Freihandform 841"/>
        <xdr:cNvSpPr/>
      </xdr:nvSpPr>
      <xdr:spPr bwMode="auto">
        <a:xfrm>
          <a:off x="7296944" y="2032000"/>
          <a:ext cx="54027" cy="1"/>
        </a:xfrm>
        <a:custGeom>
          <a:avLst/>
          <a:gdLst/>
          <a:ahLst/>
          <a:cxnLst/>
          <a:rect l="0" t="0" r="0" b="0"/>
          <a:pathLst>
            <a:path w="54027" h="1">
              <a:moveTo>
                <a:pt x="54026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465957</xdr:colOff>
      <xdr:row>12</xdr:row>
      <xdr:rowOff>88900</xdr:rowOff>
    </xdr:from>
    <xdr:to>
      <xdr:col>10</xdr:col>
      <xdr:colOff>148457</xdr:colOff>
      <xdr:row>14</xdr:row>
      <xdr:rowOff>4859</xdr:rowOff>
    </xdr:to>
    <xdr:sp macro="" textlink="">
      <xdr:nvSpPr>
        <xdr:cNvPr id="843" name="Textfeld 842"/>
        <xdr:cNvSpPr txBox="1"/>
      </xdr:nvSpPr>
      <xdr:spPr>
        <a:xfrm>
          <a:off x="7323957" y="2032000"/>
          <a:ext cx="44450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100</a:t>
          </a:r>
        </a:p>
      </xdr:txBody>
    </xdr:sp>
    <xdr:clientData/>
  </xdr:twoCellAnchor>
  <xdr:twoCellAnchor>
    <xdr:from>
      <xdr:col>9</xdr:col>
      <xdr:colOff>573524</xdr:colOff>
      <xdr:row>12</xdr:row>
      <xdr:rowOff>88900</xdr:rowOff>
    </xdr:from>
    <xdr:to>
      <xdr:col>9</xdr:col>
      <xdr:colOff>635001</xdr:colOff>
      <xdr:row>12</xdr:row>
      <xdr:rowOff>88901</xdr:rowOff>
    </xdr:to>
    <xdr:sp macro="" textlink="">
      <xdr:nvSpPr>
        <xdr:cNvPr id="844" name="Freihandform 843"/>
        <xdr:cNvSpPr/>
      </xdr:nvSpPr>
      <xdr:spPr bwMode="auto">
        <a:xfrm>
          <a:off x="7431524" y="2032000"/>
          <a:ext cx="61477" cy="1"/>
        </a:xfrm>
        <a:custGeom>
          <a:avLst/>
          <a:gdLst/>
          <a:ahLst/>
          <a:cxnLst/>
          <a:rect l="0" t="0" r="0" b="0"/>
          <a:pathLst>
            <a:path w="61477" h="1">
              <a:moveTo>
                <a:pt x="61476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604262</xdr:colOff>
      <xdr:row>12</xdr:row>
      <xdr:rowOff>88900</xdr:rowOff>
    </xdr:from>
    <xdr:to>
      <xdr:col>10</xdr:col>
      <xdr:colOff>286762</xdr:colOff>
      <xdr:row>14</xdr:row>
      <xdr:rowOff>4859</xdr:rowOff>
    </xdr:to>
    <xdr:sp macro="" textlink="">
      <xdr:nvSpPr>
        <xdr:cNvPr id="845" name="Textfeld 844"/>
        <xdr:cNvSpPr txBox="1"/>
      </xdr:nvSpPr>
      <xdr:spPr>
        <a:xfrm>
          <a:off x="7462262" y="2032000"/>
          <a:ext cx="44450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101</a:t>
          </a:r>
        </a:p>
      </xdr:txBody>
    </xdr:sp>
    <xdr:clientData/>
  </xdr:twoCellAnchor>
  <xdr:twoCellAnchor>
    <xdr:from>
      <xdr:col>5</xdr:col>
      <xdr:colOff>470022</xdr:colOff>
      <xdr:row>12</xdr:row>
      <xdr:rowOff>88900</xdr:rowOff>
    </xdr:from>
    <xdr:to>
      <xdr:col>5</xdr:col>
      <xdr:colOff>635001</xdr:colOff>
      <xdr:row>13</xdr:row>
      <xdr:rowOff>22226</xdr:rowOff>
    </xdr:to>
    <xdr:sp macro="" textlink="">
      <xdr:nvSpPr>
        <xdr:cNvPr id="846" name="Freihandform 845"/>
        <xdr:cNvSpPr/>
      </xdr:nvSpPr>
      <xdr:spPr bwMode="auto">
        <a:xfrm>
          <a:off x="4280022" y="2032000"/>
          <a:ext cx="164979" cy="95251"/>
        </a:xfrm>
        <a:custGeom>
          <a:avLst/>
          <a:gdLst/>
          <a:ahLst/>
          <a:cxnLst/>
          <a:rect l="0" t="0" r="0" b="0"/>
          <a:pathLst>
            <a:path w="164979" h="95251">
              <a:moveTo>
                <a:pt x="164978" y="0"/>
              </a:moveTo>
              <a:lnTo>
                <a:pt x="0" y="9525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470022</xdr:colOff>
      <xdr:row>11</xdr:row>
      <xdr:rowOff>155575</xdr:rowOff>
    </xdr:from>
    <xdr:to>
      <xdr:col>5</xdr:col>
      <xdr:colOff>470023</xdr:colOff>
      <xdr:row>13</xdr:row>
      <xdr:rowOff>22226</xdr:rowOff>
    </xdr:to>
    <xdr:sp macro="" textlink="">
      <xdr:nvSpPr>
        <xdr:cNvPr id="847" name="Freihandform 846"/>
        <xdr:cNvSpPr/>
      </xdr:nvSpPr>
      <xdr:spPr bwMode="auto">
        <a:xfrm>
          <a:off x="4280022" y="1936750"/>
          <a:ext cx="1" cy="190501"/>
        </a:xfrm>
        <a:custGeom>
          <a:avLst/>
          <a:gdLst/>
          <a:ahLst/>
          <a:cxnLst/>
          <a:rect l="0" t="0" r="0" b="0"/>
          <a:pathLst>
            <a:path w="1" h="190501">
              <a:moveTo>
                <a:pt x="0" y="19050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470022</xdr:colOff>
      <xdr:row>11</xdr:row>
      <xdr:rowOff>155575</xdr:rowOff>
    </xdr:from>
    <xdr:to>
      <xdr:col>5</xdr:col>
      <xdr:colOff>635001</xdr:colOff>
      <xdr:row>12</xdr:row>
      <xdr:rowOff>88901</xdr:rowOff>
    </xdr:to>
    <xdr:sp macro="" textlink="">
      <xdr:nvSpPr>
        <xdr:cNvPr id="848" name="Freihandform 847"/>
        <xdr:cNvSpPr/>
      </xdr:nvSpPr>
      <xdr:spPr bwMode="auto">
        <a:xfrm>
          <a:off x="4280022" y="1936750"/>
          <a:ext cx="164979" cy="95251"/>
        </a:xfrm>
        <a:custGeom>
          <a:avLst/>
          <a:gdLst/>
          <a:ahLst/>
          <a:cxnLst/>
          <a:rect l="0" t="0" r="0" b="0"/>
          <a:pathLst>
            <a:path w="164979" h="95251">
              <a:moveTo>
                <a:pt x="0" y="0"/>
              </a:moveTo>
              <a:lnTo>
                <a:pt x="164978" y="9525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441447</xdr:colOff>
      <xdr:row>11</xdr:row>
      <xdr:rowOff>155575</xdr:rowOff>
    </xdr:from>
    <xdr:to>
      <xdr:col>5</xdr:col>
      <xdr:colOff>441448</xdr:colOff>
      <xdr:row>13</xdr:row>
      <xdr:rowOff>22226</xdr:rowOff>
    </xdr:to>
    <xdr:sp macro="" textlink="">
      <xdr:nvSpPr>
        <xdr:cNvPr id="849" name="Freihandform 848"/>
        <xdr:cNvSpPr/>
      </xdr:nvSpPr>
      <xdr:spPr bwMode="auto">
        <a:xfrm>
          <a:off x="4251447" y="1936750"/>
          <a:ext cx="1" cy="190501"/>
        </a:xfrm>
        <a:custGeom>
          <a:avLst/>
          <a:gdLst/>
          <a:ahLst/>
          <a:cxnLst/>
          <a:rect l="0" t="0" r="0" b="0"/>
          <a:pathLst>
            <a:path w="1" h="190501">
              <a:moveTo>
                <a:pt x="0" y="0"/>
              </a:moveTo>
              <a:lnTo>
                <a:pt x="0" y="19050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635000</xdr:colOff>
      <xdr:row>12</xdr:row>
      <xdr:rowOff>88900</xdr:rowOff>
    </xdr:from>
    <xdr:to>
      <xdr:col>5</xdr:col>
      <xdr:colOff>730251</xdr:colOff>
      <xdr:row>13</xdr:row>
      <xdr:rowOff>91954</xdr:rowOff>
    </xdr:to>
    <xdr:sp macro="" textlink="">
      <xdr:nvSpPr>
        <xdr:cNvPr id="850" name="Freihandform 849"/>
        <xdr:cNvSpPr/>
      </xdr:nvSpPr>
      <xdr:spPr bwMode="auto">
        <a:xfrm>
          <a:off x="444500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539750</xdr:colOff>
      <xdr:row>13</xdr:row>
      <xdr:rowOff>91953</xdr:rowOff>
    </xdr:from>
    <xdr:to>
      <xdr:col>5</xdr:col>
      <xdr:colOff>730251</xdr:colOff>
      <xdr:row>13</xdr:row>
      <xdr:rowOff>91954</xdr:rowOff>
    </xdr:to>
    <xdr:sp macro="" textlink="">
      <xdr:nvSpPr>
        <xdr:cNvPr id="851" name="Freihandform 850"/>
        <xdr:cNvSpPr/>
      </xdr:nvSpPr>
      <xdr:spPr bwMode="auto">
        <a:xfrm>
          <a:off x="4349750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539750</xdr:colOff>
      <xdr:row>12</xdr:row>
      <xdr:rowOff>88900</xdr:rowOff>
    </xdr:from>
    <xdr:to>
      <xdr:col>5</xdr:col>
      <xdr:colOff>635001</xdr:colOff>
      <xdr:row>13</xdr:row>
      <xdr:rowOff>91954</xdr:rowOff>
    </xdr:to>
    <xdr:sp macro="" textlink="">
      <xdr:nvSpPr>
        <xdr:cNvPr id="852" name="Freihandform 851"/>
        <xdr:cNvSpPr/>
      </xdr:nvSpPr>
      <xdr:spPr bwMode="auto">
        <a:xfrm>
          <a:off x="434975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539750</xdr:colOff>
      <xdr:row>13</xdr:row>
      <xdr:rowOff>120528</xdr:rowOff>
    </xdr:from>
    <xdr:to>
      <xdr:col>5</xdr:col>
      <xdr:colOff>730251</xdr:colOff>
      <xdr:row>13</xdr:row>
      <xdr:rowOff>120529</xdr:rowOff>
    </xdr:to>
    <xdr:sp macro="" textlink="">
      <xdr:nvSpPr>
        <xdr:cNvPr id="853" name="Freihandform 852"/>
        <xdr:cNvSpPr/>
      </xdr:nvSpPr>
      <xdr:spPr bwMode="auto">
        <a:xfrm>
          <a:off x="4349750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696476</xdr:colOff>
      <xdr:row>12</xdr:row>
      <xdr:rowOff>88900</xdr:rowOff>
    </xdr:from>
    <xdr:to>
      <xdr:col>6</xdr:col>
      <xdr:colOff>29727</xdr:colOff>
      <xdr:row>13</xdr:row>
      <xdr:rowOff>91954</xdr:rowOff>
    </xdr:to>
    <xdr:sp macro="" textlink="">
      <xdr:nvSpPr>
        <xdr:cNvPr id="854" name="Freihandform 853"/>
        <xdr:cNvSpPr/>
      </xdr:nvSpPr>
      <xdr:spPr bwMode="auto">
        <a:xfrm>
          <a:off x="4506476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601226</xdr:colOff>
      <xdr:row>13</xdr:row>
      <xdr:rowOff>91953</xdr:rowOff>
    </xdr:from>
    <xdr:to>
      <xdr:col>6</xdr:col>
      <xdr:colOff>29727</xdr:colOff>
      <xdr:row>13</xdr:row>
      <xdr:rowOff>91954</xdr:rowOff>
    </xdr:to>
    <xdr:sp macro="" textlink="">
      <xdr:nvSpPr>
        <xdr:cNvPr id="855" name="Freihandform 854"/>
        <xdr:cNvSpPr/>
      </xdr:nvSpPr>
      <xdr:spPr bwMode="auto">
        <a:xfrm>
          <a:off x="4411226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601226</xdr:colOff>
      <xdr:row>12</xdr:row>
      <xdr:rowOff>88900</xdr:rowOff>
    </xdr:from>
    <xdr:to>
      <xdr:col>5</xdr:col>
      <xdr:colOff>696477</xdr:colOff>
      <xdr:row>13</xdr:row>
      <xdr:rowOff>91954</xdr:rowOff>
    </xdr:to>
    <xdr:sp macro="" textlink="">
      <xdr:nvSpPr>
        <xdr:cNvPr id="856" name="Freihandform 855"/>
        <xdr:cNvSpPr/>
      </xdr:nvSpPr>
      <xdr:spPr bwMode="auto">
        <a:xfrm>
          <a:off x="4411226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601226</xdr:colOff>
      <xdr:row>13</xdr:row>
      <xdr:rowOff>120528</xdr:rowOff>
    </xdr:from>
    <xdr:to>
      <xdr:col>6</xdr:col>
      <xdr:colOff>29727</xdr:colOff>
      <xdr:row>13</xdr:row>
      <xdr:rowOff>120529</xdr:rowOff>
    </xdr:to>
    <xdr:sp macro="" textlink="">
      <xdr:nvSpPr>
        <xdr:cNvPr id="857" name="Freihandform 856"/>
        <xdr:cNvSpPr/>
      </xdr:nvSpPr>
      <xdr:spPr bwMode="auto">
        <a:xfrm>
          <a:off x="4411226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15030</xdr:colOff>
      <xdr:row>12</xdr:row>
      <xdr:rowOff>88900</xdr:rowOff>
    </xdr:from>
    <xdr:to>
      <xdr:col>6</xdr:col>
      <xdr:colOff>110281</xdr:colOff>
      <xdr:row>13</xdr:row>
      <xdr:rowOff>91954</xdr:rowOff>
    </xdr:to>
    <xdr:sp macro="" textlink="">
      <xdr:nvSpPr>
        <xdr:cNvPr id="858" name="Freihandform 857"/>
        <xdr:cNvSpPr/>
      </xdr:nvSpPr>
      <xdr:spPr bwMode="auto">
        <a:xfrm>
          <a:off x="458703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681780</xdr:colOff>
      <xdr:row>13</xdr:row>
      <xdr:rowOff>91953</xdr:rowOff>
    </xdr:from>
    <xdr:to>
      <xdr:col>6</xdr:col>
      <xdr:colOff>110281</xdr:colOff>
      <xdr:row>13</xdr:row>
      <xdr:rowOff>91954</xdr:rowOff>
    </xdr:to>
    <xdr:sp macro="" textlink="">
      <xdr:nvSpPr>
        <xdr:cNvPr id="859" name="Freihandform 858"/>
        <xdr:cNvSpPr/>
      </xdr:nvSpPr>
      <xdr:spPr bwMode="auto">
        <a:xfrm>
          <a:off x="4491780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681780</xdr:colOff>
      <xdr:row>12</xdr:row>
      <xdr:rowOff>88900</xdr:rowOff>
    </xdr:from>
    <xdr:to>
      <xdr:col>6</xdr:col>
      <xdr:colOff>15031</xdr:colOff>
      <xdr:row>13</xdr:row>
      <xdr:rowOff>91954</xdr:rowOff>
    </xdr:to>
    <xdr:sp macro="" textlink="">
      <xdr:nvSpPr>
        <xdr:cNvPr id="860" name="Freihandform 859"/>
        <xdr:cNvSpPr/>
      </xdr:nvSpPr>
      <xdr:spPr bwMode="auto">
        <a:xfrm>
          <a:off x="449178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681780</xdr:colOff>
      <xdr:row>13</xdr:row>
      <xdr:rowOff>120528</xdr:rowOff>
    </xdr:from>
    <xdr:to>
      <xdr:col>6</xdr:col>
      <xdr:colOff>110281</xdr:colOff>
      <xdr:row>13</xdr:row>
      <xdr:rowOff>120529</xdr:rowOff>
    </xdr:to>
    <xdr:sp macro="" textlink="">
      <xdr:nvSpPr>
        <xdr:cNvPr id="861" name="Freihandform 860"/>
        <xdr:cNvSpPr/>
      </xdr:nvSpPr>
      <xdr:spPr bwMode="auto">
        <a:xfrm>
          <a:off x="4491780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69056</xdr:colOff>
      <xdr:row>12</xdr:row>
      <xdr:rowOff>88900</xdr:rowOff>
    </xdr:from>
    <xdr:to>
      <xdr:col>6</xdr:col>
      <xdr:colOff>164307</xdr:colOff>
      <xdr:row>13</xdr:row>
      <xdr:rowOff>91954</xdr:rowOff>
    </xdr:to>
    <xdr:sp macro="" textlink="">
      <xdr:nvSpPr>
        <xdr:cNvPr id="862" name="Freihandform 861"/>
        <xdr:cNvSpPr/>
      </xdr:nvSpPr>
      <xdr:spPr bwMode="auto">
        <a:xfrm>
          <a:off x="4641056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735806</xdr:colOff>
      <xdr:row>13</xdr:row>
      <xdr:rowOff>91953</xdr:rowOff>
    </xdr:from>
    <xdr:to>
      <xdr:col>6</xdr:col>
      <xdr:colOff>164307</xdr:colOff>
      <xdr:row>13</xdr:row>
      <xdr:rowOff>91954</xdr:rowOff>
    </xdr:to>
    <xdr:sp macro="" textlink="">
      <xdr:nvSpPr>
        <xdr:cNvPr id="863" name="Freihandform 862"/>
        <xdr:cNvSpPr/>
      </xdr:nvSpPr>
      <xdr:spPr bwMode="auto">
        <a:xfrm>
          <a:off x="4545806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735806</xdr:colOff>
      <xdr:row>12</xdr:row>
      <xdr:rowOff>88900</xdr:rowOff>
    </xdr:from>
    <xdr:to>
      <xdr:col>6</xdr:col>
      <xdr:colOff>69057</xdr:colOff>
      <xdr:row>13</xdr:row>
      <xdr:rowOff>91954</xdr:rowOff>
    </xdr:to>
    <xdr:sp macro="" textlink="">
      <xdr:nvSpPr>
        <xdr:cNvPr id="864" name="Freihandform 863"/>
        <xdr:cNvSpPr/>
      </xdr:nvSpPr>
      <xdr:spPr bwMode="auto">
        <a:xfrm>
          <a:off x="4545806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735806</xdr:colOff>
      <xdr:row>13</xdr:row>
      <xdr:rowOff>120528</xdr:rowOff>
    </xdr:from>
    <xdr:to>
      <xdr:col>6</xdr:col>
      <xdr:colOff>164307</xdr:colOff>
      <xdr:row>13</xdr:row>
      <xdr:rowOff>120529</xdr:rowOff>
    </xdr:to>
    <xdr:sp macro="" textlink="">
      <xdr:nvSpPr>
        <xdr:cNvPr id="865" name="Freihandform 864"/>
        <xdr:cNvSpPr/>
      </xdr:nvSpPr>
      <xdr:spPr bwMode="auto">
        <a:xfrm>
          <a:off x="4545806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160749</xdr:colOff>
      <xdr:row>12</xdr:row>
      <xdr:rowOff>88900</xdr:rowOff>
    </xdr:from>
    <xdr:to>
      <xdr:col>6</xdr:col>
      <xdr:colOff>256000</xdr:colOff>
      <xdr:row>13</xdr:row>
      <xdr:rowOff>91954</xdr:rowOff>
    </xdr:to>
    <xdr:sp macro="" textlink="">
      <xdr:nvSpPr>
        <xdr:cNvPr id="866" name="Freihandform 865"/>
        <xdr:cNvSpPr/>
      </xdr:nvSpPr>
      <xdr:spPr bwMode="auto">
        <a:xfrm>
          <a:off x="4732749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65499</xdr:colOff>
      <xdr:row>13</xdr:row>
      <xdr:rowOff>91953</xdr:rowOff>
    </xdr:from>
    <xdr:to>
      <xdr:col>6</xdr:col>
      <xdr:colOff>256000</xdr:colOff>
      <xdr:row>13</xdr:row>
      <xdr:rowOff>91954</xdr:rowOff>
    </xdr:to>
    <xdr:sp macro="" textlink="">
      <xdr:nvSpPr>
        <xdr:cNvPr id="867" name="Freihandform 866"/>
        <xdr:cNvSpPr/>
      </xdr:nvSpPr>
      <xdr:spPr bwMode="auto">
        <a:xfrm>
          <a:off x="4637499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65499</xdr:colOff>
      <xdr:row>12</xdr:row>
      <xdr:rowOff>88900</xdr:rowOff>
    </xdr:from>
    <xdr:to>
      <xdr:col>6</xdr:col>
      <xdr:colOff>160750</xdr:colOff>
      <xdr:row>13</xdr:row>
      <xdr:rowOff>91954</xdr:rowOff>
    </xdr:to>
    <xdr:sp macro="" textlink="">
      <xdr:nvSpPr>
        <xdr:cNvPr id="868" name="Freihandform 867"/>
        <xdr:cNvSpPr/>
      </xdr:nvSpPr>
      <xdr:spPr bwMode="auto">
        <a:xfrm>
          <a:off x="4637499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65499</xdr:colOff>
      <xdr:row>13</xdr:row>
      <xdr:rowOff>120528</xdr:rowOff>
    </xdr:from>
    <xdr:to>
      <xdr:col>6</xdr:col>
      <xdr:colOff>256000</xdr:colOff>
      <xdr:row>13</xdr:row>
      <xdr:rowOff>120529</xdr:rowOff>
    </xdr:to>
    <xdr:sp macro="" textlink="">
      <xdr:nvSpPr>
        <xdr:cNvPr id="869" name="Freihandform 868"/>
        <xdr:cNvSpPr/>
      </xdr:nvSpPr>
      <xdr:spPr bwMode="auto">
        <a:xfrm>
          <a:off x="4637499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211994</xdr:colOff>
      <xdr:row>12</xdr:row>
      <xdr:rowOff>88900</xdr:rowOff>
    </xdr:from>
    <xdr:to>
      <xdr:col>6</xdr:col>
      <xdr:colOff>307245</xdr:colOff>
      <xdr:row>13</xdr:row>
      <xdr:rowOff>91954</xdr:rowOff>
    </xdr:to>
    <xdr:sp macro="" textlink="">
      <xdr:nvSpPr>
        <xdr:cNvPr id="870" name="Freihandform 869"/>
        <xdr:cNvSpPr/>
      </xdr:nvSpPr>
      <xdr:spPr bwMode="auto">
        <a:xfrm>
          <a:off x="4783994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116744</xdr:colOff>
      <xdr:row>13</xdr:row>
      <xdr:rowOff>91953</xdr:rowOff>
    </xdr:from>
    <xdr:to>
      <xdr:col>6</xdr:col>
      <xdr:colOff>307245</xdr:colOff>
      <xdr:row>13</xdr:row>
      <xdr:rowOff>91954</xdr:rowOff>
    </xdr:to>
    <xdr:sp macro="" textlink="">
      <xdr:nvSpPr>
        <xdr:cNvPr id="871" name="Freihandform 870"/>
        <xdr:cNvSpPr/>
      </xdr:nvSpPr>
      <xdr:spPr bwMode="auto">
        <a:xfrm>
          <a:off x="4688744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116744</xdr:colOff>
      <xdr:row>12</xdr:row>
      <xdr:rowOff>88900</xdr:rowOff>
    </xdr:from>
    <xdr:to>
      <xdr:col>6</xdr:col>
      <xdr:colOff>211995</xdr:colOff>
      <xdr:row>13</xdr:row>
      <xdr:rowOff>91954</xdr:rowOff>
    </xdr:to>
    <xdr:sp macro="" textlink="">
      <xdr:nvSpPr>
        <xdr:cNvPr id="872" name="Freihandform 871"/>
        <xdr:cNvSpPr/>
      </xdr:nvSpPr>
      <xdr:spPr bwMode="auto">
        <a:xfrm>
          <a:off x="4688744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116744</xdr:colOff>
      <xdr:row>13</xdr:row>
      <xdr:rowOff>120528</xdr:rowOff>
    </xdr:from>
    <xdr:to>
      <xdr:col>6</xdr:col>
      <xdr:colOff>307245</xdr:colOff>
      <xdr:row>13</xdr:row>
      <xdr:rowOff>120529</xdr:rowOff>
    </xdr:to>
    <xdr:sp macro="" textlink="">
      <xdr:nvSpPr>
        <xdr:cNvPr id="873" name="Freihandform 872"/>
        <xdr:cNvSpPr/>
      </xdr:nvSpPr>
      <xdr:spPr bwMode="auto">
        <a:xfrm>
          <a:off x="4688744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307989</xdr:colOff>
      <xdr:row>12</xdr:row>
      <xdr:rowOff>88900</xdr:rowOff>
    </xdr:from>
    <xdr:to>
      <xdr:col>6</xdr:col>
      <xdr:colOff>403240</xdr:colOff>
      <xdr:row>13</xdr:row>
      <xdr:rowOff>91954</xdr:rowOff>
    </xdr:to>
    <xdr:sp macro="" textlink="">
      <xdr:nvSpPr>
        <xdr:cNvPr id="874" name="Freihandform 873"/>
        <xdr:cNvSpPr/>
      </xdr:nvSpPr>
      <xdr:spPr bwMode="auto">
        <a:xfrm>
          <a:off x="4879989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212739</xdr:colOff>
      <xdr:row>13</xdr:row>
      <xdr:rowOff>91953</xdr:rowOff>
    </xdr:from>
    <xdr:to>
      <xdr:col>6</xdr:col>
      <xdr:colOff>403240</xdr:colOff>
      <xdr:row>13</xdr:row>
      <xdr:rowOff>91954</xdr:rowOff>
    </xdr:to>
    <xdr:sp macro="" textlink="">
      <xdr:nvSpPr>
        <xdr:cNvPr id="875" name="Freihandform 874"/>
        <xdr:cNvSpPr/>
      </xdr:nvSpPr>
      <xdr:spPr bwMode="auto">
        <a:xfrm>
          <a:off x="4784739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212739</xdr:colOff>
      <xdr:row>12</xdr:row>
      <xdr:rowOff>88900</xdr:rowOff>
    </xdr:from>
    <xdr:to>
      <xdr:col>6</xdr:col>
      <xdr:colOff>307990</xdr:colOff>
      <xdr:row>13</xdr:row>
      <xdr:rowOff>91954</xdr:rowOff>
    </xdr:to>
    <xdr:sp macro="" textlink="">
      <xdr:nvSpPr>
        <xdr:cNvPr id="876" name="Freihandform 875"/>
        <xdr:cNvSpPr/>
      </xdr:nvSpPr>
      <xdr:spPr bwMode="auto">
        <a:xfrm>
          <a:off x="4784739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212739</xdr:colOff>
      <xdr:row>13</xdr:row>
      <xdr:rowOff>120528</xdr:rowOff>
    </xdr:from>
    <xdr:to>
      <xdr:col>6</xdr:col>
      <xdr:colOff>403240</xdr:colOff>
      <xdr:row>13</xdr:row>
      <xdr:rowOff>120529</xdr:rowOff>
    </xdr:to>
    <xdr:sp macro="" textlink="">
      <xdr:nvSpPr>
        <xdr:cNvPr id="877" name="Freihandform 876"/>
        <xdr:cNvSpPr/>
      </xdr:nvSpPr>
      <xdr:spPr bwMode="auto">
        <a:xfrm>
          <a:off x="4784739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358008</xdr:colOff>
      <xdr:row>12</xdr:row>
      <xdr:rowOff>88900</xdr:rowOff>
    </xdr:from>
    <xdr:to>
      <xdr:col>6</xdr:col>
      <xdr:colOff>453259</xdr:colOff>
      <xdr:row>13</xdr:row>
      <xdr:rowOff>91954</xdr:rowOff>
    </xdr:to>
    <xdr:sp macro="" textlink="">
      <xdr:nvSpPr>
        <xdr:cNvPr id="878" name="Freihandform 877"/>
        <xdr:cNvSpPr/>
      </xdr:nvSpPr>
      <xdr:spPr bwMode="auto">
        <a:xfrm>
          <a:off x="4930008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262758</xdr:colOff>
      <xdr:row>13</xdr:row>
      <xdr:rowOff>91953</xdr:rowOff>
    </xdr:from>
    <xdr:to>
      <xdr:col>6</xdr:col>
      <xdr:colOff>453259</xdr:colOff>
      <xdr:row>13</xdr:row>
      <xdr:rowOff>91954</xdr:rowOff>
    </xdr:to>
    <xdr:sp macro="" textlink="">
      <xdr:nvSpPr>
        <xdr:cNvPr id="879" name="Freihandform 878"/>
        <xdr:cNvSpPr/>
      </xdr:nvSpPr>
      <xdr:spPr bwMode="auto">
        <a:xfrm>
          <a:off x="4834758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262758</xdr:colOff>
      <xdr:row>12</xdr:row>
      <xdr:rowOff>88900</xdr:rowOff>
    </xdr:from>
    <xdr:to>
      <xdr:col>6</xdr:col>
      <xdr:colOff>358009</xdr:colOff>
      <xdr:row>13</xdr:row>
      <xdr:rowOff>91954</xdr:rowOff>
    </xdr:to>
    <xdr:sp macro="" textlink="">
      <xdr:nvSpPr>
        <xdr:cNvPr id="880" name="Freihandform 879"/>
        <xdr:cNvSpPr/>
      </xdr:nvSpPr>
      <xdr:spPr bwMode="auto">
        <a:xfrm>
          <a:off x="4834758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262758</xdr:colOff>
      <xdr:row>13</xdr:row>
      <xdr:rowOff>120528</xdr:rowOff>
    </xdr:from>
    <xdr:to>
      <xdr:col>6</xdr:col>
      <xdr:colOff>453259</xdr:colOff>
      <xdr:row>13</xdr:row>
      <xdr:rowOff>120529</xdr:rowOff>
    </xdr:to>
    <xdr:sp macro="" textlink="">
      <xdr:nvSpPr>
        <xdr:cNvPr id="881" name="Freihandform 880"/>
        <xdr:cNvSpPr/>
      </xdr:nvSpPr>
      <xdr:spPr bwMode="auto">
        <a:xfrm>
          <a:off x="4834758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455892</xdr:colOff>
      <xdr:row>12</xdr:row>
      <xdr:rowOff>88900</xdr:rowOff>
    </xdr:from>
    <xdr:to>
      <xdr:col>6</xdr:col>
      <xdr:colOff>551143</xdr:colOff>
      <xdr:row>13</xdr:row>
      <xdr:rowOff>91954</xdr:rowOff>
    </xdr:to>
    <xdr:sp macro="" textlink="">
      <xdr:nvSpPr>
        <xdr:cNvPr id="882" name="Freihandform 881"/>
        <xdr:cNvSpPr/>
      </xdr:nvSpPr>
      <xdr:spPr bwMode="auto">
        <a:xfrm>
          <a:off x="5027892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360642</xdr:colOff>
      <xdr:row>13</xdr:row>
      <xdr:rowOff>91953</xdr:rowOff>
    </xdr:from>
    <xdr:to>
      <xdr:col>6</xdr:col>
      <xdr:colOff>551143</xdr:colOff>
      <xdr:row>13</xdr:row>
      <xdr:rowOff>91954</xdr:rowOff>
    </xdr:to>
    <xdr:sp macro="" textlink="">
      <xdr:nvSpPr>
        <xdr:cNvPr id="883" name="Freihandform 882"/>
        <xdr:cNvSpPr/>
      </xdr:nvSpPr>
      <xdr:spPr bwMode="auto">
        <a:xfrm>
          <a:off x="4932642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360642</xdr:colOff>
      <xdr:row>12</xdr:row>
      <xdr:rowOff>88900</xdr:rowOff>
    </xdr:from>
    <xdr:to>
      <xdr:col>6</xdr:col>
      <xdr:colOff>455893</xdr:colOff>
      <xdr:row>13</xdr:row>
      <xdr:rowOff>91954</xdr:rowOff>
    </xdr:to>
    <xdr:sp macro="" textlink="">
      <xdr:nvSpPr>
        <xdr:cNvPr id="884" name="Freihandform 883"/>
        <xdr:cNvSpPr/>
      </xdr:nvSpPr>
      <xdr:spPr bwMode="auto">
        <a:xfrm>
          <a:off x="4932642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360642</xdr:colOff>
      <xdr:row>13</xdr:row>
      <xdr:rowOff>120528</xdr:rowOff>
    </xdr:from>
    <xdr:to>
      <xdr:col>6</xdr:col>
      <xdr:colOff>551143</xdr:colOff>
      <xdr:row>13</xdr:row>
      <xdr:rowOff>120529</xdr:rowOff>
    </xdr:to>
    <xdr:sp macro="" textlink="">
      <xdr:nvSpPr>
        <xdr:cNvPr id="885" name="Freihandform 884"/>
        <xdr:cNvSpPr/>
      </xdr:nvSpPr>
      <xdr:spPr bwMode="auto">
        <a:xfrm>
          <a:off x="4932642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505330</xdr:colOff>
      <xdr:row>12</xdr:row>
      <xdr:rowOff>88900</xdr:rowOff>
    </xdr:from>
    <xdr:to>
      <xdr:col>6</xdr:col>
      <xdr:colOff>600581</xdr:colOff>
      <xdr:row>13</xdr:row>
      <xdr:rowOff>91954</xdr:rowOff>
    </xdr:to>
    <xdr:sp macro="" textlink="">
      <xdr:nvSpPr>
        <xdr:cNvPr id="886" name="Freihandform 885"/>
        <xdr:cNvSpPr/>
      </xdr:nvSpPr>
      <xdr:spPr bwMode="auto">
        <a:xfrm>
          <a:off x="507733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410080</xdr:colOff>
      <xdr:row>13</xdr:row>
      <xdr:rowOff>91953</xdr:rowOff>
    </xdr:from>
    <xdr:to>
      <xdr:col>6</xdr:col>
      <xdr:colOff>600581</xdr:colOff>
      <xdr:row>13</xdr:row>
      <xdr:rowOff>91954</xdr:rowOff>
    </xdr:to>
    <xdr:sp macro="" textlink="">
      <xdr:nvSpPr>
        <xdr:cNvPr id="887" name="Freihandform 886"/>
        <xdr:cNvSpPr/>
      </xdr:nvSpPr>
      <xdr:spPr bwMode="auto">
        <a:xfrm>
          <a:off x="4982080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410080</xdr:colOff>
      <xdr:row>12</xdr:row>
      <xdr:rowOff>88900</xdr:rowOff>
    </xdr:from>
    <xdr:to>
      <xdr:col>6</xdr:col>
      <xdr:colOff>505331</xdr:colOff>
      <xdr:row>13</xdr:row>
      <xdr:rowOff>91954</xdr:rowOff>
    </xdr:to>
    <xdr:sp macro="" textlink="">
      <xdr:nvSpPr>
        <xdr:cNvPr id="888" name="Freihandform 887"/>
        <xdr:cNvSpPr/>
      </xdr:nvSpPr>
      <xdr:spPr bwMode="auto">
        <a:xfrm>
          <a:off x="498208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410080</xdr:colOff>
      <xdr:row>13</xdr:row>
      <xdr:rowOff>120528</xdr:rowOff>
    </xdr:from>
    <xdr:to>
      <xdr:col>6</xdr:col>
      <xdr:colOff>600581</xdr:colOff>
      <xdr:row>13</xdr:row>
      <xdr:rowOff>120529</xdr:rowOff>
    </xdr:to>
    <xdr:sp macro="" textlink="">
      <xdr:nvSpPr>
        <xdr:cNvPr id="889" name="Freihandform 888"/>
        <xdr:cNvSpPr/>
      </xdr:nvSpPr>
      <xdr:spPr bwMode="auto">
        <a:xfrm>
          <a:off x="4982080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604229</xdr:colOff>
      <xdr:row>12</xdr:row>
      <xdr:rowOff>88900</xdr:rowOff>
    </xdr:from>
    <xdr:to>
      <xdr:col>6</xdr:col>
      <xdr:colOff>699480</xdr:colOff>
      <xdr:row>13</xdr:row>
      <xdr:rowOff>91954</xdr:rowOff>
    </xdr:to>
    <xdr:sp macro="" textlink="">
      <xdr:nvSpPr>
        <xdr:cNvPr id="890" name="Freihandform 889"/>
        <xdr:cNvSpPr/>
      </xdr:nvSpPr>
      <xdr:spPr bwMode="auto">
        <a:xfrm>
          <a:off x="5176229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508979</xdr:colOff>
      <xdr:row>13</xdr:row>
      <xdr:rowOff>91953</xdr:rowOff>
    </xdr:from>
    <xdr:to>
      <xdr:col>6</xdr:col>
      <xdr:colOff>699480</xdr:colOff>
      <xdr:row>13</xdr:row>
      <xdr:rowOff>91954</xdr:rowOff>
    </xdr:to>
    <xdr:sp macro="" textlink="">
      <xdr:nvSpPr>
        <xdr:cNvPr id="891" name="Freihandform 890"/>
        <xdr:cNvSpPr/>
      </xdr:nvSpPr>
      <xdr:spPr bwMode="auto">
        <a:xfrm>
          <a:off x="5080979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508979</xdr:colOff>
      <xdr:row>12</xdr:row>
      <xdr:rowOff>88900</xdr:rowOff>
    </xdr:from>
    <xdr:to>
      <xdr:col>6</xdr:col>
      <xdr:colOff>604230</xdr:colOff>
      <xdr:row>13</xdr:row>
      <xdr:rowOff>91954</xdr:rowOff>
    </xdr:to>
    <xdr:sp macro="" textlink="">
      <xdr:nvSpPr>
        <xdr:cNvPr id="892" name="Freihandform 891"/>
        <xdr:cNvSpPr/>
      </xdr:nvSpPr>
      <xdr:spPr bwMode="auto">
        <a:xfrm>
          <a:off x="5080979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508979</xdr:colOff>
      <xdr:row>13</xdr:row>
      <xdr:rowOff>120528</xdr:rowOff>
    </xdr:from>
    <xdr:to>
      <xdr:col>6</xdr:col>
      <xdr:colOff>699480</xdr:colOff>
      <xdr:row>13</xdr:row>
      <xdr:rowOff>120529</xdr:rowOff>
    </xdr:to>
    <xdr:sp macro="" textlink="">
      <xdr:nvSpPr>
        <xdr:cNvPr id="893" name="Freihandform 892"/>
        <xdr:cNvSpPr/>
      </xdr:nvSpPr>
      <xdr:spPr bwMode="auto">
        <a:xfrm>
          <a:off x="5080979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653263</xdr:colOff>
      <xdr:row>12</xdr:row>
      <xdr:rowOff>88900</xdr:rowOff>
    </xdr:from>
    <xdr:to>
      <xdr:col>6</xdr:col>
      <xdr:colOff>748514</xdr:colOff>
      <xdr:row>13</xdr:row>
      <xdr:rowOff>91954</xdr:rowOff>
    </xdr:to>
    <xdr:sp macro="" textlink="">
      <xdr:nvSpPr>
        <xdr:cNvPr id="894" name="Freihandform 893"/>
        <xdr:cNvSpPr/>
      </xdr:nvSpPr>
      <xdr:spPr bwMode="auto">
        <a:xfrm>
          <a:off x="5225263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558013</xdr:colOff>
      <xdr:row>13</xdr:row>
      <xdr:rowOff>91953</xdr:rowOff>
    </xdr:from>
    <xdr:to>
      <xdr:col>6</xdr:col>
      <xdr:colOff>748514</xdr:colOff>
      <xdr:row>13</xdr:row>
      <xdr:rowOff>91954</xdr:rowOff>
    </xdr:to>
    <xdr:sp macro="" textlink="">
      <xdr:nvSpPr>
        <xdr:cNvPr id="895" name="Freihandform 894"/>
        <xdr:cNvSpPr/>
      </xdr:nvSpPr>
      <xdr:spPr bwMode="auto">
        <a:xfrm>
          <a:off x="5130013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558013</xdr:colOff>
      <xdr:row>12</xdr:row>
      <xdr:rowOff>88900</xdr:rowOff>
    </xdr:from>
    <xdr:to>
      <xdr:col>6</xdr:col>
      <xdr:colOff>653264</xdr:colOff>
      <xdr:row>13</xdr:row>
      <xdr:rowOff>91954</xdr:rowOff>
    </xdr:to>
    <xdr:sp macro="" textlink="">
      <xdr:nvSpPr>
        <xdr:cNvPr id="896" name="Freihandform 895"/>
        <xdr:cNvSpPr/>
      </xdr:nvSpPr>
      <xdr:spPr bwMode="auto">
        <a:xfrm>
          <a:off x="5130013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558013</xdr:colOff>
      <xdr:row>13</xdr:row>
      <xdr:rowOff>120528</xdr:rowOff>
    </xdr:from>
    <xdr:to>
      <xdr:col>6</xdr:col>
      <xdr:colOff>748514</xdr:colOff>
      <xdr:row>13</xdr:row>
      <xdr:rowOff>120529</xdr:rowOff>
    </xdr:to>
    <xdr:sp macro="" textlink="">
      <xdr:nvSpPr>
        <xdr:cNvPr id="897" name="Freihandform 896"/>
        <xdr:cNvSpPr/>
      </xdr:nvSpPr>
      <xdr:spPr bwMode="auto">
        <a:xfrm>
          <a:off x="5130013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753136</xdr:colOff>
      <xdr:row>12</xdr:row>
      <xdr:rowOff>88900</xdr:rowOff>
    </xdr:from>
    <xdr:to>
      <xdr:col>7</xdr:col>
      <xdr:colOff>86387</xdr:colOff>
      <xdr:row>13</xdr:row>
      <xdr:rowOff>91954</xdr:rowOff>
    </xdr:to>
    <xdr:sp macro="" textlink="">
      <xdr:nvSpPr>
        <xdr:cNvPr id="898" name="Freihandform 897"/>
        <xdr:cNvSpPr/>
      </xdr:nvSpPr>
      <xdr:spPr bwMode="auto">
        <a:xfrm>
          <a:off x="5325136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657886</xdr:colOff>
      <xdr:row>13</xdr:row>
      <xdr:rowOff>91953</xdr:rowOff>
    </xdr:from>
    <xdr:to>
      <xdr:col>7</xdr:col>
      <xdr:colOff>86387</xdr:colOff>
      <xdr:row>13</xdr:row>
      <xdr:rowOff>91954</xdr:rowOff>
    </xdr:to>
    <xdr:sp macro="" textlink="">
      <xdr:nvSpPr>
        <xdr:cNvPr id="899" name="Freihandform 898"/>
        <xdr:cNvSpPr/>
      </xdr:nvSpPr>
      <xdr:spPr bwMode="auto">
        <a:xfrm>
          <a:off x="5229886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657886</xdr:colOff>
      <xdr:row>12</xdr:row>
      <xdr:rowOff>88900</xdr:rowOff>
    </xdr:from>
    <xdr:to>
      <xdr:col>6</xdr:col>
      <xdr:colOff>753137</xdr:colOff>
      <xdr:row>13</xdr:row>
      <xdr:rowOff>91954</xdr:rowOff>
    </xdr:to>
    <xdr:sp macro="" textlink="">
      <xdr:nvSpPr>
        <xdr:cNvPr id="900" name="Freihandform 899"/>
        <xdr:cNvSpPr/>
      </xdr:nvSpPr>
      <xdr:spPr bwMode="auto">
        <a:xfrm>
          <a:off x="5229886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657886</xdr:colOff>
      <xdr:row>13</xdr:row>
      <xdr:rowOff>120528</xdr:rowOff>
    </xdr:from>
    <xdr:to>
      <xdr:col>7</xdr:col>
      <xdr:colOff>86387</xdr:colOff>
      <xdr:row>13</xdr:row>
      <xdr:rowOff>120529</xdr:rowOff>
    </xdr:to>
    <xdr:sp macro="" textlink="">
      <xdr:nvSpPr>
        <xdr:cNvPr id="901" name="Freihandform 900"/>
        <xdr:cNvSpPr/>
      </xdr:nvSpPr>
      <xdr:spPr bwMode="auto">
        <a:xfrm>
          <a:off x="5229886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39611</xdr:colOff>
      <xdr:row>12</xdr:row>
      <xdr:rowOff>88900</xdr:rowOff>
    </xdr:from>
    <xdr:to>
      <xdr:col>7</xdr:col>
      <xdr:colOff>134862</xdr:colOff>
      <xdr:row>13</xdr:row>
      <xdr:rowOff>91954</xdr:rowOff>
    </xdr:to>
    <xdr:sp macro="" textlink="">
      <xdr:nvSpPr>
        <xdr:cNvPr id="902" name="Freihandform 901"/>
        <xdr:cNvSpPr/>
      </xdr:nvSpPr>
      <xdr:spPr bwMode="auto">
        <a:xfrm>
          <a:off x="5373611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706361</xdr:colOff>
      <xdr:row>13</xdr:row>
      <xdr:rowOff>91953</xdr:rowOff>
    </xdr:from>
    <xdr:to>
      <xdr:col>7</xdr:col>
      <xdr:colOff>134862</xdr:colOff>
      <xdr:row>13</xdr:row>
      <xdr:rowOff>91954</xdr:rowOff>
    </xdr:to>
    <xdr:sp macro="" textlink="">
      <xdr:nvSpPr>
        <xdr:cNvPr id="903" name="Freihandform 902"/>
        <xdr:cNvSpPr/>
      </xdr:nvSpPr>
      <xdr:spPr bwMode="auto">
        <a:xfrm>
          <a:off x="5278361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706361</xdr:colOff>
      <xdr:row>12</xdr:row>
      <xdr:rowOff>88900</xdr:rowOff>
    </xdr:from>
    <xdr:to>
      <xdr:col>7</xdr:col>
      <xdr:colOff>39612</xdr:colOff>
      <xdr:row>13</xdr:row>
      <xdr:rowOff>91954</xdr:rowOff>
    </xdr:to>
    <xdr:sp macro="" textlink="">
      <xdr:nvSpPr>
        <xdr:cNvPr id="904" name="Freihandform 903"/>
        <xdr:cNvSpPr/>
      </xdr:nvSpPr>
      <xdr:spPr bwMode="auto">
        <a:xfrm>
          <a:off x="5278361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706361</xdr:colOff>
      <xdr:row>13</xdr:row>
      <xdr:rowOff>120528</xdr:rowOff>
    </xdr:from>
    <xdr:to>
      <xdr:col>7</xdr:col>
      <xdr:colOff>134862</xdr:colOff>
      <xdr:row>13</xdr:row>
      <xdr:rowOff>120529</xdr:rowOff>
    </xdr:to>
    <xdr:sp macro="" textlink="">
      <xdr:nvSpPr>
        <xdr:cNvPr id="905" name="Freihandform 904"/>
        <xdr:cNvSpPr/>
      </xdr:nvSpPr>
      <xdr:spPr bwMode="auto">
        <a:xfrm>
          <a:off x="5278361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141214</xdr:colOff>
      <xdr:row>12</xdr:row>
      <xdr:rowOff>88900</xdr:rowOff>
    </xdr:from>
    <xdr:to>
      <xdr:col>7</xdr:col>
      <xdr:colOff>236465</xdr:colOff>
      <xdr:row>13</xdr:row>
      <xdr:rowOff>91954</xdr:rowOff>
    </xdr:to>
    <xdr:sp macro="" textlink="">
      <xdr:nvSpPr>
        <xdr:cNvPr id="906" name="Freihandform 905"/>
        <xdr:cNvSpPr/>
      </xdr:nvSpPr>
      <xdr:spPr bwMode="auto">
        <a:xfrm>
          <a:off x="5475214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45964</xdr:colOff>
      <xdr:row>13</xdr:row>
      <xdr:rowOff>91953</xdr:rowOff>
    </xdr:from>
    <xdr:to>
      <xdr:col>7</xdr:col>
      <xdr:colOff>236465</xdr:colOff>
      <xdr:row>13</xdr:row>
      <xdr:rowOff>91954</xdr:rowOff>
    </xdr:to>
    <xdr:sp macro="" textlink="">
      <xdr:nvSpPr>
        <xdr:cNvPr id="907" name="Freihandform 906"/>
        <xdr:cNvSpPr/>
      </xdr:nvSpPr>
      <xdr:spPr bwMode="auto">
        <a:xfrm>
          <a:off x="5379964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45964</xdr:colOff>
      <xdr:row>12</xdr:row>
      <xdr:rowOff>88900</xdr:rowOff>
    </xdr:from>
    <xdr:to>
      <xdr:col>7</xdr:col>
      <xdr:colOff>141215</xdr:colOff>
      <xdr:row>13</xdr:row>
      <xdr:rowOff>91954</xdr:rowOff>
    </xdr:to>
    <xdr:sp macro="" textlink="">
      <xdr:nvSpPr>
        <xdr:cNvPr id="908" name="Freihandform 907"/>
        <xdr:cNvSpPr/>
      </xdr:nvSpPr>
      <xdr:spPr bwMode="auto">
        <a:xfrm>
          <a:off x="5379964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45964</xdr:colOff>
      <xdr:row>13</xdr:row>
      <xdr:rowOff>120528</xdr:rowOff>
    </xdr:from>
    <xdr:to>
      <xdr:col>7</xdr:col>
      <xdr:colOff>236465</xdr:colOff>
      <xdr:row>13</xdr:row>
      <xdr:rowOff>120529</xdr:rowOff>
    </xdr:to>
    <xdr:sp macro="" textlink="">
      <xdr:nvSpPr>
        <xdr:cNvPr id="909" name="Freihandform 908"/>
        <xdr:cNvSpPr/>
      </xdr:nvSpPr>
      <xdr:spPr bwMode="auto">
        <a:xfrm>
          <a:off x="5379964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188512</xdr:colOff>
      <xdr:row>12</xdr:row>
      <xdr:rowOff>88900</xdr:rowOff>
    </xdr:from>
    <xdr:to>
      <xdr:col>7</xdr:col>
      <xdr:colOff>283763</xdr:colOff>
      <xdr:row>13</xdr:row>
      <xdr:rowOff>91954</xdr:rowOff>
    </xdr:to>
    <xdr:sp macro="" textlink="">
      <xdr:nvSpPr>
        <xdr:cNvPr id="910" name="Freihandform 909"/>
        <xdr:cNvSpPr/>
      </xdr:nvSpPr>
      <xdr:spPr bwMode="auto">
        <a:xfrm>
          <a:off x="5522512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93262</xdr:colOff>
      <xdr:row>13</xdr:row>
      <xdr:rowOff>91953</xdr:rowOff>
    </xdr:from>
    <xdr:to>
      <xdr:col>7</xdr:col>
      <xdr:colOff>283763</xdr:colOff>
      <xdr:row>13</xdr:row>
      <xdr:rowOff>91954</xdr:rowOff>
    </xdr:to>
    <xdr:sp macro="" textlink="">
      <xdr:nvSpPr>
        <xdr:cNvPr id="911" name="Freihandform 910"/>
        <xdr:cNvSpPr/>
      </xdr:nvSpPr>
      <xdr:spPr bwMode="auto">
        <a:xfrm>
          <a:off x="5427262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93262</xdr:colOff>
      <xdr:row>12</xdr:row>
      <xdr:rowOff>88900</xdr:rowOff>
    </xdr:from>
    <xdr:to>
      <xdr:col>7</xdr:col>
      <xdr:colOff>188513</xdr:colOff>
      <xdr:row>13</xdr:row>
      <xdr:rowOff>91954</xdr:rowOff>
    </xdr:to>
    <xdr:sp macro="" textlink="">
      <xdr:nvSpPr>
        <xdr:cNvPr id="912" name="Freihandform 911"/>
        <xdr:cNvSpPr/>
      </xdr:nvSpPr>
      <xdr:spPr bwMode="auto">
        <a:xfrm>
          <a:off x="5427262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93262</xdr:colOff>
      <xdr:row>13</xdr:row>
      <xdr:rowOff>120528</xdr:rowOff>
    </xdr:from>
    <xdr:to>
      <xdr:col>7</xdr:col>
      <xdr:colOff>283763</xdr:colOff>
      <xdr:row>13</xdr:row>
      <xdr:rowOff>120529</xdr:rowOff>
    </xdr:to>
    <xdr:sp macro="" textlink="">
      <xdr:nvSpPr>
        <xdr:cNvPr id="913" name="Freihandform 912"/>
        <xdr:cNvSpPr/>
      </xdr:nvSpPr>
      <xdr:spPr bwMode="auto">
        <a:xfrm>
          <a:off x="5427262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294010</xdr:colOff>
      <xdr:row>12</xdr:row>
      <xdr:rowOff>88900</xdr:rowOff>
    </xdr:from>
    <xdr:to>
      <xdr:col>7</xdr:col>
      <xdr:colOff>389261</xdr:colOff>
      <xdr:row>13</xdr:row>
      <xdr:rowOff>91954</xdr:rowOff>
    </xdr:to>
    <xdr:sp macro="" textlink="">
      <xdr:nvSpPr>
        <xdr:cNvPr id="914" name="Freihandform 913"/>
        <xdr:cNvSpPr/>
      </xdr:nvSpPr>
      <xdr:spPr bwMode="auto">
        <a:xfrm>
          <a:off x="562801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198760</xdr:colOff>
      <xdr:row>13</xdr:row>
      <xdr:rowOff>91953</xdr:rowOff>
    </xdr:from>
    <xdr:to>
      <xdr:col>7</xdr:col>
      <xdr:colOff>389261</xdr:colOff>
      <xdr:row>13</xdr:row>
      <xdr:rowOff>91954</xdr:rowOff>
    </xdr:to>
    <xdr:sp macro="" textlink="">
      <xdr:nvSpPr>
        <xdr:cNvPr id="915" name="Freihandform 914"/>
        <xdr:cNvSpPr/>
      </xdr:nvSpPr>
      <xdr:spPr bwMode="auto">
        <a:xfrm>
          <a:off x="5532760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198760</xdr:colOff>
      <xdr:row>12</xdr:row>
      <xdr:rowOff>88900</xdr:rowOff>
    </xdr:from>
    <xdr:to>
      <xdr:col>7</xdr:col>
      <xdr:colOff>294011</xdr:colOff>
      <xdr:row>13</xdr:row>
      <xdr:rowOff>91954</xdr:rowOff>
    </xdr:to>
    <xdr:sp macro="" textlink="">
      <xdr:nvSpPr>
        <xdr:cNvPr id="916" name="Freihandform 915"/>
        <xdr:cNvSpPr/>
      </xdr:nvSpPr>
      <xdr:spPr bwMode="auto">
        <a:xfrm>
          <a:off x="553276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198760</xdr:colOff>
      <xdr:row>13</xdr:row>
      <xdr:rowOff>120528</xdr:rowOff>
    </xdr:from>
    <xdr:to>
      <xdr:col>7</xdr:col>
      <xdr:colOff>389261</xdr:colOff>
      <xdr:row>13</xdr:row>
      <xdr:rowOff>120529</xdr:rowOff>
    </xdr:to>
    <xdr:sp macro="" textlink="">
      <xdr:nvSpPr>
        <xdr:cNvPr id="917" name="Freihandform 916"/>
        <xdr:cNvSpPr/>
      </xdr:nvSpPr>
      <xdr:spPr bwMode="auto">
        <a:xfrm>
          <a:off x="5532760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338484</xdr:colOff>
      <xdr:row>12</xdr:row>
      <xdr:rowOff>88900</xdr:rowOff>
    </xdr:from>
    <xdr:to>
      <xdr:col>7</xdr:col>
      <xdr:colOff>433735</xdr:colOff>
      <xdr:row>13</xdr:row>
      <xdr:rowOff>91954</xdr:rowOff>
    </xdr:to>
    <xdr:sp macro="" textlink="">
      <xdr:nvSpPr>
        <xdr:cNvPr id="918" name="Freihandform 917"/>
        <xdr:cNvSpPr/>
      </xdr:nvSpPr>
      <xdr:spPr bwMode="auto">
        <a:xfrm>
          <a:off x="5672484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243234</xdr:colOff>
      <xdr:row>13</xdr:row>
      <xdr:rowOff>91953</xdr:rowOff>
    </xdr:from>
    <xdr:to>
      <xdr:col>7</xdr:col>
      <xdr:colOff>433735</xdr:colOff>
      <xdr:row>13</xdr:row>
      <xdr:rowOff>91954</xdr:rowOff>
    </xdr:to>
    <xdr:sp macro="" textlink="">
      <xdr:nvSpPr>
        <xdr:cNvPr id="919" name="Freihandform 918"/>
        <xdr:cNvSpPr/>
      </xdr:nvSpPr>
      <xdr:spPr bwMode="auto">
        <a:xfrm>
          <a:off x="5577234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243234</xdr:colOff>
      <xdr:row>12</xdr:row>
      <xdr:rowOff>88900</xdr:rowOff>
    </xdr:from>
    <xdr:to>
      <xdr:col>7</xdr:col>
      <xdr:colOff>338485</xdr:colOff>
      <xdr:row>13</xdr:row>
      <xdr:rowOff>91954</xdr:rowOff>
    </xdr:to>
    <xdr:sp macro="" textlink="">
      <xdr:nvSpPr>
        <xdr:cNvPr id="920" name="Freihandform 919"/>
        <xdr:cNvSpPr/>
      </xdr:nvSpPr>
      <xdr:spPr bwMode="auto">
        <a:xfrm>
          <a:off x="5577234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243234</xdr:colOff>
      <xdr:row>13</xdr:row>
      <xdr:rowOff>120528</xdr:rowOff>
    </xdr:from>
    <xdr:to>
      <xdr:col>7</xdr:col>
      <xdr:colOff>433735</xdr:colOff>
      <xdr:row>13</xdr:row>
      <xdr:rowOff>120529</xdr:rowOff>
    </xdr:to>
    <xdr:sp macro="" textlink="">
      <xdr:nvSpPr>
        <xdr:cNvPr id="921" name="Freihandform 920"/>
        <xdr:cNvSpPr/>
      </xdr:nvSpPr>
      <xdr:spPr bwMode="auto">
        <a:xfrm>
          <a:off x="5577234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452939</xdr:colOff>
      <xdr:row>12</xdr:row>
      <xdr:rowOff>88900</xdr:rowOff>
    </xdr:from>
    <xdr:to>
      <xdr:col>7</xdr:col>
      <xdr:colOff>548190</xdr:colOff>
      <xdr:row>13</xdr:row>
      <xdr:rowOff>91954</xdr:rowOff>
    </xdr:to>
    <xdr:sp macro="" textlink="">
      <xdr:nvSpPr>
        <xdr:cNvPr id="922" name="Freihandform 921"/>
        <xdr:cNvSpPr/>
      </xdr:nvSpPr>
      <xdr:spPr bwMode="auto">
        <a:xfrm>
          <a:off x="5786939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357689</xdr:colOff>
      <xdr:row>13</xdr:row>
      <xdr:rowOff>91953</xdr:rowOff>
    </xdr:from>
    <xdr:to>
      <xdr:col>7</xdr:col>
      <xdr:colOff>548190</xdr:colOff>
      <xdr:row>13</xdr:row>
      <xdr:rowOff>91954</xdr:rowOff>
    </xdr:to>
    <xdr:sp macro="" textlink="">
      <xdr:nvSpPr>
        <xdr:cNvPr id="923" name="Freihandform 922"/>
        <xdr:cNvSpPr/>
      </xdr:nvSpPr>
      <xdr:spPr bwMode="auto">
        <a:xfrm>
          <a:off x="5691689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357689</xdr:colOff>
      <xdr:row>12</xdr:row>
      <xdr:rowOff>88900</xdr:rowOff>
    </xdr:from>
    <xdr:to>
      <xdr:col>7</xdr:col>
      <xdr:colOff>452940</xdr:colOff>
      <xdr:row>13</xdr:row>
      <xdr:rowOff>91954</xdr:rowOff>
    </xdr:to>
    <xdr:sp macro="" textlink="">
      <xdr:nvSpPr>
        <xdr:cNvPr id="924" name="Freihandform 923"/>
        <xdr:cNvSpPr/>
      </xdr:nvSpPr>
      <xdr:spPr bwMode="auto">
        <a:xfrm>
          <a:off x="5691689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357689</xdr:colOff>
      <xdr:row>13</xdr:row>
      <xdr:rowOff>120528</xdr:rowOff>
    </xdr:from>
    <xdr:to>
      <xdr:col>7</xdr:col>
      <xdr:colOff>548190</xdr:colOff>
      <xdr:row>13</xdr:row>
      <xdr:rowOff>120529</xdr:rowOff>
    </xdr:to>
    <xdr:sp macro="" textlink="">
      <xdr:nvSpPr>
        <xdr:cNvPr id="925" name="Freihandform 924"/>
        <xdr:cNvSpPr/>
      </xdr:nvSpPr>
      <xdr:spPr bwMode="auto">
        <a:xfrm>
          <a:off x="5691689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490714</xdr:colOff>
      <xdr:row>12</xdr:row>
      <xdr:rowOff>88900</xdr:rowOff>
    </xdr:from>
    <xdr:to>
      <xdr:col>7</xdr:col>
      <xdr:colOff>585965</xdr:colOff>
      <xdr:row>13</xdr:row>
      <xdr:rowOff>91954</xdr:rowOff>
    </xdr:to>
    <xdr:sp macro="" textlink="">
      <xdr:nvSpPr>
        <xdr:cNvPr id="926" name="Freihandform 925"/>
        <xdr:cNvSpPr/>
      </xdr:nvSpPr>
      <xdr:spPr bwMode="auto">
        <a:xfrm>
          <a:off x="5824714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395464</xdr:colOff>
      <xdr:row>13</xdr:row>
      <xdr:rowOff>91953</xdr:rowOff>
    </xdr:from>
    <xdr:to>
      <xdr:col>7</xdr:col>
      <xdr:colOff>585965</xdr:colOff>
      <xdr:row>13</xdr:row>
      <xdr:rowOff>91954</xdr:rowOff>
    </xdr:to>
    <xdr:sp macro="" textlink="">
      <xdr:nvSpPr>
        <xdr:cNvPr id="927" name="Freihandform 926"/>
        <xdr:cNvSpPr/>
      </xdr:nvSpPr>
      <xdr:spPr bwMode="auto">
        <a:xfrm>
          <a:off x="5729464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395464</xdr:colOff>
      <xdr:row>12</xdr:row>
      <xdr:rowOff>88900</xdr:rowOff>
    </xdr:from>
    <xdr:to>
      <xdr:col>7</xdr:col>
      <xdr:colOff>490715</xdr:colOff>
      <xdr:row>13</xdr:row>
      <xdr:rowOff>91954</xdr:rowOff>
    </xdr:to>
    <xdr:sp macro="" textlink="">
      <xdr:nvSpPr>
        <xdr:cNvPr id="928" name="Freihandform 927"/>
        <xdr:cNvSpPr/>
      </xdr:nvSpPr>
      <xdr:spPr bwMode="auto">
        <a:xfrm>
          <a:off x="5729464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395464</xdr:colOff>
      <xdr:row>13</xdr:row>
      <xdr:rowOff>120528</xdr:rowOff>
    </xdr:from>
    <xdr:to>
      <xdr:col>7</xdr:col>
      <xdr:colOff>585965</xdr:colOff>
      <xdr:row>13</xdr:row>
      <xdr:rowOff>120529</xdr:rowOff>
    </xdr:to>
    <xdr:sp macro="" textlink="">
      <xdr:nvSpPr>
        <xdr:cNvPr id="929" name="Freihandform 928"/>
        <xdr:cNvSpPr/>
      </xdr:nvSpPr>
      <xdr:spPr bwMode="auto">
        <a:xfrm>
          <a:off x="5729464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635000</xdr:colOff>
      <xdr:row>12</xdr:row>
      <xdr:rowOff>88900</xdr:rowOff>
    </xdr:from>
    <xdr:to>
      <xdr:col>7</xdr:col>
      <xdr:colOff>730251</xdr:colOff>
      <xdr:row>13</xdr:row>
      <xdr:rowOff>91954</xdr:rowOff>
    </xdr:to>
    <xdr:sp macro="" textlink="">
      <xdr:nvSpPr>
        <xdr:cNvPr id="930" name="Freihandform 929"/>
        <xdr:cNvSpPr/>
      </xdr:nvSpPr>
      <xdr:spPr bwMode="auto">
        <a:xfrm>
          <a:off x="596900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539750</xdr:colOff>
      <xdr:row>13</xdr:row>
      <xdr:rowOff>91953</xdr:rowOff>
    </xdr:from>
    <xdr:to>
      <xdr:col>7</xdr:col>
      <xdr:colOff>730251</xdr:colOff>
      <xdr:row>13</xdr:row>
      <xdr:rowOff>91954</xdr:rowOff>
    </xdr:to>
    <xdr:sp macro="" textlink="">
      <xdr:nvSpPr>
        <xdr:cNvPr id="931" name="Freihandform 930"/>
        <xdr:cNvSpPr/>
      </xdr:nvSpPr>
      <xdr:spPr bwMode="auto">
        <a:xfrm>
          <a:off x="5873750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539750</xdr:colOff>
      <xdr:row>12</xdr:row>
      <xdr:rowOff>88900</xdr:rowOff>
    </xdr:from>
    <xdr:to>
      <xdr:col>7</xdr:col>
      <xdr:colOff>635001</xdr:colOff>
      <xdr:row>13</xdr:row>
      <xdr:rowOff>91954</xdr:rowOff>
    </xdr:to>
    <xdr:sp macro="" textlink="">
      <xdr:nvSpPr>
        <xdr:cNvPr id="932" name="Freihandform 931"/>
        <xdr:cNvSpPr/>
      </xdr:nvSpPr>
      <xdr:spPr bwMode="auto">
        <a:xfrm>
          <a:off x="587375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539750</xdr:colOff>
      <xdr:row>13</xdr:row>
      <xdr:rowOff>120528</xdr:rowOff>
    </xdr:from>
    <xdr:to>
      <xdr:col>7</xdr:col>
      <xdr:colOff>730251</xdr:colOff>
      <xdr:row>13</xdr:row>
      <xdr:rowOff>120529</xdr:rowOff>
    </xdr:to>
    <xdr:sp macro="" textlink="">
      <xdr:nvSpPr>
        <xdr:cNvPr id="933" name="Freihandform 932"/>
        <xdr:cNvSpPr/>
      </xdr:nvSpPr>
      <xdr:spPr bwMode="auto">
        <a:xfrm>
          <a:off x="5873750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635000</xdr:colOff>
      <xdr:row>12</xdr:row>
      <xdr:rowOff>88900</xdr:rowOff>
    </xdr:from>
    <xdr:to>
      <xdr:col>7</xdr:col>
      <xdr:colOff>635000</xdr:colOff>
      <xdr:row>12</xdr:row>
      <xdr:rowOff>88900</xdr:rowOff>
    </xdr:to>
    <xdr:cxnSp macro="">
      <xdr:nvCxnSpPr>
        <xdr:cNvPr id="934" name="Gerade Verbindung 933"/>
        <xdr:cNvCxnSpPr/>
      </xdr:nvCxnSpPr>
      <xdr:spPr bwMode="auto">
        <a:xfrm>
          <a:off x="5969000" y="2032000"/>
          <a:ext cx="0" cy="0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triangl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7</xdr:col>
      <xdr:colOff>635000</xdr:colOff>
      <xdr:row>12</xdr:row>
      <xdr:rowOff>88900</xdr:rowOff>
    </xdr:from>
    <xdr:to>
      <xdr:col>7</xdr:col>
      <xdr:colOff>730251</xdr:colOff>
      <xdr:row>13</xdr:row>
      <xdr:rowOff>91954</xdr:rowOff>
    </xdr:to>
    <xdr:sp macro="" textlink="">
      <xdr:nvSpPr>
        <xdr:cNvPr id="935" name="Freihandform 934"/>
        <xdr:cNvSpPr/>
      </xdr:nvSpPr>
      <xdr:spPr bwMode="auto">
        <a:xfrm>
          <a:off x="596900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539750</xdr:colOff>
      <xdr:row>13</xdr:row>
      <xdr:rowOff>91953</xdr:rowOff>
    </xdr:from>
    <xdr:to>
      <xdr:col>7</xdr:col>
      <xdr:colOff>730251</xdr:colOff>
      <xdr:row>13</xdr:row>
      <xdr:rowOff>91954</xdr:rowOff>
    </xdr:to>
    <xdr:sp macro="" textlink="">
      <xdr:nvSpPr>
        <xdr:cNvPr id="936" name="Freihandform 935"/>
        <xdr:cNvSpPr/>
      </xdr:nvSpPr>
      <xdr:spPr bwMode="auto">
        <a:xfrm>
          <a:off x="5873750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539750</xdr:colOff>
      <xdr:row>12</xdr:row>
      <xdr:rowOff>88900</xdr:rowOff>
    </xdr:from>
    <xdr:to>
      <xdr:col>7</xdr:col>
      <xdr:colOff>635001</xdr:colOff>
      <xdr:row>13</xdr:row>
      <xdr:rowOff>91954</xdr:rowOff>
    </xdr:to>
    <xdr:sp macro="" textlink="">
      <xdr:nvSpPr>
        <xdr:cNvPr id="937" name="Freihandform 936"/>
        <xdr:cNvSpPr/>
      </xdr:nvSpPr>
      <xdr:spPr bwMode="auto">
        <a:xfrm>
          <a:off x="587375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539750</xdr:colOff>
      <xdr:row>13</xdr:row>
      <xdr:rowOff>120528</xdr:rowOff>
    </xdr:from>
    <xdr:to>
      <xdr:col>7</xdr:col>
      <xdr:colOff>730251</xdr:colOff>
      <xdr:row>13</xdr:row>
      <xdr:rowOff>120529</xdr:rowOff>
    </xdr:to>
    <xdr:sp macro="" textlink="">
      <xdr:nvSpPr>
        <xdr:cNvPr id="938" name="Freihandform 937"/>
        <xdr:cNvSpPr/>
      </xdr:nvSpPr>
      <xdr:spPr bwMode="auto">
        <a:xfrm>
          <a:off x="5873750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55061</xdr:colOff>
      <xdr:row>12</xdr:row>
      <xdr:rowOff>88900</xdr:rowOff>
    </xdr:from>
    <xdr:to>
      <xdr:col>8</xdr:col>
      <xdr:colOff>150312</xdr:colOff>
      <xdr:row>13</xdr:row>
      <xdr:rowOff>91954</xdr:rowOff>
    </xdr:to>
    <xdr:sp macro="" textlink="">
      <xdr:nvSpPr>
        <xdr:cNvPr id="939" name="Freihandform 938"/>
        <xdr:cNvSpPr/>
      </xdr:nvSpPr>
      <xdr:spPr bwMode="auto">
        <a:xfrm>
          <a:off x="6151061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721811</xdr:colOff>
      <xdr:row>13</xdr:row>
      <xdr:rowOff>91953</xdr:rowOff>
    </xdr:from>
    <xdr:to>
      <xdr:col>8</xdr:col>
      <xdr:colOff>150312</xdr:colOff>
      <xdr:row>13</xdr:row>
      <xdr:rowOff>91954</xdr:rowOff>
    </xdr:to>
    <xdr:sp macro="" textlink="">
      <xdr:nvSpPr>
        <xdr:cNvPr id="940" name="Freihandform 939"/>
        <xdr:cNvSpPr/>
      </xdr:nvSpPr>
      <xdr:spPr bwMode="auto">
        <a:xfrm>
          <a:off x="6055811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721811</xdr:colOff>
      <xdr:row>12</xdr:row>
      <xdr:rowOff>88900</xdr:rowOff>
    </xdr:from>
    <xdr:to>
      <xdr:col>8</xdr:col>
      <xdr:colOff>55062</xdr:colOff>
      <xdr:row>13</xdr:row>
      <xdr:rowOff>91954</xdr:rowOff>
    </xdr:to>
    <xdr:sp macro="" textlink="">
      <xdr:nvSpPr>
        <xdr:cNvPr id="941" name="Freihandform 940"/>
        <xdr:cNvSpPr/>
      </xdr:nvSpPr>
      <xdr:spPr bwMode="auto">
        <a:xfrm>
          <a:off x="6055811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721811</xdr:colOff>
      <xdr:row>13</xdr:row>
      <xdr:rowOff>120528</xdr:rowOff>
    </xdr:from>
    <xdr:to>
      <xdr:col>8</xdr:col>
      <xdr:colOff>150312</xdr:colOff>
      <xdr:row>13</xdr:row>
      <xdr:rowOff>120529</xdr:rowOff>
    </xdr:to>
    <xdr:sp macro="" textlink="">
      <xdr:nvSpPr>
        <xdr:cNvPr id="942" name="Freihandform 941"/>
        <xdr:cNvSpPr/>
      </xdr:nvSpPr>
      <xdr:spPr bwMode="auto">
        <a:xfrm>
          <a:off x="6055811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17286</xdr:colOff>
      <xdr:row>12</xdr:row>
      <xdr:rowOff>88900</xdr:rowOff>
    </xdr:from>
    <xdr:to>
      <xdr:col>8</xdr:col>
      <xdr:colOff>112537</xdr:colOff>
      <xdr:row>13</xdr:row>
      <xdr:rowOff>91954</xdr:rowOff>
    </xdr:to>
    <xdr:sp macro="" textlink="">
      <xdr:nvSpPr>
        <xdr:cNvPr id="943" name="Freihandform 942"/>
        <xdr:cNvSpPr/>
      </xdr:nvSpPr>
      <xdr:spPr bwMode="auto">
        <a:xfrm>
          <a:off x="6113286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684036</xdr:colOff>
      <xdr:row>13</xdr:row>
      <xdr:rowOff>91953</xdr:rowOff>
    </xdr:from>
    <xdr:to>
      <xdr:col>8</xdr:col>
      <xdr:colOff>112537</xdr:colOff>
      <xdr:row>13</xdr:row>
      <xdr:rowOff>91954</xdr:rowOff>
    </xdr:to>
    <xdr:sp macro="" textlink="">
      <xdr:nvSpPr>
        <xdr:cNvPr id="944" name="Freihandform 943"/>
        <xdr:cNvSpPr/>
      </xdr:nvSpPr>
      <xdr:spPr bwMode="auto">
        <a:xfrm>
          <a:off x="6018036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684036</xdr:colOff>
      <xdr:row>12</xdr:row>
      <xdr:rowOff>88900</xdr:rowOff>
    </xdr:from>
    <xdr:to>
      <xdr:col>8</xdr:col>
      <xdr:colOff>17287</xdr:colOff>
      <xdr:row>13</xdr:row>
      <xdr:rowOff>91954</xdr:rowOff>
    </xdr:to>
    <xdr:sp macro="" textlink="">
      <xdr:nvSpPr>
        <xdr:cNvPr id="945" name="Freihandform 944"/>
        <xdr:cNvSpPr/>
      </xdr:nvSpPr>
      <xdr:spPr bwMode="auto">
        <a:xfrm>
          <a:off x="6018036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684036</xdr:colOff>
      <xdr:row>13</xdr:row>
      <xdr:rowOff>120528</xdr:rowOff>
    </xdr:from>
    <xdr:to>
      <xdr:col>8</xdr:col>
      <xdr:colOff>112537</xdr:colOff>
      <xdr:row>13</xdr:row>
      <xdr:rowOff>120529</xdr:rowOff>
    </xdr:to>
    <xdr:sp macro="" textlink="">
      <xdr:nvSpPr>
        <xdr:cNvPr id="946" name="Freihandform 945"/>
        <xdr:cNvSpPr/>
      </xdr:nvSpPr>
      <xdr:spPr bwMode="auto">
        <a:xfrm>
          <a:off x="6018036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213990</xdr:colOff>
      <xdr:row>12</xdr:row>
      <xdr:rowOff>88900</xdr:rowOff>
    </xdr:from>
    <xdr:to>
      <xdr:col>8</xdr:col>
      <xdr:colOff>309241</xdr:colOff>
      <xdr:row>13</xdr:row>
      <xdr:rowOff>91954</xdr:rowOff>
    </xdr:to>
    <xdr:sp macro="" textlink="">
      <xdr:nvSpPr>
        <xdr:cNvPr id="947" name="Freihandform 946"/>
        <xdr:cNvSpPr/>
      </xdr:nvSpPr>
      <xdr:spPr bwMode="auto">
        <a:xfrm>
          <a:off x="630999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118740</xdr:colOff>
      <xdr:row>13</xdr:row>
      <xdr:rowOff>91953</xdr:rowOff>
    </xdr:from>
    <xdr:to>
      <xdr:col>8</xdr:col>
      <xdr:colOff>309241</xdr:colOff>
      <xdr:row>13</xdr:row>
      <xdr:rowOff>91954</xdr:rowOff>
    </xdr:to>
    <xdr:sp macro="" textlink="">
      <xdr:nvSpPr>
        <xdr:cNvPr id="948" name="Freihandform 947"/>
        <xdr:cNvSpPr/>
      </xdr:nvSpPr>
      <xdr:spPr bwMode="auto">
        <a:xfrm>
          <a:off x="6214740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118740</xdr:colOff>
      <xdr:row>12</xdr:row>
      <xdr:rowOff>88900</xdr:rowOff>
    </xdr:from>
    <xdr:to>
      <xdr:col>8</xdr:col>
      <xdr:colOff>213991</xdr:colOff>
      <xdr:row>13</xdr:row>
      <xdr:rowOff>91954</xdr:rowOff>
    </xdr:to>
    <xdr:sp macro="" textlink="">
      <xdr:nvSpPr>
        <xdr:cNvPr id="949" name="Freihandform 948"/>
        <xdr:cNvSpPr/>
      </xdr:nvSpPr>
      <xdr:spPr bwMode="auto">
        <a:xfrm>
          <a:off x="621474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118740</xdr:colOff>
      <xdr:row>13</xdr:row>
      <xdr:rowOff>120528</xdr:rowOff>
    </xdr:from>
    <xdr:to>
      <xdr:col>8</xdr:col>
      <xdr:colOff>309241</xdr:colOff>
      <xdr:row>13</xdr:row>
      <xdr:rowOff>120529</xdr:rowOff>
    </xdr:to>
    <xdr:sp macro="" textlink="">
      <xdr:nvSpPr>
        <xdr:cNvPr id="950" name="Freihandform 949"/>
        <xdr:cNvSpPr/>
      </xdr:nvSpPr>
      <xdr:spPr bwMode="auto">
        <a:xfrm>
          <a:off x="6214740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169516</xdr:colOff>
      <xdr:row>12</xdr:row>
      <xdr:rowOff>88900</xdr:rowOff>
    </xdr:from>
    <xdr:to>
      <xdr:col>8</xdr:col>
      <xdr:colOff>264767</xdr:colOff>
      <xdr:row>13</xdr:row>
      <xdr:rowOff>91954</xdr:rowOff>
    </xdr:to>
    <xdr:sp macro="" textlink="">
      <xdr:nvSpPr>
        <xdr:cNvPr id="951" name="Freihandform 950"/>
        <xdr:cNvSpPr/>
      </xdr:nvSpPr>
      <xdr:spPr bwMode="auto">
        <a:xfrm>
          <a:off x="6265516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74266</xdr:colOff>
      <xdr:row>13</xdr:row>
      <xdr:rowOff>91953</xdr:rowOff>
    </xdr:from>
    <xdr:to>
      <xdr:col>8</xdr:col>
      <xdr:colOff>264767</xdr:colOff>
      <xdr:row>13</xdr:row>
      <xdr:rowOff>91954</xdr:rowOff>
    </xdr:to>
    <xdr:sp macro="" textlink="">
      <xdr:nvSpPr>
        <xdr:cNvPr id="952" name="Freihandform 951"/>
        <xdr:cNvSpPr/>
      </xdr:nvSpPr>
      <xdr:spPr bwMode="auto">
        <a:xfrm>
          <a:off x="6170266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74266</xdr:colOff>
      <xdr:row>12</xdr:row>
      <xdr:rowOff>88900</xdr:rowOff>
    </xdr:from>
    <xdr:to>
      <xdr:col>8</xdr:col>
      <xdr:colOff>169517</xdr:colOff>
      <xdr:row>13</xdr:row>
      <xdr:rowOff>91954</xdr:rowOff>
    </xdr:to>
    <xdr:sp macro="" textlink="">
      <xdr:nvSpPr>
        <xdr:cNvPr id="953" name="Freihandform 952"/>
        <xdr:cNvSpPr/>
      </xdr:nvSpPr>
      <xdr:spPr bwMode="auto">
        <a:xfrm>
          <a:off x="6170266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74266</xdr:colOff>
      <xdr:row>13</xdr:row>
      <xdr:rowOff>120528</xdr:rowOff>
    </xdr:from>
    <xdr:to>
      <xdr:col>8</xdr:col>
      <xdr:colOff>264767</xdr:colOff>
      <xdr:row>13</xdr:row>
      <xdr:rowOff>120529</xdr:rowOff>
    </xdr:to>
    <xdr:sp macro="" textlink="">
      <xdr:nvSpPr>
        <xdr:cNvPr id="954" name="Freihandform 953"/>
        <xdr:cNvSpPr/>
      </xdr:nvSpPr>
      <xdr:spPr bwMode="auto">
        <a:xfrm>
          <a:off x="6170266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366786</xdr:colOff>
      <xdr:row>12</xdr:row>
      <xdr:rowOff>88900</xdr:rowOff>
    </xdr:from>
    <xdr:to>
      <xdr:col>8</xdr:col>
      <xdr:colOff>462036</xdr:colOff>
      <xdr:row>13</xdr:row>
      <xdr:rowOff>91954</xdr:rowOff>
    </xdr:to>
    <xdr:sp macro="" textlink="">
      <xdr:nvSpPr>
        <xdr:cNvPr id="955" name="Freihandform 954"/>
        <xdr:cNvSpPr/>
      </xdr:nvSpPr>
      <xdr:spPr bwMode="auto">
        <a:xfrm>
          <a:off x="6462786" y="2032000"/>
          <a:ext cx="95250" cy="164979"/>
        </a:xfrm>
        <a:custGeom>
          <a:avLst/>
          <a:gdLst/>
          <a:ahLst/>
          <a:cxnLst/>
          <a:rect l="0" t="0" r="0" b="0"/>
          <a:pathLst>
            <a:path w="95250" h="164979">
              <a:moveTo>
                <a:pt x="0" y="0"/>
              </a:moveTo>
              <a:lnTo>
                <a:pt x="95249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271536</xdr:colOff>
      <xdr:row>13</xdr:row>
      <xdr:rowOff>91953</xdr:rowOff>
    </xdr:from>
    <xdr:to>
      <xdr:col>8</xdr:col>
      <xdr:colOff>462036</xdr:colOff>
      <xdr:row>13</xdr:row>
      <xdr:rowOff>91954</xdr:rowOff>
    </xdr:to>
    <xdr:sp macro="" textlink="">
      <xdr:nvSpPr>
        <xdr:cNvPr id="956" name="Freihandform 955"/>
        <xdr:cNvSpPr/>
      </xdr:nvSpPr>
      <xdr:spPr bwMode="auto">
        <a:xfrm>
          <a:off x="6367536" y="2196978"/>
          <a:ext cx="190500" cy="1"/>
        </a:xfrm>
        <a:custGeom>
          <a:avLst/>
          <a:gdLst/>
          <a:ahLst/>
          <a:cxnLst/>
          <a:rect l="0" t="0" r="0" b="0"/>
          <a:pathLst>
            <a:path w="190500" h="1">
              <a:moveTo>
                <a:pt x="190499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271536</xdr:colOff>
      <xdr:row>12</xdr:row>
      <xdr:rowOff>88900</xdr:rowOff>
    </xdr:from>
    <xdr:to>
      <xdr:col>8</xdr:col>
      <xdr:colOff>366787</xdr:colOff>
      <xdr:row>13</xdr:row>
      <xdr:rowOff>91954</xdr:rowOff>
    </xdr:to>
    <xdr:sp macro="" textlink="">
      <xdr:nvSpPr>
        <xdr:cNvPr id="957" name="Freihandform 956"/>
        <xdr:cNvSpPr/>
      </xdr:nvSpPr>
      <xdr:spPr bwMode="auto">
        <a:xfrm>
          <a:off x="6367536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271536</xdr:colOff>
      <xdr:row>13</xdr:row>
      <xdr:rowOff>120528</xdr:rowOff>
    </xdr:from>
    <xdr:to>
      <xdr:col>8</xdr:col>
      <xdr:colOff>462036</xdr:colOff>
      <xdr:row>13</xdr:row>
      <xdr:rowOff>120529</xdr:rowOff>
    </xdr:to>
    <xdr:sp macro="" textlink="">
      <xdr:nvSpPr>
        <xdr:cNvPr id="958" name="Freihandform 957"/>
        <xdr:cNvSpPr/>
      </xdr:nvSpPr>
      <xdr:spPr bwMode="auto">
        <a:xfrm>
          <a:off x="6367536" y="2225553"/>
          <a:ext cx="190500" cy="1"/>
        </a:xfrm>
        <a:custGeom>
          <a:avLst/>
          <a:gdLst/>
          <a:ahLst/>
          <a:cxnLst/>
          <a:rect l="0" t="0" r="0" b="0"/>
          <a:pathLst>
            <a:path w="190500" h="1">
              <a:moveTo>
                <a:pt x="0" y="0"/>
              </a:moveTo>
              <a:lnTo>
                <a:pt x="19049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319488</xdr:colOff>
      <xdr:row>12</xdr:row>
      <xdr:rowOff>88900</xdr:rowOff>
    </xdr:from>
    <xdr:to>
      <xdr:col>8</xdr:col>
      <xdr:colOff>414739</xdr:colOff>
      <xdr:row>13</xdr:row>
      <xdr:rowOff>91954</xdr:rowOff>
    </xdr:to>
    <xdr:sp macro="" textlink="">
      <xdr:nvSpPr>
        <xdr:cNvPr id="959" name="Freihandform 958"/>
        <xdr:cNvSpPr/>
      </xdr:nvSpPr>
      <xdr:spPr bwMode="auto">
        <a:xfrm>
          <a:off x="6415488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224238</xdr:colOff>
      <xdr:row>13</xdr:row>
      <xdr:rowOff>91953</xdr:rowOff>
    </xdr:from>
    <xdr:to>
      <xdr:col>8</xdr:col>
      <xdr:colOff>414739</xdr:colOff>
      <xdr:row>13</xdr:row>
      <xdr:rowOff>91954</xdr:rowOff>
    </xdr:to>
    <xdr:sp macro="" textlink="">
      <xdr:nvSpPr>
        <xdr:cNvPr id="960" name="Freihandform 959"/>
        <xdr:cNvSpPr/>
      </xdr:nvSpPr>
      <xdr:spPr bwMode="auto">
        <a:xfrm>
          <a:off x="6320238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224238</xdr:colOff>
      <xdr:row>12</xdr:row>
      <xdr:rowOff>88900</xdr:rowOff>
    </xdr:from>
    <xdr:to>
      <xdr:col>8</xdr:col>
      <xdr:colOff>319489</xdr:colOff>
      <xdr:row>13</xdr:row>
      <xdr:rowOff>91954</xdr:rowOff>
    </xdr:to>
    <xdr:sp macro="" textlink="">
      <xdr:nvSpPr>
        <xdr:cNvPr id="961" name="Freihandform 960"/>
        <xdr:cNvSpPr/>
      </xdr:nvSpPr>
      <xdr:spPr bwMode="auto">
        <a:xfrm>
          <a:off x="6320238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224238</xdr:colOff>
      <xdr:row>13</xdr:row>
      <xdr:rowOff>120528</xdr:rowOff>
    </xdr:from>
    <xdr:to>
      <xdr:col>8</xdr:col>
      <xdr:colOff>414739</xdr:colOff>
      <xdr:row>13</xdr:row>
      <xdr:rowOff>120529</xdr:rowOff>
    </xdr:to>
    <xdr:sp macro="" textlink="">
      <xdr:nvSpPr>
        <xdr:cNvPr id="962" name="Freihandform 961"/>
        <xdr:cNvSpPr/>
      </xdr:nvSpPr>
      <xdr:spPr bwMode="auto">
        <a:xfrm>
          <a:off x="6320238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516864</xdr:colOff>
      <xdr:row>12</xdr:row>
      <xdr:rowOff>88900</xdr:rowOff>
    </xdr:from>
    <xdr:to>
      <xdr:col>8</xdr:col>
      <xdr:colOff>612115</xdr:colOff>
      <xdr:row>13</xdr:row>
      <xdr:rowOff>91954</xdr:rowOff>
    </xdr:to>
    <xdr:sp macro="" textlink="">
      <xdr:nvSpPr>
        <xdr:cNvPr id="963" name="Freihandform 962"/>
        <xdr:cNvSpPr/>
      </xdr:nvSpPr>
      <xdr:spPr bwMode="auto">
        <a:xfrm>
          <a:off x="6612864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421614</xdr:colOff>
      <xdr:row>13</xdr:row>
      <xdr:rowOff>91953</xdr:rowOff>
    </xdr:from>
    <xdr:to>
      <xdr:col>8</xdr:col>
      <xdr:colOff>612115</xdr:colOff>
      <xdr:row>13</xdr:row>
      <xdr:rowOff>91954</xdr:rowOff>
    </xdr:to>
    <xdr:sp macro="" textlink="">
      <xdr:nvSpPr>
        <xdr:cNvPr id="964" name="Freihandform 963"/>
        <xdr:cNvSpPr/>
      </xdr:nvSpPr>
      <xdr:spPr bwMode="auto">
        <a:xfrm>
          <a:off x="6517614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421614</xdr:colOff>
      <xdr:row>12</xdr:row>
      <xdr:rowOff>88900</xdr:rowOff>
    </xdr:from>
    <xdr:to>
      <xdr:col>8</xdr:col>
      <xdr:colOff>516865</xdr:colOff>
      <xdr:row>13</xdr:row>
      <xdr:rowOff>91954</xdr:rowOff>
    </xdr:to>
    <xdr:sp macro="" textlink="">
      <xdr:nvSpPr>
        <xdr:cNvPr id="965" name="Freihandform 964"/>
        <xdr:cNvSpPr/>
      </xdr:nvSpPr>
      <xdr:spPr bwMode="auto">
        <a:xfrm>
          <a:off x="6517614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421614</xdr:colOff>
      <xdr:row>13</xdr:row>
      <xdr:rowOff>120528</xdr:rowOff>
    </xdr:from>
    <xdr:to>
      <xdr:col>8</xdr:col>
      <xdr:colOff>612115</xdr:colOff>
      <xdr:row>13</xdr:row>
      <xdr:rowOff>120529</xdr:rowOff>
    </xdr:to>
    <xdr:sp macro="" textlink="">
      <xdr:nvSpPr>
        <xdr:cNvPr id="966" name="Freihandform 965"/>
        <xdr:cNvSpPr/>
      </xdr:nvSpPr>
      <xdr:spPr bwMode="auto">
        <a:xfrm>
          <a:off x="6517614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468388</xdr:colOff>
      <xdr:row>12</xdr:row>
      <xdr:rowOff>88900</xdr:rowOff>
    </xdr:from>
    <xdr:to>
      <xdr:col>8</xdr:col>
      <xdr:colOff>563639</xdr:colOff>
      <xdr:row>13</xdr:row>
      <xdr:rowOff>91954</xdr:rowOff>
    </xdr:to>
    <xdr:sp macro="" textlink="">
      <xdr:nvSpPr>
        <xdr:cNvPr id="967" name="Freihandform 966"/>
        <xdr:cNvSpPr/>
      </xdr:nvSpPr>
      <xdr:spPr bwMode="auto">
        <a:xfrm>
          <a:off x="6564388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373139</xdr:colOff>
      <xdr:row>13</xdr:row>
      <xdr:rowOff>91953</xdr:rowOff>
    </xdr:from>
    <xdr:to>
      <xdr:col>8</xdr:col>
      <xdr:colOff>563639</xdr:colOff>
      <xdr:row>13</xdr:row>
      <xdr:rowOff>91954</xdr:rowOff>
    </xdr:to>
    <xdr:sp macro="" textlink="">
      <xdr:nvSpPr>
        <xdr:cNvPr id="968" name="Freihandform 967"/>
        <xdr:cNvSpPr/>
      </xdr:nvSpPr>
      <xdr:spPr bwMode="auto">
        <a:xfrm>
          <a:off x="6469139" y="2196978"/>
          <a:ext cx="190500" cy="1"/>
        </a:xfrm>
        <a:custGeom>
          <a:avLst/>
          <a:gdLst/>
          <a:ahLst/>
          <a:cxnLst/>
          <a:rect l="0" t="0" r="0" b="0"/>
          <a:pathLst>
            <a:path w="190500" h="1">
              <a:moveTo>
                <a:pt x="190499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373139</xdr:colOff>
      <xdr:row>12</xdr:row>
      <xdr:rowOff>88900</xdr:rowOff>
    </xdr:from>
    <xdr:to>
      <xdr:col>8</xdr:col>
      <xdr:colOff>468389</xdr:colOff>
      <xdr:row>13</xdr:row>
      <xdr:rowOff>91954</xdr:rowOff>
    </xdr:to>
    <xdr:sp macro="" textlink="">
      <xdr:nvSpPr>
        <xdr:cNvPr id="969" name="Freihandform 968"/>
        <xdr:cNvSpPr/>
      </xdr:nvSpPr>
      <xdr:spPr bwMode="auto">
        <a:xfrm>
          <a:off x="6469139" y="2032000"/>
          <a:ext cx="95250" cy="164979"/>
        </a:xfrm>
        <a:custGeom>
          <a:avLst/>
          <a:gdLst/>
          <a:ahLst/>
          <a:cxnLst/>
          <a:rect l="0" t="0" r="0" b="0"/>
          <a:pathLst>
            <a:path w="95250" h="164979">
              <a:moveTo>
                <a:pt x="0" y="164978"/>
              </a:moveTo>
              <a:lnTo>
                <a:pt x="9524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373139</xdr:colOff>
      <xdr:row>13</xdr:row>
      <xdr:rowOff>120528</xdr:rowOff>
    </xdr:from>
    <xdr:to>
      <xdr:col>8</xdr:col>
      <xdr:colOff>563639</xdr:colOff>
      <xdr:row>13</xdr:row>
      <xdr:rowOff>120529</xdr:rowOff>
    </xdr:to>
    <xdr:sp macro="" textlink="">
      <xdr:nvSpPr>
        <xdr:cNvPr id="970" name="Freihandform 969"/>
        <xdr:cNvSpPr/>
      </xdr:nvSpPr>
      <xdr:spPr bwMode="auto">
        <a:xfrm>
          <a:off x="6469139" y="2225553"/>
          <a:ext cx="190500" cy="1"/>
        </a:xfrm>
        <a:custGeom>
          <a:avLst/>
          <a:gdLst/>
          <a:ahLst/>
          <a:cxnLst/>
          <a:rect l="0" t="0" r="0" b="0"/>
          <a:pathLst>
            <a:path w="190500" h="1">
              <a:moveTo>
                <a:pt x="0" y="0"/>
              </a:moveTo>
              <a:lnTo>
                <a:pt x="19049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665771</xdr:colOff>
      <xdr:row>12</xdr:row>
      <xdr:rowOff>88900</xdr:rowOff>
    </xdr:from>
    <xdr:to>
      <xdr:col>8</xdr:col>
      <xdr:colOff>761022</xdr:colOff>
      <xdr:row>13</xdr:row>
      <xdr:rowOff>91954</xdr:rowOff>
    </xdr:to>
    <xdr:sp macro="" textlink="">
      <xdr:nvSpPr>
        <xdr:cNvPr id="971" name="Freihandform 970"/>
        <xdr:cNvSpPr/>
      </xdr:nvSpPr>
      <xdr:spPr bwMode="auto">
        <a:xfrm>
          <a:off x="6761771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570521</xdr:colOff>
      <xdr:row>13</xdr:row>
      <xdr:rowOff>91953</xdr:rowOff>
    </xdr:from>
    <xdr:to>
      <xdr:col>8</xdr:col>
      <xdr:colOff>761022</xdr:colOff>
      <xdr:row>13</xdr:row>
      <xdr:rowOff>91954</xdr:rowOff>
    </xdr:to>
    <xdr:sp macro="" textlink="">
      <xdr:nvSpPr>
        <xdr:cNvPr id="972" name="Freihandform 971"/>
        <xdr:cNvSpPr/>
      </xdr:nvSpPr>
      <xdr:spPr bwMode="auto">
        <a:xfrm>
          <a:off x="6666521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570521</xdr:colOff>
      <xdr:row>12</xdr:row>
      <xdr:rowOff>88900</xdr:rowOff>
    </xdr:from>
    <xdr:to>
      <xdr:col>8</xdr:col>
      <xdr:colOff>665772</xdr:colOff>
      <xdr:row>13</xdr:row>
      <xdr:rowOff>91954</xdr:rowOff>
    </xdr:to>
    <xdr:sp macro="" textlink="">
      <xdr:nvSpPr>
        <xdr:cNvPr id="973" name="Freihandform 972"/>
        <xdr:cNvSpPr/>
      </xdr:nvSpPr>
      <xdr:spPr bwMode="auto">
        <a:xfrm>
          <a:off x="6666521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570521</xdr:colOff>
      <xdr:row>13</xdr:row>
      <xdr:rowOff>120528</xdr:rowOff>
    </xdr:from>
    <xdr:to>
      <xdr:col>8</xdr:col>
      <xdr:colOff>761022</xdr:colOff>
      <xdr:row>13</xdr:row>
      <xdr:rowOff>120529</xdr:rowOff>
    </xdr:to>
    <xdr:sp macro="" textlink="">
      <xdr:nvSpPr>
        <xdr:cNvPr id="974" name="Freihandform 973"/>
        <xdr:cNvSpPr/>
      </xdr:nvSpPr>
      <xdr:spPr bwMode="auto">
        <a:xfrm>
          <a:off x="6666521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616738</xdr:colOff>
      <xdr:row>12</xdr:row>
      <xdr:rowOff>88900</xdr:rowOff>
    </xdr:from>
    <xdr:to>
      <xdr:col>8</xdr:col>
      <xdr:colOff>711989</xdr:colOff>
      <xdr:row>13</xdr:row>
      <xdr:rowOff>91954</xdr:rowOff>
    </xdr:to>
    <xdr:sp macro="" textlink="">
      <xdr:nvSpPr>
        <xdr:cNvPr id="975" name="Freihandform 974"/>
        <xdr:cNvSpPr/>
      </xdr:nvSpPr>
      <xdr:spPr bwMode="auto">
        <a:xfrm>
          <a:off x="6712738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521488</xdr:colOff>
      <xdr:row>13</xdr:row>
      <xdr:rowOff>91953</xdr:rowOff>
    </xdr:from>
    <xdr:to>
      <xdr:col>8</xdr:col>
      <xdr:colOff>711989</xdr:colOff>
      <xdr:row>13</xdr:row>
      <xdr:rowOff>91954</xdr:rowOff>
    </xdr:to>
    <xdr:sp macro="" textlink="">
      <xdr:nvSpPr>
        <xdr:cNvPr id="976" name="Freihandform 975"/>
        <xdr:cNvSpPr/>
      </xdr:nvSpPr>
      <xdr:spPr bwMode="auto">
        <a:xfrm>
          <a:off x="6617488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521488</xdr:colOff>
      <xdr:row>12</xdr:row>
      <xdr:rowOff>88900</xdr:rowOff>
    </xdr:from>
    <xdr:to>
      <xdr:col>8</xdr:col>
      <xdr:colOff>616739</xdr:colOff>
      <xdr:row>13</xdr:row>
      <xdr:rowOff>91954</xdr:rowOff>
    </xdr:to>
    <xdr:sp macro="" textlink="">
      <xdr:nvSpPr>
        <xdr:cNvPr id="977" name="Freihandform 976"/>
        <xdr:cNvSpPr/>
      </xdr:nvSpPr>
      <xdr:spPr bwMode="auto">
        <a:xfrm>
          <a:off x="6617488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521488</xdr:colOff>
      <xdr:row>13</xdr:row>
      <xdr:rowOff>120528</xdr:rowOff>
    </xdr:from>
    <xdr:to>
      <xdr:col>8</xdr:col>
      <xdr:colOff>711989</xdr:colOff>
      <xdr:row>13</xdr:row>
      <xdr:rowOff>120529</xdr:rowOff>
    </xdr:to>
    <xdr:sp macro="" textlink="">
      <xdr:nvSpPr>
        <xdr:cNvPr id="978" name="Freihandform 977"/>
        <xdr:cNvSpPr/>
      </xdr:nvSpPr>
      <xdr:spPr bwMode="auto">
        <a:xfrm>
          <a:off x="6617488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52108</xdr:colOff>
      <xdr:row>12</xdr:row>
      <xdr:rowOff>88900</xdr:rowOff>
    </xdr:from>
    <xdr:to>
      <xdr:col>9</xdr:col>
      <xdr:colOff>147359</xdr:colOff>
      <xdr:row>13</xdr:row>
      <xdr:rowOff>91954</xdr:rowOff>
    </xdr:to>
    <xdr:sp macro="" textlink="">
      <xdr:nvSpPr>
        <xdr:cNvPr id="979" name="Freihandform 978"/>
        <xdr:cNvSpPr/>
      </xdr:nvSpPr>
      <xdr:spPr bwMode="auto">
        <a:xfrm>
          <a:off x="6910108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718858</xdr:colOff>
      <xdr:row>13</xdr:row>
      <xdr:rowOff>91953</xdr:rowOff>
    </xdr:from>
    <xdr:to>
      <xdr:col>9</xdr:col>
      <xdr:colOff>147359</xdr:colOff>
      <xdr:row>13</xdr:row>
      <xdr:rowOff>91954</xdr:rowOff>
    </xdr:to>
    <xdr:sp macro="" textlink="">
      <xdr:nvSpPr>
        <xdr:cNvPr id="980" name="Freihandform 979"/>
        <xdr:cNvSpPr/>
      </xdr:nvSpPr>
      <xdr:spPr bwMode="auto">
        <a:xfrm>
          <a:off x="6814858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718858</xdr:colOff>
      <xdr:row>12</xdr:row>
      <xdr:rowOff>88900</xdr:rowOff>
    </xdr:from>
    <xdr:to>
      <xdr:col>9</xdr:col>
      <xdr:colOff>52109</xdr:colOff>
      <xdr:row>13</xdr:row>
      <xdr:rowOff>91954</xdr:rowOff>
    </xdr:to>
    <xdr:sp macro="" textlink="">
      <xdr:nvSpPr>
        <xdr:cNvPr id="981" name="Freihandform 980"/>
        <xdr:cNvSpPr/>
      </xdr:nvSpPr>
      <xdr:spPr bwMode="auto">
        <a:xfrm>
          <a:off x="6814858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718858</xdr:colOff>
      <xdr:row>13</xdr:row>
      <xdr:rowOff>120528</xdr:rowOff>
    </xdr:from>
    <xdr:to>
      <xdr:col>9</xdr:col>
      <xdr:colOff>147359</xdr:colOff>
      <xdr:row>13</xdr:row>
      <xdr:rowOff>120529</xdr:rowOff>
    </xdr:to>
    <xdr:sp macro="" textlink="">
      <xdr:nvSpPr>
        <xdr:cNvPr id="982" name="Freihandform 981"/>
        <xdr:cNvSpPr/>
      </xdr:nvSpPr>
      <xdr:spPr bwMode="auto">
        <a:xfrm>
          <a:off x="6814858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2670</xdr:colOff>
      <xdr:row>12</xdr:row>
      <xdr:rowOff>88900</xdr:rowOff>
    </xdr:from>
    <xdr:to>
      <xdr:col>9</xdr:col>
      <xdr:colOff>97921</xdr:colOff>
      <xdr:row>13</xdr:row>
      <xdr:rowOff>91954</xdr:rowOff>
    </xdr:to>
    <xdr:sp macro="" textlink="">
      <xdr:nvSpPr>
        <xdr:cNvPr id="983" name="Freihandform 982"/>
        <xdr:cNvSpPr/>
      </xdr:nvSpPr>
      <xdr:spPr bwMode="auto">
        <a:xfrm>
          <a:off x="686067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669420</xdr:colOff>
      <xdr:row>13</xdr:row>
      <xdr:rowOff>91953</xdr:rowOff>
    </xdr:from>
    <xdr:to>
      <xdr:col>9</xdr:col>
      <xdr:colOff>97921</xdr:colOff>
      <xdr:row>13</xdr:row>
      <xdr:rowOff>91954</xdr:rowOff>
    </xdr:to>
    <xdr:sp macro="" textlink="">
      <xdr:nvSpPr>
        <xdr:cNvPr id="984" name="Freihandform 983"/>
        <xdr:cNvSpPr/>
      </xdr:nvSpPr>
      <xdr:spPr bwMode="auto">
        <a:xfrm>
          <a:off x="6765420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669420</xdr:colOff>
      <xdr:row>12</xdr:row>
      <xdr:rowOff>88900</xdr:rowOff>
    </xdr:from>
    <xdr:to>
      <xdr:col>9</xdr:col>
      <xdr:colOff>2671</xdr:colOff>
      <xdr:row>13</xdr:row>
      <xdr:rowOff>91954</xdr:rowOff>
    </xdr:to>
    <xdr:sp macro="" textlink="">
      <xdr:nvSpPr>
        <xdr:cNvPr id="985" name="Freihandform 984"/>
        <xdr:cNvSpPr/>
      </xdr:nvSpPr>
      <xdr:spPr bwMode="auto">
        <a:xfrm>
          <a:off x="676542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669420</xdr:colOff>
      <xdr:row>13</xdr:row>
      <xdr:rowOff>120528</xdr:rowOff>
    </xdr:from>
    <xdr:to>
      <xdr:col>9</xdr:col>
      <xdr:colOff>97921</xdr:colOff>
      <xdr:row>13</xdr:row>
      <xdr:rowOff>120529</xdr:rowOff>
    </xdr:to>
    <xdr:sp macro="" textlink="">
      <xdr:nvSpPr>
        <xdr:cNvPr id="986" name="Freihandform 985"/>
        <xdr:cNvSpPr/>
      </xdr:nvSpPr>
      <xdr:spPr bwMode="auto">
        <a:xfrm>
          <a:off x="6765420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200011</xdr:colOff>
      <xdr:row>12</xdr:row>
      <xdr:rowOff>88900</xdr:rowOff>
    </xdr:from>
    <xdr:to>
      <xdr:col>9</xdr:col>
      <xdr:colOff>295262</xdr:colOff>
      <xdr:row>13</xdr:row>
      <xdr:rowOff>91954</xdr:rowOff>
    </xdr:to>
    <xdr:sp macro="" textlink="">
      <xdr:nvSpPr>
        <xdr:cNvPr id="987" name="Freihandform 986"/>
        <xdr:cNvSpPr/>
      </xdr:nvSpPr>
      <xdr:spPr bwMode="auto">
        <a:xfrm>
          <a:off x="7058011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104761</xdr:colOff>
      <xdr:row>13</xdr:row>
      <xdr:rowOff>91953</xdr:rowOff>
    </xdr:from>
    <xdr:to>
      <xdr:col>9</xdr:col>
      <xdr:colOff>295262</xdr:colOff>
      <xdr:row>13</xdr:row>
      <xdr:rowOff>91954</xdr:rowOff>
    </xdr:to>
    <xdr:sp macro="" textlink="">
      <xdr:nvSpPr>
        <xdr:cNvPr id="988" name="Freihandform 987"/>
        <xdr:cNvSpPr/>
      </xdr:nvSpPr>
      <xdr:spPr bwMode="auto">
        <a:xfrm>
          <a:off x="6962761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104761</xdr:colOff>
      <xdr:row>12</xdr:row>
      <xdr:rowOff>88900</xdr:rowOff>
    </xdr:from>
    <xdr:to>
      <xdr:col>9</xdr:col>
      <xdr:colOff>200012</xdr:colOff>
      <xdr:row>13</xdr:row>
      <xdr:rowOff>91954</xdr:rowOff>
    </xdr:to>
    <xdr:sp macro="" textlink="">
      <xdr:nvSpPr>
        <xdr:cNvPr id="989" name="Freihandform 988"/>
        <xdr:cNvSpPr/>
      </xdr:nvSpPr>
      <xdr:spPr bwMode="auto">
        <a:xfrm>
          <a:off x="6962761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104761</xdr:colOff>
      <xdr:row>13</xdr:row>
      <xdr:rowOff>120528</xdr:rowOff>
    </xdr:from>
    <xdr:to>
      <xdr:col>9</xdr:col>
      <xdr:colOff>295262</xdr:colOff>
      <xdr:row>13</xdr:row>
      <xdr:rowOff>120529</xdr:rowOff>
    </xdr:to>
    <xdr:sp macro="" textlink="">
      <xdr:nvSpPr>
        <xdr:cNvPr id="990" name="Freihandform 989"/>
        <xdr:cNvSpPr/>
      </xdr:nvSpPr>
      <xdr:spPr bwMode="auto">
        <a:xfrm>
          <a:off x="6962761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149992</xdr:colOff>
      <xdr:row>12</xdr:row>
      <xdr:rowOff>88900</xdr:rowOff>
    </xdr:from>
    <xdr:to>
      <xdr:col>9</xdr:col>
      <xdr:colOff>245243</xdr:colOff>
      <xdr:row>13</xdr:row>
      <xdr:rowOff>91954</xdr:rowOff>
    </xdr:to>
    <xdr:sp macro="" textlink="">
      <xdr:nvSpPr>
        <xdr:cNvPr id="991" name="Freihandform 990"/>
        <xdr:cNvSpPr/>
      </xdr:nvSpPr>
      <xdr:spPr bwMode="auto">
        <a:xfrm>
          <a:off x="7007992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54742</xdr:colOff>
      <xdr:row>13</xdr:row>
      <xdr:rowOff>91953</xdr:rowOff>
    </xdr:from>
    <xdr:to>
      <xdr:col>9</xdr:col>
      <xdr:colOff>245243</xdr:colOff>
      <xdr:row>13</xdr:row>
      <xdr:rowOff>91954</xdr:rowOff>
    </xdr:to>
    <xdr:sp macro="" textlink="">
      <xdr:nvSpPr>
        <xdr:cNvPr id="992" name="Freihandform 991"/>
        <xdr:cNvSpPr/>
      </xdr:nvSpPr>
      <xdr:spPr bwMode="auto">
        <a:xfrm>
          <a:off x="6912742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54742</xdr:colOff>
      <xdr:row>12</xdr:row>
      <xdr:rowOff>88900</xdr:rowOff>
    </xdr:from>
    <xdr:to>
      <xdr:col>9</xdr:col>
      <xdr:colOff>149993</xdr:colOff>
      <xdr:row>13</xdr:row>
      <xdr:rowOff>91954</xdr:rowOff>
    </xdr:to>
    <xdr:sp macro="" textlink="">
      <xdr:nvSpPr>
        <xdr:cNvPr id="993" name="Freihandform 992"/>
        <xdr:cNvSpPr/>
      </xdr:nvSpPr>
      <xdr:spPr bwMode="auto">
        <a:xfrm>
          <a:off x="6912742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54742</xdr:colOff>
      <xdr:row>13</xdr:row>
      <xdr:rowOff>120528</xdr:rowOff>
    </xdr:from>
    <xdr:to>
      <xdr:col>9</xdr:col>
      <xdr:colOff>245243</xdr:colOff>
      <xdr:row>13</xdr:row>
      <xdr:rowOff>120529</xdr:rowOff>
    </xdr:to>
    <xdr:sp macro="" textlink="">
      <xdr:nvSpPr>
        <xdr:cNvPr id="994" name="Freihandform 993"/>
        <xdr:cNvSpPr/>
      </xdr:nvSpPr>
      <xdr:spPr bwMode="auto">
        <a:xfrm>
          <a:off x="6912742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347251</xdr:colOff>
      <xdr:row>12</xdr:row>
      <xdr:rowOff>88900</xdr:rowOff>
    </xdr:from>
    <xdr:to>
      <xdr:col>9</xdr:col>
      <xdr:colOff>442502</xdr:colOff>
      <xdr:row>13</xdr:row>
      <xdr:rowOff>91954</xdr:rowOff>
    </xdr:to>
    <xdr:sp macro="" textlink="">
      <xdr:nvSpPr>
        <xdr:cNvPr id="995" name="Freihandform 994"/>
        <xdr:cNvSpPr/>
      </xdr:nvSpPr>
      <xdr:spPr bwMode="auto">
        <a:xfrm>
          <a:off x="7205251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252001</xdr:colOff>
      <xdr:row>13</xdr:row>
      <xdr:rowOff>91953</xdr:rowOff>
    </xdr:from>
    <xdr:to>
      <xdr:col>9</xdr:col>
      <xdr:colOff>442502</xdr:colOff>
      <xdr:row>13</xdr:row>
      <xdr:rowOff>91954</xdr:rowOff>
    </xdr:to>
    <xdr:sp macro="" textlink="">
      <xdr:nvSpPr>
        <xdr:cNvPr id="996" name="Freihandform 995"/>
        <xdr:cNvSpPr/>
      </xdr:nvSpPr>
      <xdr:spPr bwMode="auto">
        <a:xfrm>
          <a:off x="7110001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252001</xdr:colOff>
      <xdr:row>12</xdr:row>
      <xdr:rowOff>88900</xdr:rowOff>
    </xdr:from>
    <xdr:to>
      <xdr:col>9</xdr:col>
      <xdr:colOff>347252</xdr:colOff>
      <xdr:row>13</xdr:row>
      <xdr:rowOff>91954</xdr:rowOff>
    </xdr:to>
    <xdr:sp macro="" textlink="">
      <xdr:nvSpPr>
        <xdr:cNvPr id="997" name="Freihandform 996"/>
        <xdr:cNvSpPr/>
      </xdr:nvSpPr>
      <xdr:spPr bwMode="auto">
        <a:xfrm>
          <a:off x="7110001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252001</xdr:colOff>
      <xdr:row>13</xdr:row>
      <xdr:rowOff>120528</xdr:rowOff>
    </xdr:from>
    <xdr:to>
      <xdr:col>9</xdr:col>
      <xdr:colOff>442502</xdr:colOff>
      <xdr:row>13</xdr:row>
      <xdr:rowOff>120529</xdr:rowOff>
    </xdr:to>
    <xdr:sp macro="" textlink="">
      <xdr:nvSpPr>
        <xdr:cNvPr id="998" name="Freihandform 997"/>
        <xdr:cNvSpPr/>
      </xdr:nvSpPr>
      <xdr:spPr bwMode="auto">
        <a:xfrm>
          <a:off x="7110001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296007</xdr:colOff>
      <xdr:row>12</xdr:row>
      <xdr:rowOff>88900</xdr:rowOff>
    </xdr:from>
    <xdr:to>
      <xdr:col>9</xdr:col>
      <xdr:colOff>391258</xdr:colOff>
      <xdr:row>13</xdr:row>
      <xdr:rowOff>91954</xdr:rowOff>
    </xdr:to>
    <xdr:sp macro="" textlink="">
      <xdr:nvSpPr>
        <xdr:cNvPr id="999" name="Freihandform 998"/>
        <xdr:cNvSpPr/>
      </xdr:nvSpPr>
      <xdr:spPr bwMode="auto">
        <a:xfrm>
          <a:off x="7154007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200757</xdr:colOff>
      <xdr:row>13</xdr:row>
      <xdr:rowOff>91953</xdr:rowOff>
    </xdr:from>
    <xdr:to>
      <xdr:col>9</xdr:col>
      <xdr:colOff>391258</xdr:colOff>
      <xdr:row>13</xdr:row>
      <xdr:rowOff>91954</xdr:rowOff>
    </xdr:to>
    <xdr:sp macro="" textlink="">
      <xdr:nvSpPr>
        <xdr:cNvPr id="1000" name="Freihandform 999"/>
        <xdr:cNvSpPr/>
      </xdr:nvSpPr>
      <xdr:spPr bwMode="auto">
        <a:xfrm>
          <a:off x="7058757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200757</xdr:colOff>
      <xdr:row>12</xdr:row>
      <xdr:rowOff>88900</xdr:rowOff>
    </xdr:from>
    <xdr:to>
      <xdr:col>9</xdr:col>
      <xdr:colOff>296008</xdr:colOff>
      <xdr:row>13</xdr:row>
      <xdr:rowOff>91954</xdr:rowOff>
    </xdr:to>
    <xdr:sp macro="" textlink="">
      <xdr:nvSpPr>
        <xdr:cNvPr id="1001" name="Freihandform 1000"/>
        <xdr:cNvSpPr/>
      </xdr:nvSpPr>
      <xdr:spPr bwMode="auto">
        <a:xfrm>
          <a:off x="7058757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200757</xdr:colOff>
      <xdr:row>13</xdr:row>
      <xdr:rowOff>120528</xdr:rowOff>
    </xdr:from>
    <xdr:to>
      <xdr:col>9</xdr:col>
      <xdr:colOff>391258</xdr:colOff>
      <xdr:row>13</xdr:row>
      <xdr:rowOff>120529</xdr:rowOff>
    </xdr:to>
    <xdr:sp macro="" textlink="">
      <xdr:nvSpPr>
        <xdr:cNvPr id="1002" name="Freihandform 1001"/>
        <xdr:cNvSpPr/>
      </xdr:nvSpPr>
      <xdr:spPr bwMode="auto">
        <a:xfrm>
          <a:off x="7058757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492970</xdr:colOff>
      <xdr:row>12</xdr:row>
      <xdr:rowOff>88900</xdr:rowOff>
    </xdr:from>
    <xdr:to>
      <xdr:col>9</xdr:col>
      <xdr:colOff>588221</xdr:colOff>
      <xdr:row>13</xdr:row>
      <xdr:rowOff>91954</xdr:rowOff>
    </xdr:to>
    <xdr:sp macro="" textlink="">
      <xdr:nvSpPr>
        <xdr:cNvPr id="1003" name="Freihandform 1002"/>
        <xdr:cNvSpPr/>
      </xdr:nvSpPr>
      <xdr:spPr bwMode="auto">
        <a:xfrm>
          <a:off x="735097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397720</xdr:colOff>
      <xdr:row>13</xdr:row>
      <xdr:rowOff>91953</xdr:rowOff>
    </xdr:from>
    <xdr:to>
      <xdr:col>9</xdr:col>
      <xdr:colOff>588221</xdr:colOff>
      <xdr:row>13</xdr:row>
      <xdr:rowOff>91954</xdr:rowOff>
    </xdr:to>
    <xdr:sp macro="" textlink="">
      <xdr:nvSpPr>
        <xdr:cNvPr id="1004" name="Freihandform 1003"/>
        <xdr:cNvSpPr/>
      </xdr:nvSpPr>
      <xdr:spPr bwMode="auto">
        <a:xfrm>
          <a:off x="7255720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397720</xdr:colOff>
      <xdr:row>12</xdr:row>
      <xdr:rowOff>88900</xdr:rowOff>
    </xdr:from>
    <xdr:to>
      <xdr:col>9</xdr:col>
      <xdr:colOff>492971</xdr:colOff>
      <xdr:row>13</xdr:row>
      <xdr:rowOff>91954</xdr:rowOff>
    </xdr:to>
    <xdr:sp macro="" textlink="">
      <xdr:nvSpPr>
        <xdr:cNvPr id="1005" name="Freihandform 1004"/>
        <xdr:cNvSpPr/>
      </xdr:nvSpPr>
      <xdr:spPr bwMode="auto">
        <a:xfrm>
          <a:off x="725572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397720</xdr:colOff>
      <xdr:row>13</xdr:row>
      <xdr:rowOff>120528</xdr:rowOff>
    </xdr:from>
    <xdr:to>
      <xdr:col>9</xdr:col>
      <xdr:colOff>588221</xdr:colOff>
      <xdr:row>13</xdr:row>
      <xdr:rowOff>120529</xdr:rowOff>
    </xdr:to>
    <xdr:sp macro="" textlink="">
      <xdr:nvSpPr>
        <xdr:cNvPr id="1006" name="Freihandform 1005"/>
        <xdr:cNvSpPr/>
      </xdr:nvSpPr>
      <xdr:spPr bwMode="auto">
        <a:xfrm>
          <a:off x="7255720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438944</xdr:colOff>
      <xdr:row>12</xdr:row>
      <xdr:rowOff>88900</xdr:rowOff>
    </xdr:from>
    <xdr:to>
      <xdr:col>9</xdr:col>
      <xdr:colOff>534195</xdr:colOff>
      <xdr:row>13</xdr:row>
      <xdr:rowOff>91954</xdr:rowOff>
    </xdr:to>
    <xdr:sp macro="" textlink="">
      <xdr:nvSpPr>
        <xdr:cNvPr id="1007" name="Freihandform 1006"/>
        <xdr:cNvSpPr/>
      </xdr:nvSpPr>
      <xdr:spPr bwMode="auto">
        <a:xfrm>
          <a:off x="7296944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343694</xdr:colOff>
      <xdr:row>13</xdr:row>
      <xdr:rowOff>91953</xdr:rowOff>
    </xdr:from>
    <xdr:to>
      <xdr:col>9</xdr:col>
      <xdr:colOff>534195</xdr:colOff>
      <xdr:row>13</xdr:row>
      <xdr:rowOff>91954</xdr:rowOff>
    </xdr:to>
    <xdr:sp macro="" textlink="">
      <xdr:nvSpPr>
        <xdr:cNvPr id="1008" name="Freihandform 1007"/>
        <xdr:cNvSpPr/>
      </xdr:nvSpPr>
      <xdr:spPr bwMode="auto">
        <a:xfrm>
          <a:off x="7201694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343694</xdr:colOff>
      <xdr:row>12</xdr:row>
      <xdr:rowOff>88900</xdr:rowOff>
    </xdr:from>
    <xdr:to>
      <xdr:col>9</xdr:col>
      <xdr:colOff>438945</xdr:colOff>
      <xdr:row>13</xdr:row>
      <xdr:rowOff>91954</xdr:rowOff>
    </xdr:to>
    <xdr:sp macro="" textlink="">
      <xdr:nvSpPr>
        <xdr:cNvPr id="1009" name="Freihandform 1008"/>
        <xdr:cNvSpPr/>
      </xdr:nvSpPr>
      <xdr:spPr bwMode="auto">
        <a:xfrm>
          <a:off x="7201694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343694</xdr:colOff>
      <xdr:row>13</xdr:row>
      <xdr:rowOff>120528</xdr:rowOff>
    </xdr:from>
    <xdr:to>
      <xdr:col>9</xdr:col>
      <xdr:colOff>534195</xdr:colOff>
      <xdr:row>13</xdr:row>
      <xdr:rowOff>120529</xdr:rowOff>
    </xdr:to>
    <xdr:sp macro="" textlink="">
      <xdr:nvSpPr>
        <xdr:cNvPr id="1010" name="Freihandform 1009"/>
        <xdr:cNvSpPr/>
      </xdr:nvSpPr>
      <xdr:spPr bwMode="auto">
        <a:xfrm>
          <a:off x="7201694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470022</xdr:colOff>
      <xdr:row>12</xdr:row>
      <xdr:rowOff>88900</xdr:rowOff>
    </xdr:from>
    <xdr:to>
      <xdr:col>9</xdr:col>
      <xdr:colOff>635001</xdr:colOff>
      <xdr:row>13</xdr:row>
      <xdr:rowOff>22226</xdr:rowOff>
    </xdr:to>
    <xdr:sp macro="" textlink="">
      <xdr:nvSpPr>
        <xdr:cNvPr id="1011" name="Freihandform 1010"/>
        <xdr:cNvSpPr/>
      </xdr:nvSpPr>
      <xdr:spPr bwMode="auto">
        <a:xfrm>
          <a:off x="7328022" y="2032000"/>
          <a:ext cx="164979" cy="95251"/>
        </a:xfrm>
        <a:custGeom>
          <a:avLst/>
          <a:gdLst/>
          <a:ahLst/>
          <a:cxnLst/>
          <a:rect l="0" t="0" r="0" b="0"/>
          <a:pathLst>
            <a:path w="164979" h="95251">
              <a:moveTo>
                <a:pt x="164978" y="0"/>
              </a:moveTo>
              <a:lnTo>
                <a:pt x="0" y="9525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470022</xdr:colOff>
      <xdr:row>11</xdr:row>
      <xdr:rowOff>155575</xdr:rowOff>
    </xdr:from>
    <xdr:to>
      <xdr:col>9</xdr:col>
      <xdr:colOff>470023</xdr:colOff>
      <xdr:row>13</xdr:row>
      <xdr:rowOff>22226</xdr:rowOff>
    </xdr:to>
    <xdr:sp macro="" textlink="">
      <xdr:nvSpPr>
        <xdr:cNvPr id="1012" name="Freihandform 1011"/>
        <xdr:cNvSpPr/>
      </xdr:nvSpPr>
      <xdr:spPr bwMode="auto">
        <a:xfrm>
          <a:off x="7328022" y="1936750"/>
          <a:ext cx="1" cy="190501"/>
        </a:xfrm>
        <a:custGeom>
          <a:avLst/>
          <a:gdLst/>
          <a:ahLst/>
          <a:cxnLst/>
          <a:rect l="0" t="0" r="0" b="0"/>
          <a:pathLst>
            <a:path w="1" h="190501">
              <a:moveTo>
                <a:pt x="0" y="19050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470022</xdr:colOff>
      <xdr:row>11</xdr:row>
      <xdr:rowOff>155575</xdr:rowOff>
    </xdr:from>
    <xdr:to>
      <xdr:col>9</xdr:col>
      <xdr:colOff>635001</xdr:colOff>
      <xdr:row>12</xdr:row>
      <xdr:rowOff>88901</xdr:rowOff>
    </xdr:to>
    <xdr:sp macro="" textlink="">
      <xdr:nvSpPr>
        <xdr:cNvPr id="1013" name="Freihandform 1012"/>
        <xdr:cNvSpPr/>
      </xdr:nvSpPr>
      <xdr:spPr bwMode="auto">
        <a:xfrm>
          <a:off x="7328022" y="1936750"/>
          <a:ext cx="164979" cy="95251"/>
        </a:xfrm>
        <a:custGeom>
          <a:avLst/>
          <a:gdLst/>
          <a:ahLst/>
          <a:cxnLst/>
          <a:rect l="0" t="0" r="0" b="0"/>
          <a:pathLst>
            <a:path w="164979" h="95251">
              <a:moveTo>
                <a:pt x="0" y="0"/>
              </a:moveTo>
              <a:lnTo>
                <a:pt x="164978" y="9525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441447</xdr:colOff>
      <xdr:row>11</xdr:row>
      <xdr:rowOff>155575</xdr:rowOff>
    </xdr:from>
    <xdr:to>
      <xdr:col>9</xdr:col>
      <xdr:colOff>441448</xdr:colOff>
      <xdr:row>13</xdr:row>
      <xdr:rowOff>22226</xdr:rowOff>
    </xdr:to>
    <xdr:sp macro="" textlink="">
      <xdr:nvSpPr>
        <xdr:cNvPr id="1014" name="Freihandform 1013"/>
        <xdr:cNvSpPr/>
      </xdr:nvSpPr>
      <xdr:spPr bwMode="auto">
        <a:xfrm>
          <a:off x="7299447" y="1936750"/>
          <a:ext cx="1" cy="190501"/>
        </a:xfrm>
        <a:custGeom>
          <a:avLst/>
          <a:gdLst/>
          <a:ahLst/>
          <a:cxnLst/>
          <a:rect l="0" t="0" r="0" b="0"/>
          <a:pathLst>
            <a:path w="1" h="190501">
              <a:moveTo>
                <a:pt x="0" y="0"/>
              </a:moveTo>
              <a:lnTo>
                <a:pt x="0" y="19050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635000</xdr:colOff>
      <xdr:row>12</xdr:row>
      <xdr:rowOff>88900</xdr:rowOff>
    </xdr:from>
    <xdr:to>
      <xdr:col>9</xdr:col>
      <xdr:colOff>730251</xdr:colOff>
      <xdr:row>13</xdr:row>
      <xdr:rowOff>91954</xdr:rowOff>
    </xdr:to>
    <xdr:sp macro="" textlink="">
      <xdr:nvSpPr>
        <xdr:cNvPr id="1015" name="Freihandform 1014"/>
        <xdr:cNvSpPr/>
      </xdr:nvSpPr>
      <xdr:spPr bwMode="auto">
        <a:xfrm>
          <a:off x="749300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539750</xdr:colOff>
      <xdr:row>13</xdr:row>
      <xdr:rowOff>91953</xdr:rowOff>
    </xdr:from>
    <xdr:to>
      <xdr:col>9</xdr:col>
      <xdr:colOff>730251</xdr:colOff>
      <xdr:row>13</xdr:row>
      <xdr:rowOff>91954</xdr:rowOff>
    </xdr:to>
    <xdr:sp macro="" textlink="">
      <xdr:nvSpPr>
        <xdr:cNvPr id="1016" name="Freihandform 1015"/>
        <xdr:cNvSpPr/>
      </xdr:nvSpPr>
      <xdr:spPr bwMode="auto">
        <a:xfrm>
          <a:off x="7397750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539750</xdr:colOff>
      <xdr:row>12</xdr:row>
      <xdr:rowOff>88900</xdr:rowOff>
    </xdr:from>
    <xdr:to>
      <xdr:col>9</xdr:col>
      <xdr:colOff>635001</xdr:colOff>
      <xdr:row>13</xdr:row>
      <xdr:rowOff>91954</xdr:rowOff>
    </xdr:to>
    <xdr:sp macro="" textlink="">
      <xdr:nvSpPr>
        <xdr:cNvPr id="1017" name="Freihandform 1016"/>
        <xdr:cNvSpPr/>
      </xdr:nvSpPr>
      <xdr:spPr bwMode="auto">
        <a:xfrm>
          <a:off x="7397750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539750</xdr:colOff>
      <xdr:row>13</xdr:row>
      <xdr:rowOff>120528</xdr:rowOff>
    </xdr:from>
    <xdr:to>
      <xdr:col>9</xdr:col>
      <xdr:colOff>730251</xdr:colOff>
      <xdr:row>13</xdr:row>
      <xdr:rowOff>120529</xdr:rowOff>
    </xdr:to>
    <xdr:sp macro="" textlink="">
      <xdr:nvSpPr>
        <xdr:cNvPr id="1018" name="Freihandform 1017"/>
        <xdr:cNvSpPr/>
      </xdr:nvSpPr>
      <xdr:spPr bwMode="auto">
        <a:xfrm>
          <a:off x="7397750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573524</xdr:colOff>
      <xdr:row>12</xdr:row>
      <xdr:rowOff>88900</xdr:rowOff>
    </xdr:from>
    <xdr:to>
      <xdr:col>9</xdr:col>
      <xdr:colOff>668775</xdr:colOff>
      <xdr:row>13</xdr:row>
      <xdr:rowOff>91954</xdr:rowOff>
    </xdr:to>
    <xdr:sp macro="" textlink="">
      <xdr:nvSpPr>
        <xdr:cNvPr id="1019" name="Freihandform 1018"/>
        <xdr:cNvSpPr/>
      </xdr:nvSpPr>
      <xdr:spPr bwMode="auto">
        <a:xfrm>
          <a:off x="7431524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478274</xdr:colOff>
      <xdr:row>13</xdr:row>
      <xdr:rowOff>91953</xdr:rowOff>
    </xdr:from>
    <xdr:to>
      <xdr:col>9</xdr:col>
      <xdr:colOff>668775</xdr:colOff>
      <xdr:row>13</xdr:row>
      <xdr:rowOff>91954</xdr:rowOff>
    </xdr:to>
    <xdr:sp macro="" textlink="">
      <xdr:nvSpPr>
        <xdr:cNvPr id="1020" name="Freihandform 1019"/>
        <xdr:cNvSpPr/>
      </xdr:nvSpPr>
      <xdr:spPr bwMode="auto">
        <a:xfrm>
          <a:off x="7336274" y="2196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478274</xdr:colOff>
      <xdr:row>12</xdr:row>
      <xdr:rowOff>88900</xdr:rowOff>
    </xdr:from>
    <xdr:to>
      <xdr:col>9</xdr:col>
      <xdr:colOff>573525</xdr:colOff>
      <xdr:row>13</xdr:row>
      <xdr:rowOff>91954</xdr:rowOff>
    </xdr:to>
    <xdr:sp macro="" textlink="">
      <xdr:nvSpPr>
        <xdr:cNvPr id="1021" name="Freihandform 1020"/>
        <xdr:cNvSpPr/>
      </xdr:nvSpPr>
      <xdr:spPr bwMode="auto">
        <a:xfrm>
          <a:off x="7336274" y="2032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478274</xdr:colOff>
      <xdr:row>13</xdr:row>
      <xdr:rowOff>120528</xdr:rowOff>
    </xdr:from>
    <xdr:to>
      <xdr:col>9</xdr:col>
      <xdr:colOff>668775</xdr:colOff>
      <xdr:row>13</xdr:row>
      <xdr:rowOff>120529</xdr:rowOff>
    </xdr:to>
    <xdr:sp macro="" textlink="">
      <xdr:nvSpPr>
        <xdr:cNvPr id="1022" name="Freihandform 1021"/>
        <xdr:cNvSpPr/>
      </xdr:nvSpPr>
      <xdr:spPr bwMode="auto">
        <a:xfrm>
          <a:off x="7336274" y="2225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127000</xdr:colOff>
      <xdr:row>25</xdr:row>
      <xdr:rowOff>15876</xdr:rowOff>
    </xdr:from>
    <xdr:to>
      <xdr:col>5</xdr:col>
      <xdr:colOff>127000</xdr:colOff>
      <xdr:row>48</xdr:row>
      <xdr:rowOff>101601</xdr:rowOff>
    </xdr:to>
    <xdr:sp macro="" textlink="">
      <xdr:nvSpPr>
        <xdr:cNvPr id="1023" name="Freihandform 1022"/>
        <xdr:cNvSpPr/>
      </xdr:nvSpPr>
      <xdr:spPr bwMode="auto">
        <a:xfrm>
          <a:off x="127000" y="4064001"/>
          <a:ext cx="3810000" cy="3810000"/>
        </a:xfrm>
        <a:custGeom>
          <a:avLst/>
          <a:gdLst>
            <a:gd name="connsiteX0" fmla="*/ 0 w 3810000"/>
            <a:gd name="connsiteY0" fmla="*/ 0 h 3810000"/>
            <a:gd name="connsiteX1" fmla="*/ 3810000 w 3810000"/>
            <a:gd name="connsiteY1" fmla="*/ 0 h 3810000"/>
            <a:gd name="connsiteX2" fmla="*/ 3810000 w 3810000"/>
            <a:gd name="connsiteY2" fmla="*/ 3810000 h 3810000"/>
            <a:gd name="connsiteX0" fmla="*/ 0 w 3810000"/>
            <a:gd name="connsiteY0" fmla="*/ 0 h 3810000"/>
            <a:gd name="connsiteX1" fmla="*/ 3810000 w 3810000"/>
            <a:gd name="connsiteY1" fmla="*/ 0 h 3810000"/>
            <a:gd name="connsiteX2" fmla="*/ 3810000 w 3810000"/>
            <a:gd name="connsiteY2" fmla="*/ 3810000 h 3810000"/>
            <a:gd name="connsiteX3" fmla="*/ 0 w 3810000"/>
            <a:gd name="connsiteY3" fmla="*/ 3809999 h 38100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810000" h="3810000">
              <a:moveTo>
                <a:pt x="0" y="0"/>
              </a:moveTo>
              <a:lnTo>
                <a:pt x="3810000" y="0"/>
              </a:lnTo>
              <a:lnTo>
                <a:pt x="3810000" y="3810000"/>
              </a:lnTo>
              <a:lnTo>
                <a:pt x="0" y="3809999"/>
              </a:lnTo>
              <a:close/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421842</xdr:colOff>
      <xdr:row>36</xdr:row>
      <xdr:rowOff>139700</xdr:rowOff>
    </xdr:from>
    <xdr:to>
      <xdr:col>2</xdr:col>
      <xdr:colOff>294842</xdr:colOff>
      <xdr:row>36</xdr:row>
      <xdr:rowOff>139700</xdr:rowOff>
    </xdr:to>
    <xdr:cxnSp macro="">
      <xdr:nvCxnSpPr>
        <xdr:cNvPr id="1024" name="Gerade Verbindung 1023"/>
        <xdr:cNvCxnSpPr/>
      </xdr:nvCxnSpPr>
      <xdr:spPr bwMode="auto">
        <a:xfrm>
          <a:off x="1183842" y="5969000"/>
          <a:ext cx="635000" cy="0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prstDash val="solid"/>
          <a:round/>
          <a:headEnd type="none" w="med" len="med"/>
          <a:tailEnd type="triangl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2</xdr:col>
      <xdr:colOff>358342</xdr:colOff>
      <xdr:row>36</xdr:row>
      <xdr:rowOff>139700</xdr:rowOff>
    </xdr:from>
    <xdr:to>
      <xdr:col>2</xdr:col>
      <xdr:colOff>628544</xdr:colOff>
      <xdr:row>38</xdr:row>
      <xdr:rowOff>55659</xdr:rowOff>
    </xdr:to>
    <xdr:sp macro="" textlink="">
      <xdr:nvSpPr>
        <xdr:cNvPr id="1025" name="Textfeld 1024"/>
        <xdr:cNvSpPr txBox="1"/>
      </xdr:nvSpPr>
      <xdr:spPr>
        <a:xfrm>
          <a:off x="1882342" y="5969000"/>
          <a:ext cx="270202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0000FF" mc:Ignorable="a14" a14:legacySpreadsheetColorIndex="12"/>
              </a:solidFill>
              <a:latin typeface="Arial"/>
            </a:rPr>
            <a:t>Y</a:t>
          </a:r>
        </a:p>
      </xdr:txBody>
    </xdr:sp>
    <xdr:clientData/>
  </xdr:twoCellAnchor>
  <xdr:twoCellAnchor>
    <xdr:from>
      <xdr:col>1</xdr:col>
      <xdr:colOff>421842</xdr:colOff>
      <xdr:row>32</xdr:row>
      <xdr:rowOff>152400</xdr:rowOff>
    </xdr:from>
    <xdr:to>
      <xdr:col>1</xdr:col>
      <xdr:colOff>421842</xdr:colOff>
      <xdr:row>36</xdr:row>
      <xdr:rowOff>139700</xdr:rowOff>
    </xdr:to>
    <xdr:cxnSp macro="">
      <xdr:nvCxnSpPr>
        <xdr:cNvPr id="1026" name="Gerade Verbindung 1025"/>
        <xdr:cNvCxnSpPr/>
      </xdr:nvCxnSpPr>
      <xdr:spPr bwMode="auto">
        <a:xfrm flipV="1">
          <a:off x="1183842" y="5334000"/>
          <a:ext cx="0" cy="635000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prstDash val="solid"/>
          <a:round/>
          <a:headEnd type="none" w="med" len="med"/>
          <a:tailEnd type="triangl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1</xdr:col>
      <xdr:colOff>421842</xdr:colOff>
      <xdr:row>32</xdr:row>
      <xdr:rowOff>88900</xdr:rowOff>
    </xdr:from>
    <xdr:to>
      <xdr:col>1</xdr:col>
      <xdr:colOff>684863</xdr:colOff>
      <xdr:row>34</xdr:row>
      <xdr:rowOff>4859</xdr:rowOff>
    </xdr:to>
    <xdr:sp macro="" textlink="">
      <xdr:nvSpPr>
        <xdr:cNvPr id="1027" name="Textfeld 1026"/>
        <xdr:cNvSpPr txBox="1"/>
      </xdr:nvSpPr>
      <xdr:spPr>
        <a:xfrm>
          <a:off x="1183842" y="5270500"/>
          <a:ext cx="263021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0000FF" mc:Ignorable="a14" a14:legacySpreadsheetColorIndex="12"/>
              </a:solidFill>
              <a:latin typeface="Arial"/>
            </a:rPr>
            <a:t>Z</a:t>
          </a:r>
        </a:p>
      </xdr:txBody>
    </xdr:sp>
    <xdr:clientData/>
  </xdr:twoCellAnchor>
  <xdr:twoCellAnchor>
    <xdr:from>
      <xdr:col>2</xdr:col>
      <xdr:colOff>635094</xdr:colOff>
      <xdr:row>36</xdr:row>
      <xdr:rowOff>139700</xdr:rowOff>
    </xdr:from>
    <xdr:to>
      <xdr:col>2</xdr:col>
      <xdr:colOff>749968</xdr:colOff>
      <xdr:row>36</xdr:row>
      <xdr:rowOff>139701</xdr:rowOff>
    </xdr:to>
    <xdr:sp macro="" textlink="">
      <xdr:nvSpPr>
        <xdr:cNvPr id="1028" name="Freihandform 1027"/>
        <xdr:cNvSpPr/>
      </xdr:nvSpPr>
      <xdr:spPr bwMode="auto">
        <a:xfrm>
          <a:off x="2159094" y="5969000"/>
          <a:ext cx="114874" cy="1"/>
        </a:xfrm>
        <a:custGeom>
          <a:avLst/>
          <a:gdLst/>
          <a:ahLst/>
          <a:cxnLst/>
          <a:rect l="0" t="0" r="0" b="0"/>
          <a:pathLst>
            <a:path w="114874" h="1">
              <a:moveTo>
                <a:pt x="0" y="0"/>
              </a:moveTo>
              <a:lnTo>
                <a:pt x="11487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692530</xdr:colOff>
      <xdr:row>36</xdr:row>
      <xdr:rowOff>139700</xdr:rowOff>
    </xdr:from>
    <xdr:to>
      <xdr:col>3</xdr:col>
      <xdr:colOff>222148</xdr:colOff>
      <xdr:row>38</xdr:row>
      <xdr:rowOff>55659</xdr:rowOff>
    </xdr:to>
    <xdr:sp macro="" textlink="">
      <xdr:nvSpPr>
        <xdr:cNvPr id="1029" name="Textfeld 1028"/>
        <xdr:cNvSpPr txBox="1"/>
      </xdr:nvSpPr>
      <xdr:spPr>
        <a:xfrm>
          <a:off x="2216530" y="5969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</a:t>
          </a:r>
        </a:p>
      </xdr:txBody>
    </xdr:sp>
    <xdr:clientData/>
  </xdr:twoCellAnchor>
  <xdr:twoCellAnchor>
    <xdr:from>
      <xdr:col>2</xdr:col>
      <xdr:colOff>749967</xdr:colOff>
      <xdr:row>36</xdr:row>
      <xdr:rowOff>139700</xdr:rowOff>
    </xdr:from>
    <xdr:to>
      <xdr:col>3</xdr:col>
      <xdr:colOff>92738</xdr:colOff>
      <xdr:row>36</xdr:row>
      <xdr:rowOff>139701</xdr:rowOff>
    </xdr:to>
    <xdr:sp macro="" textlink="">
      <xdr:nvSpPr>
        <xdr:cNvPr id="1030" name="Freihandform 1029"/>
        <xdr:cNvSpPr/>
      </xdr:nvSpPr>
      <xdr:spPr bwMode="auto">
        <a:xfrm>
          <a:off x="2273967" y="5969000"/>
          <a:ext cx="104771" cy="1"/>
        </a:xfrm>
        <a:custGeom>
          <a:avLst/>
          <a:gdLst/>
          <a:ahLst/>
          <a:cxnLst/>
          <a:rect l="0" t="0" r="0" b="0"/>
          <a:pathLst>
            <a:path w="104771" h="1">
              <a:moveTo>
                <a:pt x="0" y="0"/>
              </a:moveTo>
              <a:lnTo>
                <a:pt x="10477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40352</xdr:colOff>
      <xdr:row>36</xdr:row>
      <xdr:rowOff>139700</xdr:rowOff>
    </xdr:from>
    <xdr:to>
      <xdr:col>3</xdr:col>
      <xdr:colOff>331970</xdr:colOff>
      <xdr:row>38</xdr:row>
      <xdr:rowOff>55659</xdr:rowOff>
    </xdr:to>
    <xdr:sp macro="" textlink="">
      <xdr:nvSpPr>
        <xdr:cNvPr id="1031" name="Textfeld 1030"/>
        <xdr:cNvSpPr txBox="1"/>
      </xdr:nvSpPr>
      <xdr:spPr>
        <a:xfrm>
          <a:off x="2326352" y="5969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</a:t>
          </a:r>
        </a:p>
      </xdr:txBody>
    </xdr:sp>
    <xdr:clientData/>
  </xdr:twoCellAnchor>
  <xdr:twoCellAnchor>
    <xdr:from>
      <xdr:col>3</xdr:col>
      <xdr:colOff>92737</xdr:colOff>
      <xdr:row>36</xdr:row>
      <xdr:rowOff>139700</xdr:rowOff>
    </xdr:from>
    <xdr:to>
      <xdr:col>3</xdr:col>
      <xdr:colOff>186757</xdr:colOff>
      <xdr:row>36</xdr:row>
      <xdr:rowOff>139701</xdr:rowOff>
    </xdr:to>
    <xdr:sp macro="" textlink="">
      <xdr:nvSpPr>
        <xdr:cNvPr id="1032" name="Freihandform 1031"/>
        <xdr:cNvSpPr/>
      </xdr:nvSpPr>
      <xdr:spPr bwMode="auto">
        <a:xfrm>
          <a:off x="2378737" y="5969000"/>
          <a:ext cx="94020" cy="1"/>
        </a:xfrm>
        <a:custGeom>
          <a:avLst/>
          <a:gdLst/>
          <a:ahLst/>
          <a:cxnLst/>
          <a:rect l="0" t="0" r="0" b="0"/>
          <a:pathLst>
            <a:path w="94020" h="1">
              <a:moveTo>
                <a:pt x="0" y="0"/>
              </a:moveTo>
              <a:lnTo>
                <a:pt x="9401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139747</xdr:colOff>
      <xdr:row>36</xdr:row>
      <xdr:rowOff>139700</xdr:rowOff>
    </xdr:from>
    <xdr:to>
      <xdr:col>3</xdr:col>
      <xdr:colOff>431365</xdr:colOff>
      <xdr:row>38</xdr:row>
      <xdr:rowOff>55659</xdr:rowOff>
    </xdr:to>
    <xdr:sp macro="" textlink="">
      <xdr:nvSpPr>
        <xdr:cNvPr id="1033" name="Textfeld 1032"/>
        <xdr:cNvSpPr txBox="1"/>
      </xdr:nvSpPr>
      <xdr:spPr>
        <a:xfrm>
          <a:off x="2425747" y="5969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</a:t>
          </a:r>
        </a:p>
      </xdr:txBody>
    </xdr:sp>
    <xdr:clientData/>
  </xdr:twoCellAnchor>
  <xdr:twoCellAnchor>
    <xdr:from>
      <xdr:col>3</xdr:col>
      <xdr:colOff>186756</xdr:colOff>
      <xdr:row>36</xdr:row>
      <xdr:rowOff>139700</xdr:rowOff>
    </xdr:from>
    <xdr:to>
      <xdr:col>3</xdr:col>
      <xdr:colOff>269447</xdr:colOff>
      <xdr:row>36</xdr:row>
      <xdr:rowOff>139701</xdr:rowOff>
    </xdr:to>
    <xdr:sp macro="" textlink="">
      <xdr:nvSpPr>
        <xdr:cNvPr id="1034" name="Freihandform 1033"/>
        <xdr:cNvSpPr/>
      </xdr:nvSpPr>
      <xdr:spPr bwMode="auto">
        <a:xfrm>
          <a:off x="2472756" y="5969000"/>
          <a:ext cx="82691" cy="1"/>
        </a:xfrm>
        <a:custGeom>
          <a:avLst/>
          <a:gdLst/>
          <a:ahLst/>
          <a:cxnLst/>
          <a:rect l="0" t="0" r="0" b="0"/>
          <a:pathLst>
            <a:path w="82691" h="1">
              <a:moveTo>
                <a:pt x="0" y="0"/>
              </a:moveTo>
              <a:lnTo>
                <a:pt x="8269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228101</xdr:colOff>
      <xdr:row>36</xdr:row>
      <xdr:rowOff>139700</xdr:rowOff>
    </xdr:from>
    <xdr:to>
      <xdr:col>3</xdr:col>
      <xdr:colOff>519719</xdr:colOff>
      <xdr:row>38</xdr:row>
      <xdr:rowOff>55659</xdr:rowOff>
    </xdr:to>
    <xdr:sp macro="" textlink="">
      <xdr:nvSpPr>
        <xdr:cNvPr id="1035" name="Textfeld 1034"/>
        <xdr:cNvSpPr txBox="1"/>
      </xdr:nvSpPr>
      <xdr:spPr>
        <a:xfrm>
          <a:off x="2514101" y="5969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</a:t>
          </a:r>
        </a:p>
      </xdr:txBody>
    </xdr:sp>
    <xdr:clientData/>
  </xdr:twoCellAnchor>
  <xdr:twoCellAnchor>
    <xdr:from>
      <xdr:col>3</xdr:col>
      <xdr:colOff>269446</xdr:colOff>
      <xdr:row>36</xdr:row>
      <xdr:rowOff>139700</xdr:rowOff>
    </xdr:from>
    <xdr:to>
      <xdr:col>3</xdr:col>
      <xdr:colOff>340297</xdr:colOff>
      <xdr:row>36</xdr:row>
      <xdr:rowOff>139701</xdr:rowOff>
    </xdr:to>
    <xdr:sp macro="" textlink="">
      <xdr:nvSpPr>
        <xdr:cNvPr id="1036" name="Freihandform 1035"/>
        <xdr:cNvSpPr/>
      </xdr:nvSpPr>
      <xdr:spPr bwMode="auto">
        <a:xfrm>
          <a:off x="2555446" y="5969000"/>
          <a:ext cx="70851" cy="1"/>
        </a:xfrm>
        <a:custGeom>
          <a:avLst/>
          <a:gdLst/>
          <a:ahLst/>
          <a:cxnLst/>
          <a:rect l="0" t="0" r="0" b="0"/>
          <a:pathLst>
            <a:path w="70851" h="1">
              <a:moveTo>
                <a:pt x="0" y="0"/>
              </a:moveTo>
              <a:lnTo>
                <a:pt x="708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304871</xdr:colOff>
      <xdr:row>36</xdr:row>
      <xdr:rowOff>139700</xdr:rowOff>
    </xdr:from>
    <xdr:to>
      <xdr:col>3</xdr:col>
      <xdr:colOff>596489</xdr:colOff>
      <xdr:row>38</xdr:row>
      <xdr:rowOff>55659</xdr:rowOff>
    </xdr:to>
    <xdr:sp macro="" textlink="">
      <xdr:nvSpPr>
        <xdr:cNvPr id="1037" name="Textfeld 1036"/>
        <xdr:cNvSpPr txBox="1"/>
      </xdr:nvSpPr>
      <xdr:spPr>
        <a:xfrm>
          <a:off x="2590871" y="5969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</a:t>
          </a:r>
        </a:p>
      </xdr:txBody>
    </xdr:sp>
    <xdr:clientData/>
  </xdr:twoCellAnchor>
  <xdr:twoCellAnchor>
    <xdr:from>
      <xdr:col>3</xdr:col>
      <xdr:colOff>340296</xdr:colOff>
      <xdr:row>36</xdr:row>
      <xdr:rowOff>139700</xdr:rowOff>
    </xdr:from>
    <xdr:to>
      <xdr:col>3</xdr:col>
      <xdr:colOff>398870</xdr:colOff>
      <xdr:row>36</xdr:row>
      <xdr:rowOff>139701</xdr:rowOff>
    </xdr:to>
    <xdr:sp macro="" textlink="">
      <xdr:nvSpPr>
        <xdr:cNvPr id="1038" name="Freihandform 1037"/>
        <xdr:cNvSpPr/>
      </xdr:nvSpPr>
      <xdr:spPr bwMode="auto">
        <a:xfrm>
          <a:off x="2626296" y="5969000"/>
          <a:ext cx="58574" cy="1"/>
        </a:xfrm>
        <a:custGeom>
          <a:avLst/>
          <a:gdLst/>
          <a:ahLst/>
          <a:cxnLst/>
          <a:rect l="0" t="0" r="0" b="0"/>
          <a:pathLst>
            <a:path w="58574" h="1">
              <a:moveTo>
                <a:pt x="0" y="0"/>
              </a:moveTo>
              <a:lnTo>
                <a:pt x="5857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369582</xdr:colOff>
      <xdr:row>36</xdr:row>
      <xdr:rowOff>139700</xdr:rowOff>
    </xdr:from>
    <xdr:to>
      <xdr:col>3</xdr:col>
      <xdr:colOff>661200</xdr:colOff>
      <xdr:row>38</xdr:row>
      <xdr:rowOff>55659</xdr:rowOff>
    </xdr:to>
    <xdr:sp macro="" textlink="">
      <xdr:nvSpPr>
        <xdr:cNvPr id="1039" name="Textfeld 1038"/>
        <xdr:cNvSpPr txBox="1"/>
      </xdr:nvSpPr>
      <xdr:spPr>
        <a:xfrm>
          <a:off x="2655582" y="5969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</a:t>
          </a:r>
        </a:p>
      </xdr:txBody>
    </xdr:sp>
    <xdr:clientData/>
  </xdr:twoCellAnchor>
  <xdr:twoCellAnchor>
    <xdr:from>
      <xdr:col>3</xdr:col>
      <xdr:colOff>398869</xdr:colOff>
      <xdr:row>36</xdr:row>
      <xdr:rowOff>139700</xdr:rowOff>
    </xdr:from>
    <xdr:to>
      <xdr:col>3</xdr:col>
      <xdr:colOff>444806</xdr:colOff>
      <xdr:row>36</xdr:row>
      <xdr:rowOff>139701</xdr:rowOff>
    </xdr:to>
    <xdr:sp macro="" textlink="">
      <xdr:nvSpPr>
        <xdr:cNvPr id="1040" name="Freihandform 1039"/>
        <xdr:cNvSpPr/>
      </xdr:nvSpPr>
      <xdr:spPr bwMode="auto">
        <a:xfrm>
          <a:off x="2684869" y="5969000"/>
          <a:ext cx="45937" cy="1"/>
        </a:xfrm>
        <a:custGeom>
          <a:avLst/>
          <a:gdLst/>
          <a:ahLst/>
          <a:cxnLst/>
          <a:rect l="0" t="0" r="0" b="0"/>
          <a:pathLst>
            <a:path w="45937" h="1">
              <a:moveTo>
                <a:pt x="0" y="0"/>
              </a:moveTo>
              <a:lnTo>
                <a:pt x="4593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421837</xdr:colOff>
      <xdr:row>36</xdr:row>
      <xdr:rowOff>139700</xdr:rowOff>
    </xdr:from>
    <xdr:to>
      <xdr:col>3</xdr:col>
      <xdr:colOff>713455</xdr:colOff>
      <xdr:row>38</xdr:row>
      <xdr:rowOff>55659</xdr:rowOff>
    </xdr:to>
    <xdr:sp macro="" textlink="">
      <xdr:nvSpPr>
        <xdr:cNvPr id="1041" name="Textfeld 1040"/>
        <xdr:cNvSpPr txBox="1"/>
      </xdr:nvSpPr>
      <xdr:spPr>
        <a:xfrm>
          <a:off x="2707837" y="5969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</a:t>
          </a:r>
        </a:p>
      </xdr:txBody>
    </xdr:sp>
    <xdr:clientData/>
  </xdr:twoCellAnchor>
  <xdr:twoCellAnchor>
    <xdr:from>
      <xdr:col>3</xdr:col>
      <xdr:colOff>444805</xdr:colOff>
      <xdr:row>36</xdr:row>
      <xdr:rowOff>139700</xdr:rowOff>
    </xdr:from>
    <xdr:to>
      <xdr:col>3</xdr:col>
      <xdr:colOff>477821</xdr:colOff>
      <xdr:row>36</xdr:row>
      <xdr:rowOff>139701</xdr:rowOff>
    </xdr:to>
    <xdr:sp macro="" textlink="">
      <xdr:nvSpPr>
        <xdr:cNvPr id="1042" name="Freihandform 1041"/>
        <xdr:cNvSpPr/>
      </xdr:nvSpPr>
      <xdr:spPr bwMode="auto">
        <a:xfrm>
          <a:off x="2730805" y="5969000"/>
          <a:ext cx="33016" cy="1"/>
        </a:xfrm>
        <a:custGeom>
          <a:avLst/>
          <a:gdLst/>
          <a:ahLst/>
          <a:cxnLst/>
          <a:rect l="0" t="0" r="0" b="0"/>
          <a:pathLst>
            <a:path w="33016" h="1">
              <a:moveTo>
                <a:pt x="0" y="0"/>
              </a:moveTo>
              <a:lnTo>
                <a:pt x="3301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461313</xdr:colOff>
      <xdr:row>36</xdr:row>
      <xdr:rowOff>139700</xdr:rowOff>
    </xdr:from>
    <xdr:to>
      <xdr:col>3</xdr:col>
      <xdr:colOff>752931</xdr:colOff>
      <xdr:row>38</xdr:row>
      <xdr:rowOff>55659</xdr:rowOff>
    </xdr:to>
    <xdr:sp macro="" textlink="">
      <xdr:nvSpPr>
        <xdr:cNvPr id="1043" name="Textfeld 1042"/>
        <xdr:cNvSpPr txBox="1"/>
      </xdr:nvSpPr>
      <xdr:spPr>
        <a:xfrm>
          <a:off x="2747313" y="5969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</a:t>
          </a:r>
        </a:p>
      </xdr:txBody>
    </xdr:sp>
    <xdr:clientData/>
  </xdr:twoCellAnchor>
  <xdr:twoCellAnchor>
    <xdr:from>
      <xdr:col>3</xdr:col>
      <xdr:colOff>477820</xdr:colOff>
      <xdr:row>36</xdr:row>
      <xdr:rowOff>139700</xdr:rowOff>
    </xdr:from>
    <xdr:to>
      <xdr:col>3</xdr:col>
      <xdr:colOff>497712</xdr:colOff>
      <xdr:row>36</xdr:row>
      <xdr:rowOff>139701</xdr:rowOff>
    </xdr:to>
    <xdr:sp macro="" textlink="">
      <xdr:nvSpPr>
        <xdr:cNvPr id="1044" name="Freihandform 1043"/>
        <xdr:cNvSpPr/>
      </xdr:nvSpPr>
      <xdr:spPr bwMode="auto">
        <a:xfrm>
          <a:off x="2763820" y="5969000"/>
          <a:ext cx="19892" cy="1"/>
        </a:xfrm>
        <a:custGeom>
          <a:avLst/>
          <a:gdLst/>
          <a:ahLst/>
          <a:cxnLst/>
          <a:rect l="0" t="0" r="0" b="0"/>
          <a:pathLst>
            <a:path w="19892" h="1">
              <a:moveTo>
                <a:pt x="0" y="0"/>
              </a:moveTo>
              <a:lnTo>
                <a:pt x="1989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487766</xdr:colOff>
      <xdr:row>36</xdr:row>
      <xdr:rowOff>139700</xdr:rowOff>
    </xdr:from>
    <xdr:to>
      <xdr:col>4</xdr:col>
      <xdr:colOff>17384</xdr:colOff>
      <xdr:row>38</xdr:row>
      <xdr:rowOff>55659</xdr:rowOff>
    </xdr:to>
    <xdr:sp macro="" textlink="">
      <xdr:nvSpPr>
        <xdr:cNvPr id="1045" name="Textfeld 1044"/>
        <xdr:cNvSpPr txBox="1"/>
      </xdr:nvSpPr>
      <xdr:spPr>
        <a:xfrm>
          <a:off x="2773766" y="5969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</a:t>
          </a:r>
        </a:p>
      </xdr:txBody>
    </xdr:sp>
    <xdr:clientData/>
  </xdr:twoCellAnchor>
  <xdr:twoCellAnchor>
    <xdr:from>
      <xdr:col>3</xdr:col>
      <xdr:colOff>497711</xdr:colOff>
      <xdr:row>36</xdr:row>
      <xdr:rowOff>139700</xdr:rowOff>
    </xdr:from>
    <xdr:to>
      <xdr:col>3</xdr:col>
      <xdr:colOff>504356</xdr:colOff>
      <xdr:row>36</xdr:row>
      <xdr:rowOff>139701</xdr:rowOff>
    </xdr:to>
    <xdr:sp macro="" textlink="">
      <xdr:nvSpPr>
        <xdr:cNvPr id="1046" name="Freihandform 1045"/>
        <xdr:cNvSpPr/>
      </xdr:nvSpPr>
      <xdr:spPr bwMode="auto">
        <a:xfrm>
          <a:off x="2783711" y="5969000"/>
          <a:ext cx="6645" cy="1"/>
        </a:xfrm>
        <a:custGeom>
          <a:avLst/>
          <a:gdLst/>
          <a:ahLst/>
          <a:cxnLst/>
          <a:rect l="0" t="0" r="0" b="0"/>
          <a:pathLst>
            <a:path w="6645" h="1">
              <a:moveTo>
                <a:pt x="0" y="0"/>
              </a:moveTo>
              <a:lnTo>
                <a:pt x="664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501033</xdr:colOff>
      <xdr:row>36</xdr:row>
      <xdr:rowOff>139700</xdr:rowOff>
    </xdr:from>
    <xdr:to>
      <xdr:col>4</xdr:col>
      <xdr:colOff>101953</xdr:colOff>
      <xdr:row>38</xdr:row>
      <xdr:rowOff>55659</xdr:rowOff>
    </xdr:to>
    <xdr:sp macro="" textlink="">
      <xdr:nvSpPr>
        <xdr:cNvPr id="1047" name="Textfeld 1046"/>
        <xdr:cNvSpPr txBox="1"/>
      </xdr:nvSpPr>
      <xdr:spPr>
        <a:xfrm>
          <a:off x="2787033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</a:t>
          </a:r>
        </a:p>
      </xdr:txBody>
    </xdr:sp>
    <xdr:clientData/>
  </xdr:twoCellAnchor>
  <xdr:twoCellAnchor>
    <xdr:from>
      <xdr:col>3</xdr:col>
      <xdr:colOff>497711</xdr:colOff>
      <xdr:row>36</xdr:row>
      <xdr:rowOff>139700</xdr:rowOff>
    </xdr:from>
    <xdr:to>
      <xdr:col>3</xdr:col>
      <xdr:colOff>504356</xdr:colOff>
      <xdr:row>36</xdr:row>
      <xdr:rowOff>139701</xdr:rowOff>
    </xdr:to>
    <xdr:sp macro="" textlink="">
      <xdr:nvSpPr>
        <xdr:cNvPr id="1048" name="Freihandform 1047"/>
        <xdr:cNvSpPr/>
      </xdr:nvSpPr>
      <xdr:spPr bwMode="auto">
        <a:xfrm>
          <a:off x="2783711" y="5969000"/>
          <a:ext cx="6645" cy="1"/>
        </a:xfrm>
        <a:custGeom>
          <a:avLst/>
          <a:gdLst/>
          <a:ahLst/>
          <a:cxnLst/>
          <a:rect l="0" t="0" r="0" b="0"/>
          <a:pathLst>
            <a:path w="6645" h="1">
              <a:moveTo>
                <a:pt x="6644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501033</xdr:colOff>
      <xdr:row>36</xdr:row>
      <xdr:rowOff>139700</xdr:rowOff>
    </xdr:from>
    <xdr:to>
      <xdr:col>4</xdr:col>
      <xdr:colOff>101953</xdr:colOff>
      <xdr:row>38</xdr:row>
      <xdr:rowOff>55659</xdr:rowOff>
    </xdr:to>
    <xdr:sp macro="" textlink="">
      <xdr:nvSpPr>
        <xdr:cNvPr id="1049" name="Textfeld 1048"/>
        <xdr:cNvSpPr txBox="1"/>
      </xdr:nvSpPr>
      <xdr:spPr>
        <a:xfrm>
          <a:off x="2787033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11</a:t>
          </a:r>
        </a:p>
      </xdr:txBody>
    </xdr:sp>
    <xdr:clientData/>
  </xdr:twoCellAnchor>
  <xdr:twoCellAnchor>
    <xdr:from>
      <xdr:col>3</xdr:col>
      <xdr:colOff>477820</xdr:colOff>
      <xdr:row>36</xdr:row>
      <xdr:rowOff>139700</xdr:rowOff>
    </xdr:from>
    <xdr:to>
      <xdr:col>3</xdr:col>
      <xdr:colOff>497712</xdr:colOff>
      <xdr:row>36</xdr:row>
      <xdr:rowOff>139701</xdr:rowOff>
    </xdr:to>
    <xdr:sp macro="" textlink="">
      <xdr:nvSpPr>
        <xdr:cNvPr id="1050" name="Freihandform 1049"/>
        <xdr:cNvSpPr/>
      </xdr:nvSpPr>
      <xdr:spPr bwMode="auto">
        <a:xfrm>
          <a:off x="2763820" y="5969000"/>
          <a:ext cx="19892" cy="1"/>
        </a:xfrm>
        <a:custGeom>
          <a:avLst/>
          <a:gdLst/>
          <a:ahLst/>
          <a:cxnLst/>
          <a:rect l="0" t="0" r="0" b="0"/>
          <a:pathLst>
            <a:path w="19892" h="1">
              <a:moveTo>
                <a:pt x="19891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487766</xdr:colOff>
      <xdr:row>36</xdr:row>
      <xdr:rowOff>139700</xdr:rowOff>
    </xdr:from>
    <xdr:to>
      <xdr:col>4</xdr:col>
      <xdr:colOff>88686</xdr:colOff>
      <xdr:row>38</xdr:row>
      <xdr:rowOff>55659</xdr:rowOff>
    </xdr:to>
    <xdr:sp macro="" textlink="">
      <xdr:nvSpPr>
        <xdr:cNvPr id="1051" name="Textfeld 1050"/>
        <xdr:cNvSpPr txBox="1"/>
      </xdr:nvSpPr>
      <xdr:spPr>
        <a:xfrm>
          <a:off x="277376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12</a:t>
          </a:r>
        </a:p>
      </xdr:txBody>
    </xdr:sp>
    <xdr:clientData/>
  </xdr:twoCellAnchor>
  <xdr:twoCellAnchor>
    <xdr:from>
      <xdr:col>3</xdr:col>
      <xdr:colOff>444805</xdr:colOff>
      <xdr:row>36</xdr:row>
      <xdr:rowOff>139700</xdr:rowOff>
    </xdr:from>
    <xdr:to>
      <xdr:col>3</xdr:col>
      <xdr:colOff>477821</xdr:colOff>
      <xdr:row>36</xdr:row>
      <xdr:rowOff>139701</xdr:rowOff>
    </xdr:to>
    <xdr:sp macro="" textlink="">
      <xdr:nvSpPr>
        <xdr:cNvPr id="1052" name="Freihandform 1051"/>
        <xdr:cNvSpPr/>
      </xdr:nvSpPr>
      <xdr:spPr bwMode="auto">
        <a:xfrm>
          <a:off x="2730805" y="5969000"/>
          <a:ext cx="33016" cy="1"/>
        </a:xfrm>
        <a:custGeom>
          <a:avLst/>
          <a:gdLst/>
          <a:ahLst/>
          <a:cxnLst/>
          <a:rect l="0" t="0" r="0" b="0"/>
          <a:pathLst>
            <a:path w="33016" h="1">
              <a:moveTo>
                <a:pt x="33015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461313</xdr:colOff>
      <xdr:row>36</xdr:row>
      <xdr:rowOff>139700</xdr:rowOff>
    </xdr:from>
    <xdr:to>
      <xdr:col>4</xdr:col>
      <xdr:colOff>62233</xdr:colOff>
      <xdr:row>38</xdr:row>
      <xdr:rowOff>55659</xdr:rowOff>
    </xdr:to>
    <xdr:sp macro="" textlink="">
      <xdr:nvSpPr>
        <xdr:cNvPr id="1053" name="Textfeld 1052"/>
        <xdr:cNvSpPr txBox="1"/>
      </xdr:nvSpPr>
      <xdr:spPr>
        <a:xfrm>
          <a:off x="2747313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13</a:t>
          </a:r>
        </a:p>
      </xdr:txBody>
    </xdr:sp>
    <xdr:clientData/>
  </xdr:twoCellAnchor>
  <xdr:twoCellAnchor>
    <xdr:from>
      <xdr:col>3</xdr:col>
      <xdr:colOff>398869</xdr:colOff>
      <xdr:row>36</xdr:row>
      <xdr:rowOff>139700</xdr:rowOff>
    </xdr:from>
    <xdr:to>
      <xdr:col>3</xdr:col>
      <xdr:colOff>444806</xdr:colOff>
      <xdr:row>36</xdr:row>
      <xdr:rowOff>139701</xdr:rowOff>
    </xdr:to>
    <xdr:sp macro="" textlink="">
      <xdr:nvSpPr>
        <xdr:cNvPr id="1054" name="Freihandform 1053"/>
        <xdr:cNvSpPr/>
      </xdr:nvSpPr>
      <xdr:spPr bwMode="auto">
        <a:xfrm>
          <a:off x="2684869" y="5969000"/>
          <a:ext cx="45937" cy="1"/>
        </a:xfrm>
        <a:custGeom>
          <a:avLst/>
          <a:gdLst/>
          <a:ahLst/>
          <a:cxnLst/>
          <a:rect l="0" t="0" r="0" b="0"/>
          <a:pathLst>
            <a:path w="45937" h="1">
              <a:moveTo>
                <a:pt x="45936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421837</xdr:colOff>
      <xdr:row>36</xdr:row>
      <xdr:rowOff>139700</xdr:rowOff>
    </xdr:from>
    <xdr:to>
      <xdr:col>4</xdr:col>
      <xdr:colOff>22757</xdr:colOff>
      <xdr:row>38</xdr:row>
      <xdr:rowOff>55659</xdr:rowOff>
    </xdr:to>
    <xdr:sp macro="" textlink="">
      <xdr:nvSpPr>
        <xdr:cNvPr id="1055" name="Textfeld 1054"/>
        <xdr:cNvSpPr txBox="1"/>
      </xdr:nvSpPr>
      <xdr:spPr>
        <a:xfrm>
          <a:off x="270783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14</a:t>
          </a:r>
        </a:p>
      </xdr:txBody>
    </xdr:sp>
    <xdr:clientData/>
  </xdr:twoCellAnchor>
  <xdr:twoCellAnchor>
    <xdr:from>
      <xdr:col>3</xdr:col>
      <xdr:colOff>340296</xdr:colOff>
      <xdr:row>36</xdr:row>
      <xdr:rowOff>139700</xdr:rowOff>
    </xdr:from>
    <xdr:to>
      <xdr:col>3</xdr:col>
      <xdr:colOff>398870</xdr:colOff>
      <xdr:row>36</xdr:row>
      <xdr:rowOff>139701</xdr:rowOff>
    </xdr:to>
    <xdr:sp macro="" textlink="">
      <xdr:nvSpPr>
        <xdr:cNvPr id="1056" name="Freihandform 1055"/>
        <xdr:cNvSpPr/>
      </xdr:nvSpPr>
      <xdr:spPr bwMode="auto">
        <a:xfrm>
          <a:off x="2626296" y="5969000"/>
          <a:ext cx="58574" cy="1"/>
        </a:xfrm>
        <a:custGeom>
          <a:avLst/>
          <a:gdLst/>
          <a:ahLst/>
          <a:cxnLst/>
          <a:rect l="0" t="0" r="0" b="0"/>
          <a:pathLst>
            <a:path w="58574" h="1">
              <a:moveTo>
                <a:pt x="58573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369582</xdr:colOff>
      <xdr:row>36</xdr:row>
      <xdr:rowOff>139700</xdr:rowOff>
    </xdr:from>
    <xdr:to>
      <xdr:col>3</xdr:col>
      <xdr:colOff>732502</xdr:colOff>
      <xdr:row>38</xdr:row>
      <xdr:rowOff>55659</xdr:rowOff>
    </xdr:to>
    <xdr:sp macro="" textlink="">
      <xdr:nvSpPr>
        <xdr:cNvPr id="1057" name="Textfeld 1056"/>
        <xdr:cNvSpPr txBox="1"/>
      </xdr:nvSpPr>
      <xdr:spPr>
        <a:xfrm>
          <a:off x="2655582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15</a:t>
          </a:r>
        </a:p>
      </xdr:txBody>
    </xdr:sp>
    <xdr:clientData/>
  </xdr:twoCellAnchor>
  <xdr:twoCellAnchor>
    <xdr:from>
      <xdr:col>3</xdr:col>
      <xdr:colOff>269446</xdr:colOff>
      <xdr:row>36</xdr:row>
      <xdr:rowOff>139700</xdr:rowOff>
    </xdr:from>
    <xdr:to>
      <xdr:col>3</xdr:col>
      <xdr:colOff>340297</xdr:colOff>
      <xdr:row>36</xdr:row>
      <xdr:rowOff>139701</xdr:rowOff>
    </xdr:to>
    <xdr:sp macro="" textlink="">
      <xdr:nvSpPr>
        <xdr:cNvPr id="1058" name="Freihandform 1057"/>
        <xdr:cNvSpPr/>
      </xdr:nvSpPr>
      <xdr:spPr bwMode="auto">
        <a:xfrm>
          <a:off x="2555446" y="5969000"/>
          <a:ext cx="70851" cy="1"/>
        </a:xfrm>
        <a:custGeom>
          <a:avLst/>
          <a:gdLst/>
          <a:ahLst/>
          <a:cxnLst/>
          <a:rect l="0" t="0" r="0" b="0"/>
          <a:pathLst>
            <a:path w="70851" h="1">
              <a:moveTo>
                <a:pt x="7085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304871</xdr:colOff>
      <xdr:row>36</xdr:row>
      <xdr:rowOff>139700</xdr:rowOff>
    </xdr:from>
    <xdr:to>
      <xdr:col>3</xdr:col>
      <xdr:colOff>667791</xdr:colOff>
      <xdr:row>38</xdr:row>
      <xdr:rowOff>55659</xdr:rowOff>
    </xdr:to>
    <xdr:sp macro="" textlink="">
      <xdr:nvSpPr>
        <xdr:cNvPr id="1059" name="Textfeld 1058"/>
        <xdr:cNvSpPr txBox="1"/>
      </xdr:nvSpPr>
      <xdr:spPr>
        <a:xfrm>
          <a:off x="259087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16</a:t>
          </a:r>
        </a:p>
      </xdr:txBody>
    </xdr:sp>
    <xdr:clientData/>
  </xdr:twoCellAnchor>
  <xdr:twoCellAnchor>
    <xdr:from>
      <xdr:col>3</xdr:col>
      <xdr:colOff>186756</xdr:colOff>
      <xdr:row>36</xdr:row>
      <xdr:rowOff>139700</xdr:rowOff>
    </xdr:from>
    <xdr:to>
      <xdr:col>3</xdr:col>
      <xdr:colOff>269447</xdr:colOff>
      <xdr:row>36</xdr:row>
      <xdr:rowOff>139701</xdr:rowOff>
    </xdr:to>
    <xdr:sp macro="" textlink="">
      <xdr:nvSpPr>
        <xdr:cNvPr id="1060" name="Freihandform 1059"/>
        <xdr:cNvSpPr/>
      </xdr:nvSpPr>
      <xdr:spPr bwMode="auto">
        <a:xfrm>
          <a:off x="2472756" y="5969000"/>
          <a:ext cx="82691" cy="1"/>
        </a:xfrm>
        <a:custGeom>
          <a:avLst/>
          <a:gdLst/>
          <a:ahLst/>
          <a:cxnLst/>
          <a:rect l="0" t="0" r="0" b="0"/>
          <a:pathLst>
            <a:path w="82691" h="1">
              <a:moveTo>
                <a:pt x="8269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228101</xdr:colOff>
      <xdr:row>36</xdr:row>
      <xdr:rowOff>139700</xdr:rowOff>
    </xdr:from>
    <xdr:to>
      <xdr:col>3</xdr:col>
      <xdr:colOff>591021</xdr:colOff>
      <xdr:row>38</xdr:row>
      <xdr:rowOff>55659</xdr:rowOff>
    </xdr:to>
    <xdr:sp macro="" textlink="">
      <xdr:nvSpPr>
        <xdr:cNvPr id="1061" name="Textfeld 1060"/>
        <xdr:cNvSpPr txBox="1"/>
      </xdr:nvSpPr>
      <xdr:spPr>
        <a:xfrm>
          <a:off x="251410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17</a:t>
          </a:r>
        </a:p>
      </xdr:txBody>
    </xdr:sp>
    <xdr:clientData/>
  </xdr:twoCellAnchor>
  <xdr:twoCellAnchor>
    <xdr:from>
      <xdr:col>3</xdr:col>
      <xdr:colOff>92737</xdr:colOff>
      <xdr:row>36</xdr:row>
      <xdr:rowOff>139700</xdr:rowOff>
    </xdr:from>
    <xdr:to>
      <xdr:col>3</xdr:col>
      <xdr:colOff>186757</xdr:colOff>
      <xdr:row>36</xdr:row>
      <xdr:rowOff>139701</xdr:rowOff>
    </xdr:to>
    <xdr:sp macro="" textlink="">
      <xdr:nvSpPr>
        <xdr:cNvPr id="1062" name="Freihandform 1061"/>
        <xdr:cNvSpPr/>
      </xdr:nvSpPr>
      <xdr:spPr bwMode="auto">
        <a:xfrm>
          <a:off x="2378737" y="5969000"/>
          <a:ext cx="94020" cy="1"/>
        </a:xfrm>
        <a:custGeom>
          <a:avLst/>
          <a:gdLst/>
          <a:ahLst/>
          <a:cxnLst/>
          <a:rect l="0" t="0" r="0" b="0"/>
          <a:pathLst>
            <a:path w="94020" h="1">
              <a:moveTo>
                <a:pt x="94019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139747</xdr:colOff>
      <xdr:row>36</xdr:row>
      <xdr:rowOff>139700</xdr:rowOff>
    </xdr:from>
    <xdr:to>
      <xdr:col>3</xdr:col>
      <xdr:colOff>502667</xdr:colOff>
      <xdr:row>38</xdr:row>
      <xdr:rowOff>55659</xdr:rowOff>
    </xdr:to>
    <xdr:sp macro="" textlink="">
      <xdr:nvSpPr>
        <xdr:cNvPr id="1063" name="Textfeld 1062"/>
        <xdr:cNvSpPr txBox="1"/>
      </xdr:nvSpPr>
      <xdr:spPr>
        <a:xfrm>
          <a:off x="242574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18</a:t>
          </a:r>
        </a:p>
      </xdr:txBody>
    </xdr:sp>
    <xdr:clientData/>
  </xdr:twoCellAnchor>
  <xdr:twoCellAnchor>
    <xdr:from>
      <xdr:col>2</xdr:col>
      <xdr:colOff>749967</xdr:colOff>
      <xdr:row>36</xdr:row>
      <xdr:rowOff>139700</xdr:rowOff>
    </xdr:from>
    <xdr:to>
      <xdr:col>3</xdr:col>
      <xdr:colOff>92738</xdr:colOff>
      <xdr:row>36</xdr:row>
      <xdr:rowOff>139701</xdr:rowOff>
    </xdr:to>
    <xdr:sp macro="" textlink="">
      <xdr:nvSpPr>
        <xdr:cNvPr id="1064" name="Freihandform 1063"/>
        <xdr:cNvSpPr/>
      </xdr:nvSpPr>
      <xdr:spPr bwMode="auto">
        <a:xfrm>
          <a:off x="2273967" y="5969000"/>
          <a:ext cx="104771" cy="1"/>
        </a:xfrm>
        <a:custGeom>
          <a:avLst/>
          <a:gdLst/>
          <a:ahLst/>
          <a:cxnLst/>
          <a:rect l="0" t="0" r="0" b="0"/>
          <a:pathLst>
            <a:path w="104771" h="1">
              <a:moveTo>
                <a:pt x="10477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40352</xdr:colOff>
      <xdr:row>36</xdr:row>
      <xdr:rowOff>139700</xdr:rowOff>
    </xdr:from>
    <xdr:to>
      <xdr:col>3</xdr:col>
      <xdr:colOff>403272</xdr:colOff>
      <xdr:row>38</xdr:row>
      <xdr:rowOff>55659</xdr:rowOff>
    </xdr:to>
    <xdr:sp macro="" textlink="">
      <xdr:nvSpPr>
        <xdr:cNvPr id="1065" name="Textfeld 1064"/>
        <xdr:cNvSpPr txBox="1"/>
      </xdr:nvSpPr>
      <xdr:spPr>
        <a:xfrm>
          <a:off x="2326352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19</a:t>
          </a:r>
        </a:p>
      </xdr:txBody>
    </xdr:sp>
    <xdr:clientData/>
  </xdr:twoCellAnchor>
  <xdr:twoCellAnchor>
    <xdr:from>
      <xdr:col>2</xdr:col>
      <xdr:colOff>635094</xdr:colOff>
      <xdr:row>36</xdr:row>
      <xdr:rowOff>139700</xdr:rowOff>
    </xdr:from>
    <xdr:to>
      <xdr:col>2</xdr:col>
      <xdr:colOff>749968</xdr:colOff>
      <xdr:row>36</xdr:row>
      <xdr:rowOff>139701</xdr:rowOff>
    </xdr:to>
    <xdr:sp macro="" textlink="">
      <xdr:nvSpPr>
        <xdr:cNvPr id="1066" name="Freihandform 1065"/>
        <xdr:cNvSpPr/>
      </xdr:nvSpPr>
      <xdr:spPr bwMode="auto">
        <a:xfrm>
          <a:off x="2159094" y="5969000"/>
          <a:ext cx="114874" cy="1"/>
        </a:xfrm>
        <a:custGeom>
          <a:avLst/>
          <a:gdLst/>
          <a:ahLst/>
          <a:cxnLst/>
          <a:rect l="0" t="0" r="0" b="0"/>
          <a:pathLst>
            <a:path w="114874" h="1">
              <a:moveTo>
                <a:pt x="114873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692530</xdr:colOff>
      <xdr:row>36</xdr:row>
      <xdr:rowOff>139700</xdr:rowOff>
    </xdr:from>
    <xdr:to>
      <xdr:col>3</xdr:col>
      <xdr:colOff>293450</xdr:colOff>
      <xdr:row>38</xdr:row>
      <xdr:rowOff>55659</xdr:rowOff>
    </xdr:to>
    <xdr:sp macro="" textlink="">
      <xdr:nvSpPr>
        <xdr:cNvPr id="1067" name="Textfeld 1066"/>
        <xdr:cNvSpPr txBox="1"/>
      </xdr:nvSpPr>
      <xdr:spPr>
        <a:xfrm>
          <a:off x="221653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20</a:t>
          </a:r>
        </a:p>
      </xdr:txBody>
    </xdr:sp>
    <xdr:clientData/>
  </xdr:twoCellAnchor>
  <xdr:twoCellAnchor>
    <xdr:from>
      <xdr:col>2</xdr:col>
      <xdr:colOff>698594</xdr:colOff>
      <xdr:row>36</xdr:row>
      <xdr:rowOff>139700</xdr:rowOff>
    </xdr:from>
    <xdr:to>
      <xdr:col>3</xdr:col>
      <xdr:colOff>56255</xdr:colOff>
      <xdr:row>36</xdr:row>
      <xdr:rowOff>139701</xdr:rowOff>
    </xdr:to>
    <xdr:sp macro="" textlink="">
      <xdr:nvSpPr>
        <xdr:cNvPr id="1068" name="Freihandform 1067"/>
        <xdr:cNvSpPr/>
      </xdr:nvSpPr>
      <xdr:spPr bwMode="auto">
        <a:xfrm>
          <a:off x="2222594" y="5969000"/>
          <a:ext cx="119661" cy="1"/>
        </a:xfrm>
        <a:custGeom>
          <a:avLst/>
          <a:gdLst/>
          <a:ahLst/>
          <a:cxnLst/>
          <a:rect l="0" t="0" r="0" b="0"/>
          <a:pathLst>
            <a:path w="119661" h="1">
              <a:moveTo>
                <a:pt x="0" y="0"/>
              </a:moveTo>
              <a:lnTo>
                <a:pt x="11966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758424</xdr:colOff>
      <xdr:row>36</xdr:row>
      <xdr:rowOff>139700</xdr:rowOff>
    </xdr:from>
    <xdr:to>
      <xdr:col>3</xdr:col>
      <xdr:colOff>359344</xdr:colOff>
      <xdr:row>38</xdr:row>
      <xdr:rowOff>55659</xdr:rowOff>
    </xdr:to>
    <xdr:sp macro="" textlink="">
      <xdr:nvSpPr>
        <xdr:cNvPr id="1069" name="Textfeld 1068"/>
        <xdr:cNvSpPr txBox="1"/>
      </xdr:nvSpPr>
      <xdr:spPr>
        <a:xfrm>
          <a:off x="228242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21</a:t>
          </a:r>
        </a:p>
      </xdr:txBody>
    </xdr:sp>
    <xdr:clientData/>
  </xdr:twoCellAnchor>
  <xdr:twoCellAnchor>
    <xdr:from>
      <xdr:col>3</xdr:col>
      <xdr:colOff>56254</xdr:colOff>
      <xdr:row>36</xdr:row>
      <xdr:rowOff>139700</xdr:rowOff>
    </xdr:from>
    <xdr:to>
      <xdr:col>3</xdr:col>
      <xdr:colOff>165390</xdr:colOff>
      <xdr:row>36</xdr:row>
      <xdr:rowOff>139701</xdr:rowOff>
    </xdr:to>
    <xdr:sp macro="" textlink="">
      <xdr:nvSpPr>
        <xdr:cNvPr id="1070" name="Freihandform 1069"/>
        <xdr:cNvSpPr/>
      </xdr:nvSpPr>
      <xdr:spPr bwMode="auto">
        <a:xfrm>
          <a:off x="2342254" y="5969000"/>
          <a:ext cx="109136" cy="1"/>
        </a:xfrm>
        <a:custGeom>
          <a:avLst/>
          <a:gdLst/>
          <a:ahLst/>
          <a:cxnLst/>
          <a:rect l="0" t="0" r="0" b="0"/>
          <a:pathLst>
            <a:path w="109136" h="1">
              <a:moveTo>
                <a:pt x="0" y="0"/>
              </a:moveTo>
              <a:lnTo>
                <a:pt x="10913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110821</xdr:colOff>
      <xdr:row>36</xdr:row>
      <xdr:rowOff>139700</xdr:rowOff>
    </xdr:from>
    <xdr:to>
      <xdr:col>3</xdr:col>
      <xdr:colOff>473741</xdr:colOff>
      <xdr:row>38</xdr:row>
      <xdr:rowOff>55659</xdr:rowOff>
    </xdr:to>
    <xdr:sp macro="" textlink="">
      <xdr:nvSpPr>
        <xdr:cNvPr id="1071" name="Textfeld 1070"/>
        <xdr:cNvSpPr txBox="1"/>
      </xdr:nvSpPr>
      <xdr:spPr>
        <a:xfrm>
          <a:off x="239682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22</a:t>
          </a:r>
        </a:p>
      </xdr:txBody>
    </xdr:sp>
    <xdr:clientData/>
  </xdr:twoCellAnchor>
  <xdr:twoCellAnchor>
    <xdr:from>
      <xdr:col>3</xdr:col>
      <xdr:colOff>165389</xdr:colOff>
      <xdr:row>36</xdr:row>
      <xdr:rowOff>139700</xdr:rowOff>
    </xdr:from>
    <xdr:to>
      <xdr:col>3</xdr:col>
      <xdr:colOff>263326</xdr:colOff>
      <xdr:row>36</xdr:row>
      <xdr:rowOff>139701</xdr:rowOff>
    </xdr:to>
    <xdr:sp macro="" textlink="">
      <xdr:nvSpPr>
        <xdr:cNvPr id="1072" name="Freihandform 1071"/>
        <xdr:cNvSpPr/>
      </xdr:nvSpPr>
      <xdr:spPr bwMode="auto">
        <a:xfrm>
          <a:off x="2451389" y="5969000"/>
          <a:ext cx="97937" cy="1"/>
        </a:xfrm>
        <a:custGeom>
          <a:avLst/>
          <a:gdLst/>
          <a:ahLst/>
          <a:cxnLst/>
          <a:rect l="0" t="0" r="0" b="0"/>
          <a:pathLst>
            <a:path w="97937" h="1">
              <a:moveTo>
                <a:pt x="0" y="0"/>
              </a:moveTo>
              <a:lnTo>
                <a:pt x="9793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214357</xdr:colOff>
      <xdr:row>36</xdr:row>
      <xdr:rowOff>139700</xdr:rowOff>
    </xdr:from>
    <xdr:to>
      <xdr:col>3</xdr:col>
      <xdr:colOff>577277</xdr:colOff>
      <xdr:row>38</xdr:row>
      <xdr:rowOff>55659</xdr:rowOff>
    </xdr:to>
    <xdr:sp macro="" textlink="">
      <xdr:nvSpPr>
        <xdr:cNvPr id="1073" name="Textfeld 1072"/>
        <xdr:cNvSpPr txBox="1"/>
      </xdr:nvSpPr>
      <xdr:spPr>
        <a:xfrm>
          <a:off x="250035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23</a:t>
          </a:r>
        </a:p>
      </xdr:txBody>
    </xdr:sp>
    <xdr:clientData/>
  </xdr:twoCellAnchor>
  <xdr:twoCellAnchor>
    <xdr:from>
      <xdr:col>3</xdr:col>
      <xdr:colOff>263325</xdr:colOff>
      <xdr:row>36</xdr:row>
      <xdr:rowOff>139700</xdr:rowOff>
    </xdr:from>
    <xdr:to>
      <xdr:col>3</xdr:col>
      <xdr:colOff>349461</xdr:colOff>
      <xdr:row>36</xdr:row>
      <xdr:rowOff>139701</xdr:rowOff>
    </xdr:to>
    <xdr:sp macro="" textlink="">
      <xdr:nvSpPr>
        <xdr:cNvPr id="1074" name="Freihandform 1073"/>
        <xdr:cNvSpPr/>
      </xdr:nvSpPr>
      <xdr:spPr bwMode="auto">
        <a:xfrm>
          <a:off x="2549325" y="5969000"/>
          <a:ext cx="86136" cy="1"/>
        </a:xfrm>
        <a:custGeom>
          <a:avLst/>
          <a:gdLst/>
          <a:ahLst/>
          <a:cxnLst/>
          <a:rect l="0" t="0" r="0" b="0"/>
          <a:pathLst>
            <a:path w="86136" h="1">
              <a:moveTo>
                <a:pt x="0" y="0"/>
              </a:moveTo>
              <a:lnTo>
                <a:pt x="8613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306393</xdr:colOff>
      <xdr:row>36</xdr:row>
      <xdr:rowOff>139700</xdr:rowOff>
    </xdr:from>
    <xdr:to>
      <xdr:col>3</xdr:col>
      <xdr:colOff>669313</xdr:colOff>
      <xdr:row>38</xdr:row>
      <xdr:rowOff>55659</xdr:rowOff>
    </xdr:to>
    <xdr:sp macro="" textlink="">
      <xdr:nvSpPr>
        <xdr:cNvPr id="1075" name="Textfeld 1074"/>
        <xdr:cNvSpPr txBox="1"/>
      </xdr:nvSpPr>
      <xdr:spPr>
        <a:xfrm>
          <a:off x="2592393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24</a:t>
          </a:r>
        </a:p>
      </xdr:txBody>
    </xdr:sp>
    <xdr:clientData/>
  </xdr:twoCellAnchor>
  <xdr:twoCellAnchor>
    <xdr:from>
      <xdr:col>3</xdr:col>
      <xdr:colOff>349460</xdr:colOff>
      <xdr:row>36</xdr:row>
      <xdr:rowOff>139700</xdr:rowOff>
    </xdr:from>
    <xdr:to>
      <xdr:col>3</xdr:col>
      <xdr:colOff>423263</xdr:colOff>
      <xdr:row>36</xdr:row>
      <xdr:rowOff>139701</xdr:rowOff>
    </xdr:to>
    <xdr:sp macro="" textlink="">
      <xdr:nvSpPr>
        <xdr:cNvPr id="1076" name="Freihandform 1075"/>
        <xdr:cNvSpPr/>
      </xdr:nvSpPr>
      <xdr:spPr bwMode="auto">
        <a:xfrm>
          <a:off x="2635460" y="5969000"/>
          <a:ext cx="73803" cy="1"/>
        </a:xfrm>
        <a:custGeom>
          <a:avLst/>
          <a:gdLst/>
          <a:ahLst/>
          <a:cxnLst/>
          <a:rect l="0" t="0" r="0" b="0"/>
          <a:pathLst>
            <a:path w="73803" h="1">
              <a:moveTo>
                <a:pt x="0" y="0"/>
              </a:moveTo>
              <a:lnTo>
                <a:pt x="7380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386361</xdr:colOff>
      <xdr:row>36</xdr:row>
      <xdr:rowOff>139700</xdr:rowOff>
    </xdr:from>
    <xdr:to>
      <xdr:col>3</xdr:col>
      <xdr:colOff>749281</xdr:colOff>
      <xdr:row>38</xdr:row>
      <xdr:rowOff>55659</xdr:rowOff>
    </xdr:to>
    <xdr:sp macro="" textlink="">
      <xdr:nvSpPr>
        <xdr:cNvPr id="1077" name="Textfeld 1076"/>
        <xdr:cNvSpPr txBox="1"/>
      </xdr:nvSpPr>
      <xdr:spPr>
        <a:xfrm>
          <a:off x="267236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25</a:t>
          </a:r>
        </a:p>
      </xdr:txBody>
    </xdr:sp>
    <xdr:clientData/>
  </xdr:twoCellAnchor>
  <xdr:twoCellAnchor>
    <xdr:from>
      <xdr:col>3</xdr:col>
      <xdr:colOff>423262</xdr:colOff>
      <xdr:row>36</xdr:row>
      <xdr:rowOff>139700</xdr:rowOff>
    </xdr:from>
    <xdr:to>
      <xdr:col>3</xdr:col>
      <xdr:colOff>484277</xdr:colOff>
      <xdr:row>36</xdr:row>
      <xdr:rowOff>139701</xdr:rowOff>
    </xdr:to>
    <xdr:sp macro="" textlink="">
      <xdr:nvSpPr>
        <xdr:cNvPr id="1078" name="Freihandform 1077"/>
        <xdr:cNvSpPr/>
      </xdr:nvSpPr>
      <xdr:spPr bwMode="auto">
        <a:xfrm>
          <a:off x="2709262" y="5969000"/>
          <a:ext cx="61015" cy="1"/>
        </a:xfrm>
        <a:custGeom>
          <a:avLst/>
          <a:gdLst/>
          <a:ahLst/>
          <a:cxnLst/>
          <a:rect l="0" t="0" r="0" b="0"/>
          <a:pathLst>
            <a:path w="61015" h="1">
              <a:moveTo>
                <a:pt x="0" y="0"/>
              </a:moveTo>
              <a:lnTo>
                <a:pt x="6101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453769</xdr:colOff>
      <xdr:row>36</xdr:row>
      <xdr:rowOff>139700</xdr:rowOff>
    </xdr:from>
    <xdr:to>
      <xdr:col>4</xdr:col>
      <xdr:colOff>54689</xdr:colOff>
      <xdr:row>38</xdr:row>
      <xdr:rowOff>55659</xdr:rowOff>
    </xdr:to>
    <xdr:sp macro="" textlink="">
      <xdr:nvSpPr>
        <xdr:cNvPr id="1079" name="Textfeld 1078"/>
        <xdr:cNvSpPr txBox="1"/>
      </xdr:nvSpPr>
      <xdr:spPr>
        <a:xfrm>
          <a:off x="2739769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26</a:t>
          </a:r>
        </a:p>
      </xdr:txBody>
    </xdr:sp>
    <xdr:clientData/>
  </xdr:twoCellAnchor>
  <xdr:twoCellAnchor>
    <xdr:from>
      <xdr:col>3</xdr:col>
      <xdr:colOff>484276</xdr:colOff>
      <xdr:row>36</xdr:row>
      <xdr:rowOff>139700</xdr:rowOff>
    </xdr:from>
    <xdr:to>
      <xdr:col>3</xdr:col>
      <xdr:colOff>532127</xdr:colOff>
      <xdr:row>36</xdr:row>
      <xdr:rowOff>139701</xdr:rowOff>
    </xdr:to>
    <xdr:sp macro="" textlink="">
      <xdr:nvSpPr>
        <xdr:cNvPr id="1080" name="Freihandform 1079"/>
        <xdr:cNvSpPr/>
      </xdr:nvSpPr>
      <xdr:spPr bwMode="auto">
        <a:xfrm>
          <a:off x="2770276" y="5969000"/>
          <a:ext cx="47851" cy="1"/>
        </a:xfrm>
        <a:custGeom>
          <a:avLst/>
          <a:gdLst/>
          <a:ahLst/>
          <a:cxnLst/>
          <a:rect l="0" t="0" r="0" b="0"/>
          <a:pathLst>
            <a:path w="47851" h="1">
              <a:moveTo>
                <a:pt x="0" y="0"/>
              </a:moveTo>
              <a:lnTo>
                <a:pt x="478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508201</xdr:colOff>
      <xdr:row>36</xdr:row>
      <xdr:rowOff>139700</xdr:rowOff>
    </xdr:from>
    <xdr:to>
      <xdr:col>4</xdr:col>
      <xdr:colOff>109121</xdr:colOff>
      <xdr:row>38</xdr:row>
      <xdr:rowOff>55659</xdr:rowOff>
    </xdr:to>
    <xdr:sp macro="" textlink="">
      <xdr:nvSpPr>
        <xdr:cNvPr id="1081" name="Textfeld 1080"/>
        <xdr:cNvSpPr txBox="1"/>
      </xdr:nvSpPr>
      <xdr:spPr>
        <a:xfrm>
          <a:off x="279420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27</a:t>
          </a:r>
        </a:p>
      </xdr:txBody>
    </xdr:sp>
    <xdr:clientData/>
  </xdr:twoCellAnchor>
  <xdr:twoCellAnchor>
    <xdr:from>
      <xdr:col>3</xdr:col>
      <xdr:colOff>532126</xdr:colOff>
      <xdr:row>36</xdr:row>
      <xdr:rowOff>139700</xdr:rowOff>
    </xdr:from>
    <xdr:to>
      <xdr:col>3</xdr:col>
      <xdr:colOff>566518</xdr:colOff>
      <xdr:row>36</xdr:row>
      <xdr:rowOff>139701</xdr:rowOff>
    </xdr:to>
    <xdr:sp macro="" textlink="">
      <xdr:nvSpPr>
        <xdr:cNvPr id="1082" name="Freihandform 1081"/>
        <xdr:cNvSpPr/>
      </xdr:nvSpPr>
      <xdr:spPr bwMode="auto">
        <a:xfrm>
          <a:off x="2818126" y="5969000"/>
          <a:ext cx="34392" cy="1"/>
        </a:xfrm>
        <a:custGeom>
          <a:avLst/>
          <a:gdLst/>
          <a:ahLst/>
          <a:cxnLst/>
          <a:rect l="0" t="0" r="0" b="0"/>
          <a:pathLst>
            <a:path w="34392" h="1">
              <a:moveTo>
                <a:pt x="0" y="0"/>
              </a:moveTo>
              <a:lnTo>
                <a:pt x="3439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549322</xdr:colOff>
      <xdr:row>36</xdr:row>
      <xdr:rowOff>139700</xdr:rowOff>
    </xdr:from>
    <xdr:to>
      <xdr:col>4</xdr:col>
      <xdr:colOff>150242</xdr:colOff>
      <xdr:row>38</xdr:row>
      <xdr:rowOff>55659</xdr:rowOff>
    </xdr:to>
    <xdr:sp macro="" textlink="">
      <xdr:nvSpPr>
        <xdr:cNvPr id="1083" name="Textfeld 1082"/>
        <xdr:cNvSpPr txBox="1"/>
      </xdr:nvSpPr>
      <xdr:spPr>
        <a:xfrm>
          <a:off x="2835322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28</a:t>
          </a:r>
        </a:p>
      </xdr:txBody>
    </xdr:sp>
    <xdr:clientData/>
  </xdr:twoCellAnchor>
  <xdr:twoCellAnchor>
    <xdr:from>
      <xdr:col>3</xdr:col>
      <xdr:colOff>566517</xdr:colOff>
      <xdr:row>36</xdr:row>
      <xdr:rowOff>139700</xdr:rowOff>
    </xdr:from>
    <xdr:to>
      <xdr:col>3</xdr:col>
      <xdr:colOff>587238</xdr:colOff>
      <xdr:row>36</xdr:row>
      <xdr:rowOff>139701</xdr:rowOff>
    </xdr:to>
    <xdr:sp macro="" textlink="">
      <xdr:nvSpPr>
        <xdr:cNvPr id="1084" name="Freihandform 1083"/>
        <xdr:cNvSpPr/>
      </xdr:nvSpPr>
      <xdr:spPr bwMode="auto">
        <a:xfrm>
          <a:off x="2852517" y="5969000"/>
          <a:ext cx="20721" cy="1"/>
        </a:xfrm>
        <a:custGeom>
          <a:avLst/>
          <a:gdLst/>
          <a:ahLst/>
          <a:cxnLst/>
          <a:rect l="0" t="0" r="0" b="0"/>
          <a:pathLst>
            <a:path w="20721" h="1">
              <a:moveTo>
                <a:pt x="0" y="0"/>
              </a:moveTo>
              <a:lnTo>
                <a:pt x="2072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576877</xdr:colOff>
      <xdr:row>36</xdr:row>
      <xdr:rowOff>139700</xdr:rowOff>
    </xdr:from>
    <xdr:to>
      <xdr:col>4</xdr:col>
      <xdr:colOff>177797</xdr:colOff>
      <xdr:row>38</xdr:row>
      <xdr:rowOff>55659</xdr:rowOff>
    </xdr:to>
    <xdr:sp macro="" textlink="">
      <xdr:nvSpPr>
        <xdr:cNvPr id="1085" name="Textfeld 1084"/>
        <xdr:cNvSpPr txBox="1"/>
      </xdr:nvSpPr>
      <xdr:spPr>
        <a:xfrm>
          <a:off x="286287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29</a:t>
          </a:r>
        </a:p>
      </xdr:txBody>
    </xdr:sp>
    <xdr:clientData/>
  </xdr:twoCellAnchor>
  <xdr:twoCellAnchor>
    <xdr:from>
      <xdr:col>3</xdr:col>
      <xdr:colOff>587237</xdr:colOff>
      <xdr:row>36</xdr:row>
      <xdr:rowOff>139700</xdr:rowOff>
    </xdr:from>
    <xdr:to>
      <xdr:col>3</xdr:col>
      <xdr:colOff>594159</xdr:colOff>
      <xdr:row>36</xdr:row>
      <xdr:rowOff>139701</xdr:rowOff>
    </xdr:to>
    <xdr:sp macro="" textlink="">
      <xdr:nvSpPr>
        <xdr:cNvPr id="1086" name="Freihandform 1085"/>
        <xdr:cNvSpPr/>
      </xdr:nvSpPr>
      <xdr:spPr bwMode="auto">
        <a:xfrm>
          <a:off x="2873237" y="5969000"/>
          <a:ext cx="6922" cy="1"/>
        </a:xfrm>
        <a:custGeom>
          <a:avLst/>
          <a:gdLst/>
          <a:ahLst/>
          <a:cxnLst/>
          <a:rect l="0" t="0" r="0" b="0"/>
          <a:pathLst>
            <a:path w="6922" h="1">
              <a:moveTo>
                <a:pt x="0" y="0"/>
              </a:moveTo>
              <a:lnTo>
                <a:pt x="692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590697</xdr:colOff>
      <xdr:row>36</xdr:row>
      <xdr:rowOff>139700</xdr:rowOff>
    </xdr:from>
    <xdr:to>
      <xdr:col>4</xdr:col>
      <xdr:colOff>191617</xdr:colOff>
      <xdr:row>38</xdr:row>
      <xdr:rowOff>55659</xdr:rowOff>
    </xdr:to>
    <xdr:sp macro="" textlink="">
      <xdr:nvSpPr>
        <xdr:cNvPr id="1087" name="Textfeld 1086"/>
        <xdr:cNvSpPr txBox="1"/>
      </xdr:nvSpPr>
      <xdr:spPr>
        <a:xfrm>
          <a:off x="287669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30</a:t>
          </a:r>
        </a:p>
      </xdr:txBody>
    </xdr:sp>
    <xdr:clientData/>
  </xdr:twoCellAnchor>
  <xdr:twoCellAnchor>
    <xdr:from>
      <xdr:col>3</xdr:col>
      <xdr:colOff>587237</xdr:colOff>
      <xdr:row>36</xdr:row>
      <xdr:rowOff>139700</xdr:rowOff>
    </xdr:from>
    <xdr:to>
      <xdr:col>3</xdr:col>
      <xdr:colOff>594159</xdr:colOff>
      <xdr:row>36</xdr:row>
      <xdr:rowOff>139701</xdr:rowOff>
    </xdr:to>
    <xdr:sp macro="" textlink="">
      <xdr:nvSpPr>
        <xdr:cNvPr id="1088" name="Freihandform 1087"/>
        <xdr:cNvSpPr/>
      </xdr:nvSpPr>
      <xdr:spPr bwMode="auto">
        <a:xfrm>
          <a:off x="2873237" y="5969000"/>
          <a:ext cx="6922" cy="1"/>
        </a:xfrm>
        <a:custGeom>
          <a:avLst/>
          <a:gdLst/>
          <a:ahLst/>
          <a:cxnLst/>
          <a:rect l="0" t="0" r="0" b="0"/>
          <a:pathLst>
            <a:path w="6922" h="1">
              <a:moveTo>
                <a:pt x="6921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590697</xdr:colOff>
      <xdr:row>36</xdr:row>
      <xdr:rowOff>139700</xdr:rowOff>
    </xdr:from>
    <xdr:to>
      <xdr:col>4</xdr:col>
      <xdr:colOff>191617</xdr:colOff>
      <xdr:row>38</xdr:row>
      <xdr:rowOff>55659</xdr:rowOff>
    </xdr:to>
    <xdr:sp macro="" textlink="">
      <xdr:nvSpPr>
        <xdr:cNvPr id="1089" name="Textfeld 1088"/>
        <xdr:cNvSpPr txBox="1"/>
      </xdr:nvSpPr>
      <xdr:spPr>
        <a:xfrm>
          <a:off x="287669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31</a:t>
          </a:r>
        </a:p>
      </xdr:txBody>
    </xdr:sp>
    <xdr:clientData/>
  </xdr:twoCellAnchor>
  <xdr:twoCellAnchor>
    <xdr:from>
      <xdr:col>3</xdr:col>
      <xdr:colOff>566517</xdr:colOff>
      <xdr:row>36</xdr:row>
      <xdr:rowOff>139700</xdr:rowOff>
    </xdr:from>
    <xdr:to>
      <xdr:col>3</xdr:col>
      <xdr:colOff>587238</xdr:colOff>
      <xdr:row>36</xdr:row>
      <xdr:rowOff>139701</xdr:rowOff>
    </xdr:to>
    <xdr:sp macro="" textlink="">
      <xdr:nvSpPr>
        <xdr:cNvPr id="1090" name="Freihandform 1089"/>
        <xdr:cNvSpPr/>
      </xdr:nvSpPr>
      <xdr:spPr bwMode="auto">
        <a:xfrm>
          <a:off x="2852517" y="5969000"/>
          <a:ext cx="20721" cy="1"/>
        </a:xfrm>
        <a:custGeom>
          <a:avLst/>
          <a:gdLst/>
          <a:ahLst/>
          <a:cxnLst/>
          <a:rect l="0" t="0" r="0" b="0"/>
          <a:pathLst>
            <a:path w="20721" h="1">
              <a:moveTo>
                <a:pt x="2072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576877</xdr:colOff>
      <xdr:row>36</xdr:row>
      <xdr:rowOff>139700</xdr:rowOff>
    </xdr:from>
    <xdr:to>
      <xdr:col>4</xdr:col>
      <xdr:colOff>177797</xdr:colOff>
      <xdr:row>38</xdr:row>
      <xdr:rowOff>55659</xdr:rowOff>
    </xdr:to>
    <xdr:sp macro="" textlink="">
      <xdr:nvSpPr>
        <xdr:cNvPr id="1091" name="Textfeld 1090"/>
        <xdr:cNvSpPr txBox="1"/>
      </xdr:nvSpPr>
      <xdr:spPr>
        <a:xfrm>
          <a:off x="286287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32</a:t>
          </a:r>
        </a:p>
      </xdr:txBody>
    </xdr:sp>
    <xdr:clientData/>
  </xdr:twoCellAnchor>
  <xdr:twoCellAnchor>
    <xdr:from>
      <xdr:col>3</xdr:col>
      <xdr:colOff>532126</xdr:colOff>
      <xdr:row>36</xdr:row>
      <xdr:rowOff>139700</xdr:rowOff>
    </xdr:from>
    <xdr:to>
      <xdr:col>3</xdr:col>
      <xdr:colOff>566518</xdr:colOff>
      <xdr:row>36</xdr:row>
      <xdr:rowOff>139701</xdr:rowOff>
    </xdr:to>
    <xdr:sp macro="" textlink="">
      <xdr:nvSpPr>
        <xdr:cNvPr id="1092" name="Freihandform 1091"/>
        <xdr:cNvSpPr/>
      </xdr:nvSpPr>
      <xdr:spPr bwMode="auto">
        <a:xfrm>
          <a:off x="2818126" y="5969000"/>
          <a:ext cx="34392" cy="1"/>
        </a:xfrm>
        <a:custGeom>
          <a:avLst/>
          <a:gdLst/>
          <a:ahLst/>
          <a:cxnLst/>
          <a:rect l="0" t="0" r="0" b="0"/>
          <a:pathLst>
            <a:path w="34392" h="1">
              <a:moveTo>
                <a:pt x="34391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549322</xdr:colOff>
      <xdr:row>36</xdr:row>
      <xdr:rowOff>139700</xdr:rowOff>
    </xdr:from>
    <xdr:to>
      <xdr:col>4</xdr:col>
      <xdr:colOff>150242</xdr:colOff>
      <xdr:row>38</xdr:row>
      <xdr:rowOff>55659</xdr:rowOff>
    </xdr:to>
    <xdr:sp macro="" textlink="">
      <xdr:nvSpPr>
        <xdr:cNvPr id="1093" name="Textfeld 1092"/>
        <xdr:cNvSpPr txBox="1"/>
      </xdr:nvSpPr>
      <xdr:spPr>
        <a:xfrm>
          <a:off x="2835322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33</a:t>
          </a:r>
        </a:p>
      </xdr:txBody>
    </xdr:sp>
    <xdr:clientData/>
  </xdr:twoCellAnchor>
  <xdr:twoCellAnchor>
    <xdr:from>
      <xdr:col>3</xdr:col>
      <xdr:colOff>484276</xdr:colOff>
      <xdr:row>36</xdr:row>
      <xdr:rowOff>139700</xdr:rowOff>
    </xdr:from>
    <xdr:to>
      <xdr:col>3</xdr:col>
      <xdr:colOff>532127</xdr:colOff>
      <xdr:row>36</xdr:row>
      <xdr:rowOff>139701</xdr:rowOff>
    </xdr:to>
    <xdr:sp macro="" textlink="">
      <xdr:nvSpPr>
        <xdr:cNvPr id="1094" name="Freihandform 1093"/>
        <xdr:cNvSpPr/>
      </xdr:nvSpPr>
      <xdr:spPr bwMode="auto">
        <a:xfrm>
          <a:off x="2770276" y="5969000"/>
          <a:ext cx="47851" cy="1"/>
        </a:xfrm>
        <a:custGeom>
          <a:avLst/>
          <a:gdLst/>
          <a:ahLst/>
          <a:cxnLst/>
          <a:rect l="0" t="0" r="0" b="0"/>
          <a:pathLst>
            <a:path w="47851" h="1">
              <a:moveTo>
                <a:pt x="4785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508201</xdr:colOff>
      <xdr:row>36</xdr:row>
      <xdr:rowOff>139700</xdr:rowOff>
    </xdr:from>
    <xdr:to>
      <xdr:col>4</xdr:col>
      <xdr:colOff>109121</xdr:colOff>
      <xdr:row>38</xdr:row>
      <xdr:rowOff>55659</xdr:rowOff>
    </xdr:to>
    <xdr:sp macro="" textlink="">
      <xdr:nvSpPr>
        <xdr:cNvPr id="1095" name="Textfeld 1094"/>
        <xdr:cNvSpPr txBox="1"/>
      </xdr:nvSpPr>
      <xdr:spPr>
        <a:xfrm>
          <a:off x="279420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34</a:t>
          </a:r>
        </a:p>
      </xdr:txBody>
    </xdr:sp>
    <xdr:clientData/>
  </xdr:twoCellAnchor>
  <xdr:twoCellAnchor>
    <xdr:from>
      <xdr:col>3</xdr:col>
      <xdr:colOff>423262</xdr:colOff>
      <xdr:row>36</xdr:row>
      <xdr:rowOff>139700</xdr:rowOff>
    </xdr:from>
    <xdr:to>
      <xdr:col>3</xdr:col>
      <xdr:colOff>484277</xdr:colOff>
      <xdr:row>36</xdr:row>
      <xdr:rowOff>139701</xdr:rowOff>
    </xdr:to>
    <xdr:sp macro="" textlink="">
      <xdr:nvSpPr>
        <xdr:cNvPr id="1096" name="Freihandform 1095"/>
        <xdr:cNvSpPr/>
      </xdr:nvSpPr>
      <xdr:spPr bwMode="auto">
        <a:xfrm>
          <a:off x="2709262" y="5969000"/>
          <a:ext cx="61015" cy="1"/>
        </a:xfrm>
        <a:custGeom>
          <a:avLst/>
          <a:gdLst/>
          <a:ahLst/>
          <a:cxnLst/>
          <a:rect l="0" t="0" r="0" b="0"/>
          <a:pathLst>
            <a:path w="61015" h="1">
              <a:moveTo>
                <a:pt x="61014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453769</xdr:colOff>
      <xdr:row>36</xdr:row>
      <xdr:rowOff>139700</xdr:rowOff>
    </xdr:from>
    <xdr:to>
      <xdr:col>4</xdr:col>
      <xdr:colOff>54689</xdr:colOff>
      <xdr:row>38</xdr:row>
      <xdr:rowOff>55659</xdr:rowOff>
    </xdr:to>
    <xdr:sp macro="" textlink="">
      <xdr:nvSpPr>
        <xdr:cNvPr id="1097" name="Textfeld 1096"/>
        <xdr:cNvSpPr txBox="1"/>
      </xdr:nvSpPr>
      <xdr:spPr>
        <a:xfrm>
          <a:off x="2739769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35</a:t>
          </a:r>
        </a:p>
      </xdr:txBody>
    </xdr:sp>
    <xdr:clientData/>
  </xdr:twoCellAnchor>
  <xdr:twoCellAnchor>
    <xdr:from>
      <xdr:col>3</xdr:col>
      <xdr:colOff>349460</xdr:colOff>
      <xdr:row>36</xdr:row>
      <xdr:rowOff>139700</xdr:rowOff>
    </xdr:from>
    <xdr:to>
      <xdr:col>3</xdr:col>
      <xdr:colOff>423263</xdr:colOff>
      <xdr:row>36</xdr:row>
      <xdr:rowOff>139701</xdr:rowOff>
    </xdr:to>
    <xdr:sp macro="" textlink="">
      <xdr:nvSpPr>
        <xdr:cNvPr id="1098" name="Freihandform 1097"/>
        <xdr:cNvSpPr/>
      </xdr:nvSpPr>
      <xdr:spPr bwMode="auto">
        <a:xfrm>
          <a:off x="2635460" y="5969000"/>
          <a:ext cx="73803" cy="1"/>
        </a:xfrm>
        <a:custGeom>
          <a:avLst/>
          <a:gdLst/>
          <a:ahLst/>
          <a:cxnLst/>
          <a:rect l="0" t="0" r="0" b="0"/>
          <a:pathLst>
            <a:path w="73803" h="1">
              <a:moveTo>
                <a:pt x="73802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386361</xdr:colOff>
      <xdr:row>36</xdr:row>
      <xdr:rowOff>139700</xdr:rowOff>
    </xdr:from>
    <xdr:to>
      <xdr:col>3</xdr:col>
      <xdr:colOff>749281</xdr:colOff>
      <xdr:row>38</xdr:row>
      <xdr:rowOff>55659</xdr:rowOff>
    </xdr:to>
    <xdr:sp macro="" textlink="">
      <xdr:nvSpPr>
        <xdr:cNvPr id="1099" name="Textfeld 1098"/>
        <xdr:cNvSpPr txBox="1"/>
      </xdr:nvSpPr>
      <xdr:spPr>
        <a:xfrm>
          <a:off x="267236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36</a:t>
          </a:r>
        </a:p>
      </xdr:txBody>
    </xdr:sp>
    <xdr:clientData/>
  </xdr:twoCellAnchor>
  <xdr:twoCellAnchor>
    <xdr:from>
      <xdr:col>3</xdr:col>
      <xdr:colOff>263325</xdr:colOff>
      <xdr:row>36</xdr:row>
      <xdr:rowOff>139700</xdr:rowOff>
    </xdr:from>
    <xdr:to>
      <xdr:col>3</xdr:col>
      <xdr:colOff>349461</xdr:colOff>
      <xdr:row>36</xdr:row>
      <xdr:rowOff>139701</xdr:rowOff>
    </xdr:to>
    <xdr:sp macro="" textlink="">
      <xdr:nvSpPr>
        <xdr:cNvPr id="1100" name="Freihandform 1099"/>
        <xdr:cNvSpPr/>
      </xdr:nvSpPr>
      <xdr:spPr bwMode="auto">
        <a:xfrm>
          <a:off x="2549325" y="5969000"/>
          <a:ext cx="86136" cy="1"/>
        </a:xfrm>
        <a:custGeom>
          <a:avLst/>
          <a:gdLst/>
          <a:ahLst/>
          <a:cxnLst/>
          <a:rect l="0" t="0" r="0" b="0"/>
          <a:pathLst>
            <a:path w="86136" h="1">
              <a:moveTo>
                <a:pt x="86135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306393</xdr:colOff>
      <xdr:row>36</xdr:row>
      <xdr:rowOff>139700</xdr:rowOff>
    </xdr:from>
    <xdr:to>
      <xdr:col>3</xdr:col>
      <xdr:colOff>669313</xdr:colOff>
      <xdr:row>38</xdr:row>
      <xdr:rowOff>55659</xdr:rowOff>
    </xdr:to>
    <xdr:sp macro="" textlink="">
      <xdr:nvSpPr>
        <xdr:cNvPr id="1101" name="Textfeld 1100"/>
        <xdr:cNvSpPr txBox="1"/>
      </xdr:nvSpPr>
      <xdr:spPr>
        <a:xfrm>
          <a:off x="2592393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37</a:t>
          </a:r>
        </a:p>
      </xdr:txBody>
    </xdr:sp>
    <xdr:clientData/>
  </xdr:twoCellAnchor>
  <xdr:twoCellAnchor>
    <xdr:from>
      <xdr:col>3</xdr:col>
      <xdr:colOff>165389</xdr:colOff>
      <xdr:row>36</xdr:row>
      <xdr:rowOff>139700</xdr:rowOff>
    </xdr:from>
    <xdr:to>
      <xdr:col>3</xdr:col>
      <xdr:colOff>263326</xdr:colOff>
      <xdr:row>36</xdr:row>
      <xdr:rowOff>139701</xdr:rowOff>
    </xdr:to>
    <xdr:sp macro="" textlink="">
      <xdr:nvSpPr>
        <xdr:cNvPr id="1102" name="Freihandform 1101"/>
        <xdr:cNvSpPr/>
      </xdr:nvSpPr>
      <xdr:spPr bwMode="auto">
        <a:xfrm>
          <a:off x="2451389" y="5969000"/>
          <a:ext cx="97937" cy="1"/>
        </a:xfrm>
        <a:custGeom>
          <a:avLst/>
          <a:gdLst/>
          <a:ahLst/>
          <a:cxnLst/>
          <a:rect l="0" t="0" r="0" b="0"/>
          <a:pathLst>
            <a:path w="97937" h="1">
              <a:moveTo>
                <a:pt x="97936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214357</xdr:colOff>
      <xdr:row>36</xdr:row>
      <xdr:rowOff>139700</xdr:rowOff>
    </xdr:from>
    <xdr:to>
      <xdr:col>3</xdr:col>
      <xdr:colOff>577277</xdr:colOff>
      <xdr:row>38</xdr:row>
      <xdr:rowOff>55659</xdr:rowOff>
    </xdr:to>
    <xdr:sp macro="" textlink="">
      <xdr:nvSpPr>
        <xdr:cNvPr id="1103" name="Textfeld 1102"/>
        <xdr:cNvSpPr txBox="1"/>
      </xdr:nvSpPr>
      <xdr:spPr>
        <a:xfrm>
          <a:off x="250035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38</a:t>
          </a:r>
        </a:p>
      </xdr:txBody>
    </xdr:sp>
    <xdr:clientData/>
  </xdr:twoCellAnchor>
  <xdr:twoCellAnchor>
    <xdr:from>
      <xdr:col>3</xdr:col>
      <xdr:colOff>56254</xdr:colOff>
      <xdr:row>36</xdr:row>
      <xdr:rowOff>139700</xdr:rowOff>
    </xdr:from>
    <xdr:to>
      <xdr:col>3</xdr:col>
      <xdr:colOff>165390</xdr:colOff>
      <xdr:row>36</xdr:row>
      <xdr:rowOff>139701</xdr:rowOff>
    </xdr:to>
    <xdr:sp macro="" textlink="">
      <xdr:nvSpPr>
        <xdr:cNvPr id="1104" name="Freihandform 1103"/>
        <xdr:cNvSpPr/>
      </xdr:nvSpPr>
      <xdr:spPr bwMode="auto">
        <a:xfrm>
          <a:off x="2342254" y="5969000"/>
          <a:ext cx="109136" cy="1"/>
        </a:xfrm>
        <a:custGeom>
          <a:avLst/>
          <a:gdLst/>
          <a:ahLst/>
          <a:cxnLst/>
          <a:rect l="0" t="0" r="0" b="0"/>
          <a:pathLst>
            <a:path w="109136" h="1">
              <a:moveTo>
                <a:pt x="109135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110821</xdr:colOff>
      <xdr:row>36</xdr:row>
      <xdr:rowOff>139700</xdr:rowOff>
    </xdr:from>
    <xdr:to>
      <xdr:col>3</xdr:col>
      <xdr:colOff>473741</xdr:colOff>
      <xdr:row>38</xdr:row>
      <xdr:rowOff>55659</xdr:rowOff>
    </xdr:to>
    <xdr:sp macro="" textlink="">
      <xdr:nvSpPr>
        <xdr:cNvPr id="1105" name="Textfeld 1104"/>
        <xdr:cNvSpPr txBox="1"/>
      </xdr:nvSpPr>
      <xdr:spPr>
        <a:xfrm>
          <a:off x="239682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39</a:t>
          </a:r>
        </a:p>
      </xdr:txBody>
    </xdr:sp>
    <xdr:clientData/>
  </xdr:twoCellAnchor>
  <xdr:twoCellAnchor>
    <xdr:from>
      <xdr:col>2</xdr:col>
      <xdr:colOff>698594</xdr:colOff>
      <xdr:row>36</xdr:row>
      <xdr:rowOff>139700</xdr:rowOff>
    </xdr:from>
    <xdr:to>
      <xdr:col>3</xdr:col>
      <xdr:colOff>56255</xdr:colOff>
      <xdr:row>36</xdr:row>
      <xdr:rowOff>139701</xdr:rowOff>
    </xdr:to>
    <xdr:sp macro="" textlink="">
      <xdr:nvSpPr>
        <xdr:cNvPr id="1106" name="Freihandform 1105"/>
        <xdr:cNvSpPr/>
      </xdr:nvSpPr>
      <xdr:spPr bwMode="auto">
        <a:xfrm>
          <a:off x="2222594" y="5969000"/>
          <a:ext cx="119661" cy="1"/>
        </a:xfrm>
        <a:custGeom>
          <a:avLst/>
          <a:gdLst/>
          <a:ahLst/>
          <a:cxnLst/>
          <a:rect l="0" t="0" r="0" b="0"/>
          <a:pathLst>
            <a:path w="119661" h="1">
              <a:moveTo>
                <a:pt x="11966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758424</xdr:colOff>
      <xdr:row>36</xdr:row>
      <xdr:rowOff>139700</xdr:rowOff>
    </xdr:from>
    <xdr:to>
      <xdr:col>3</xdr:col>
      <xdr:colOff>359344</xdr:colOff>
      <xdr:row>38</xdr:row>
      <xdr:rowOff>55659</xdr:rowOff>
    </xdr:to>
    <xdr:sp macro="" textlink="">
      <xdr:nvSpPr>
        <xdr:cNvPr id="1107" name="Textfeld 1106"/>
        <xdr:cNvSpPr txBox="1"/>
      </xdr:nvSpPr>
      <xdr:spPr>
        <a:xfrm>
          <a:off x="228242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40</a:t>
          </a:r>
        </a:p>
      </xdr:txBody>
    </xdr:sp>
    <xdr:clientData/>
  </xdr:twoCellAnchor>
  <xdr:twoCellAnchor>
    <xdr:from>
      <xdr:col>2</xdr:col>
      <xdr:colOff>635094</xdr:colOff>
      <xdr:row>36</xdr:row>
      <xdr:rowOff>139700</xdr:rowOff>
    </xdr:from>
    <xdr:to>
      <xdr:col>3</xdr:col>
      <xdr:colOff>56255</xdr:colOff>
      <xdr:row>36</xdr:row>
      <xdr:rowOff>139701</xdr:rowOff>
    </xdr:to>
    <xdr:sp macro="" textlink="">
      <xdr:nvSpPr>
        <xdr:cNvPr id="1108" name="Freihandform 1107"/>
        <xdr:cNvSpPr/>
      </xdr:nvSpPr>
      <xdr:spPr bwMode="auto">
        <a:xfrm>
          <a:off x="2159094" y="5969000"/>
          <a:ext cx="183161" cy="1"/>
        </a:xfrm>
        <a:custGeom>
          <a:avLst/>
          <a:gdLst/>
          <a:ahLst/>
          <a:cxnLst/>
          <a:rect l="0" t="0" r="0" b="0"/>
          <a:pathLst>
            <a:path w="183161" h="1">
              <a:moveTo>
                <a:pt x="0" y="0"/>
              </a:moveTo>
              <a:lnTo>
                <a:pt x="18316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726674</xdr:colOff>
      <xdr:row>36</xdr:row>
      <xdr:rowOff>139700</xdr:rowOff>
    </xdr:from>
    <xdr:to>
      <xdr:col>3</xdr:col>
      <xdr:colOff>327594</xdr:colOff>
      <xdr:row>38</xdr:row>
      <xdr:rowOff>55659</xdr:rowOff>
    </xdr:to>
    <xdr:sp macro="" textlink="">
      <xdr:nvSpPr>
        <xdr:cNvPr id="1109" name="Textfeld 1108"/>
        <xdr:cNvSpPr txBox="1"/>
      </xdr:nvSpPr>
      <xdr:spPr>
        <a:xfrm>
          <a:off x="225067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41</a:t>
          </a:r>
        </a:p>
      </xdr:txBody>
    </xdr:sp>
    <xdr:clientData/>
  </xdr:twoCellAnchor>
  <xdr:twoCellAnchor>
    <xdr:from>
      <xdr:col>2</xdr:col>
      <xdr:colOff>749967</xdr:colOff>
      <xdr:row>36</xdr:row>
      <xdr:rowOff>139700</xdr:rowOff>
    </xdr:from>
    <xdr:to>
      <xdr:col>3</xdr:col>
      <xdr:colOff>165390</xdr:colOff>
      <xdr:row>36</xdr:row>
      <xdr:rowOff>139701</xdr:rowOff>
    </xdr:to>
    <xdr:sp macro="" textlink="">
      <xdr:nvSpPr>
        <xdr:cNvPr id="1110" name="Freihandform 1109"/>
        <xdr:cNvSpPr/>
      </xdr:nvSpPr>
      <xdr:spPr bwMode="auto">
        <a:xfrm>
          <a:off x="2273967" y="5969000"/>
          <a:ext cx="177423" cy="1"/>
        </a:xfrm>
        <a:custGeom>
          <a:avLst/>
          <a:gdLst/>
          <a:ahLst/>
          <a:cxnLst/>
          <a:rect l="0" t="0" r="0" b="0"/>
          <a:pathLst>
            <a:path w="177423" h="1">
              <a:moveTo>
                <a:pt x="0" y="0"/>
              </a:moveTo>
              <a:lnTo>
                <a:pt x="17742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76678</xdr:colOff>
      <xdr:row>36</xdr:row>
      <xdr:rowOff>139700</xdr:rowOff>
    </xdr:from>
    <xdr:to>
      <xdr:col>3</xdr:col>
      <xdr:colOff>439598</xdr:colOff>
      <xdr:row>38</xdr:row>
      <xdr:rowOff>55659</xdr:rowOff>
    </xdr:to>
    <xdr:sp macro="" textlink="">
      <xdr:nvSpPr>
        <xdr:cNvPr id="1111" name="Textfeld 1110"/>
        <xdr:cNvSpPr txBox="1"/>
      </xdr:nvSpPr>
      <xdr:spPr>
        <a:xfrm>
          <a:off x="2362678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42</a:t>
          </a:r>
        </a:p>
      </xdr:txBody>
    </xdr:sp>
    <xdr:clientData/>
  </xdr:twoCellAnchor>
  <xdr:twoCellAnchor>
    <xdr:from>
      <xdr:col>3</xdr:col>
      <xdr:colOff>92737</xdr:colOff>
      <xdr:row>36</xdr:row>
      <xdr:rowOff>139700</xdr:rowOff>
    </xdr:from>
    <xdr:to>
      <xdr:col>3</xdr:col>
      <xdr:colOff>263326</xdr:colOff>
      <xdr:row>36</xdr:row>
      <xdr:rowOff>139701</xdr:rowOff>
    </xdr:to>
    <xdr:sp macro="" textlink="">
      <xdr:nvSpPr>
        <xdr:cNvPr id="1112" name="Freihandform 1111"/>
        <xdr:cNvSpPr/>
      </xdr:nvSpPr>
      <xdr:spPr bwMode="auto">
        <a:xfrm>
          <a:off x="2378737" y="5969000"/>
          <a:ext cx="170589" cy="1"/>
        </a:xfrm>
        <a:custGeom>
          <a:avLst/>
          <a:gdLst/>
          <a:ahLst/>
          <a:cxnLst/>
          <a:rect l="0" t="0" r="0" b="0"/>
          <a:pathLst>
            <a:path w="170589" h="1">
              <a:moveTo>
                <a:pt x="0" y="0"/>
              </a:moveTo>
              <a:lnTo>
                <a:pt x="1705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178031</xdr:colOff>
      <xdr:row>36</xdr:row>
      <xdr:rowOff>139700</xdr:rowOff>
    </xdr:from>
    <xdr:to>
      <xdr:col>3</xdr:col>
      <xdr:colOff>540951</xdr:colOff>
      <xdr:row>38</xdr:row>
      <xdr:rowOff>55659</xdr:rowOff>
    </xdr:to>
    <xdr:sp macro="" textlink="">
      <xdr:nvSpPr>
        <xdr:cNvPr id="1113" name="Textfeld 1112"/>
        <xdr:cNvSpPr txBox="1"/>
      </xdr:nvSpPr>
      <xdr:spPr>
        <a:xfrm>
          <a:off x="246403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43</a:t>
          </a:r>
        </a:p>
      </xdr:txBody>
    </xdr:sp>
    <xdr:clientData/>
  </xdr:twoCellAnchor>
  <xdr:twoCellAnchor>
    <xdr:from>
      <xdr:col>3</xdr:col>
      <xdr:colOff>186756</xdr:colOff>
      <xdr:row>36</xdr:row>
      <xdr:rowOff>139700</xdr:rowOff>
    </xdr:from>
    <xdr:to>
      <xdr:col>3</xdr:col>
      <xdr:colOff>349461</xdr:colOff>
      <xdr:row>36</xdr:row>
      <xdr:rowOff>139701</xdr:rowOff>
    </xdr:to>
    <xdr:sp macro="" textlink="">
      <xdr:nvSpPr>
        <xdr:cNvPr id="1114" name="Freihandform 1113"/>
        <xdr:cNvSpPr/>
      </xdr:nvSpPr>
      <xdr:spPr bwMode="auto">
        <a:xfrm>
          <a:off x="2472756" y="5969000"/>
          <a:ext cx="162705" cy="1"/>
        </a:xfrm>
        <a:custGeom>
          <a:avLst/>
          <a:gdLst/>
          <a:ahLst/>
          <a:cxnLst/>
          <a:rect l="0" t="0" r="0" b="0"/>
          <a:pathLst>
            <a:path w="162705" h="1">
              <a:moveTo>
                <a:pt x="0" y="0"/>
              </a:moveTo>
              <a:lnTo>
                <a:pt x="16270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268108</xdr:colOff>
      <xdr:row>36</xdr:row>
      <xdr:rowOff>139700</xdr:rowOff>
    </xdr:from>
    <xdr:to>
      <xdr:col>3</xdr:col>
      <xdr:colOff>631028</xdr:colOff>
      <xdr:row>38</xdr:row>
      <xdr:rowOff>55659</xdr:rowOff>
    </xdr:to>
    <xdr:sp macro="" textlink="">
      <xdr:nvSpPr>
        <xdr:cNvPr id="1115" name="Textfeld 1114"/>
        <xdr:cNvSpPr txBox="1"/>
      </xdr:nvSpPr>
      <xdr:spPr>
        <a:xfrm>
          <a:off x="2554108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44</a:t>
          </a:r>
        </a:p>
      </xdr:txBody>
    </xdr:sp>
    <xdr:clientData/>
  </xdr:twoCellAnchor>
  <xdr:twoCellAnchor>
    <xdr:from>
      <xdr:col>3</xdr:col>
      <xdr:colOff>269446</xdr:colOff>
      <xdr:row>36</xdr:row>
      <xdr:rowOff>139700</xdr:rowOff>
    </xdr:from>
    <xdr:to>
      <xdr:col>3</xdr:col>
      <xdr:colOff>423263</xdr:colOff>
      <xdr:row>36</xdr:row>
      <xdr:rowOff>139701</xdr:rowOff>
    </xdr:to>
    <xdr:sp macro="" textlink="">
      <xdr:nvSpPr>
        <xdr:cNvPr id="1116" name="Freihandform 1115"/>
        <xdr:cNvSpPr/>
      </xdr:nvSpPr>
      <xdr:spPr bwMode="auto">
        <a:xfrm>
          <a:off x="2555446" y="5969000"/>
          <a:ext cx="153817" cy="1"/>
        </a:xfrm>
        <a:custGeom>
          <a:avLst/>
          <a:gdLst/>
          <a:ahLst/>
          <a:cxnLst/>
          <a:rect l="0" t="0" r="0" b="0"/>
          <a:pathLst>
            <a:path w="153817" h="1">
              <a:moveTo>
                <a:pt x="0" y="0"/>
              </a:moveTo>
              <a:lnTo>
                <a:pt x="15381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346354</xdr:colOff>
      <xdr:row>36</xdr:row>
      <xdr:rowOff>139700</xdr:rowOff>
    </xdr:from>
    <xdr:to>
      <xdr:col>3</xdr:col>
      <xdr:colOff>709274</xdr:colOff>
      <xdr:row>38</xdr:row>
      <xdr:rowOff>55659</xdr:rowOff>
    </xdr:to>
    <xdr:sp macro="" textlink="">
      <xdr:nvSpPr>
        <xdr:cNvPr id="1117" name="Textfeld 1116"/>
        <xdr:cNvSpPr txBox="1"/>
      </xdr:nvSpPr>
      <xdr:spPr>
        <a:xfrm>
          <a:off x="263235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45</a:t>
          </a:r>
        </a:p>
      </xdr:txBody>
    </xdr:sp>
    <xdr:clientData/>
  </xdr:twoCellAnchor>
  <xdr:twoCellAnchor>
    <xdr:from>
      <xdr:col>3</xdr:col>
      <xdr:colOff>340296</xdr:colOff>
      <xdr:row>36</xdr:row>
      <xdr:rowOff>139700</xdr:rowOff>
    </xdr:from>
    <xdr:to>
      <xdr:col>3</xdr:col>
      <xdr:colOff>484277</xdr:colOff>
      <xdr:row>36</xdr:row>
      <xdr:rowOff>139701</xdr:rowOff>
    </xdr:to>
    <xdr:sp macro="" textlink="">
      <xdr:nvSpPr>
        <xdr:cNvPr id="1118" name="Freihandform 1117"/>
        <xdr:cNvSpPr/>
      </xdr:nvSpPr>
      <xdr:spPr bwMode="auto">
        <a:xfrm>
          <a:off x="2626296" y="5969000"/>
          <a:ext cx="143981" cy="1"/>
        </a:xfrm>
        <a:custGeom>
          <a:avLst/>
          <a:gdLst/>
          <a:ahLst/>
          <a:cxnLst/>
          <a:rect l="0" t="0" r="0" b="0"/>
          <a:pathLst>
            <a:path w="143981" h="1">
              <a:moveTo>
                <a:pt x="0" y="0"/>
              </a:moveTo>
              <a:lnTo>
                <a:pt x="14398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412286</xdr:colOff>
      <xdr:row>36</xdr:row>
      <xdr:rowOff>139700</xdr:rowOff>
    </xdr:from>
    <xdr:to>
      <xdr:col>4</xdr:col>
      <xdr:colOff>13206</xdr:colOff>
      <xdr:row>38</xdr:row>
      <xdr:rowOff>55659</xdr:rowOff>
    </xdr:to>
    <xdr:sp macro="" textlink="">
      <xdr:nvSpPr>
        <xdr:cNvPr id="1119" name="Textfeld 1118"/>
        <xdr:cNvSpPr txBox="1"/>
      </xdr:nvSpPr>
      <xdr:spPr>
        <a:xfrm>
          <a:off x="269828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46</a:t>
          </a:r>
        </a:p>
      </xdr:txBody>
    </xdr:sp>
    <xdr:clientData/>
  </xdr:twoCellAnchor>
  <xdr:twoCellAnchor>
    <xdr:from>
      <xdr:col>3</xdr:col>
      <xdr:colOff>398869</xdr:colOff>
      <xdr:row>36</xdr:row>
      <xdr:rowOff>139700</xdr:rowOff>
    </xdr:from>
    <xdr:to>
      <xdr:col>3</xdr:col>
      <xdr:colOff>532127</xdr:colOff>
      <xdr:row>36</xdr:row>
      <xdr:rowOff>139701</xdr:rowOff>
    </xdr:to>
    <xdr:sp macro="" textlink="">
      <xdr:nvSpPr>
        <xdr:cNvPr id="1120" name="Freihandform 1119"/>
        <xdr:cNvSpPr/>
      </xdr:nvSpPr>
      <xdr:spPr bwMode="auto">
        <a:xfrm>
          <a:off x="2684869" y="5969000"/>
          <a:ext cx="133258" cy="1"/>
        </a:xfrm>
        <a:custGeom>
          <a:avLst/>
          <a:gdLst/>
          <a:ahLst/>
          <a:cxnLst/>
          <a:rect l="0" t="0" r="0" b="0"/>
          <a:pathLst>
            <a:path w="133258" h="1">
              <a:moveTo>
                <a:pt x="0" y="0"/>
              </a:moveTo>
              <a:lnTo>
                <a:pt x="13325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465498</xdr:colOff>
      <xdr:row>36</xdr:row>
      <xdr:rowOff>139700</xdr:rowOff>
    </xdr:from>
    <xdr:to>
      <xdr:col>4</xdr:col>
      <xdr:colOff>66418</xdr:colOff>
      <xdr:row>38</xdr:row>
      <xdr:rowOff>55659</xdr:rowOff>
    </xdr:to>
    <xdr:sp macro="" textlink="">
      <xdr:nvSpPr>
        <xdr:cNvPr id="1121" name="Textfeld 1120"/>
        <xdr:cNvSpPr txBox="1"/>
      </xdr:nvSpPr>
      <xdr:spPr>
        <a:xfrm>
          <a:off x="2751498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47</a:t>
          </a:r>
        </a:p>
      </xdr:txBody>
    </xdr:sp>
    <xdr:clientData/>
  </xdr:twoCellAnchor>
  <xdr:twoCellAnchor>
    <xdr:from>
      <xdr:col>3</xdr:col>
      <xdr:colOff>444805</xdr:colOff>
      <xdr:row>36</xdr:row>
      <xdr:rowOff>139700</xdr:rowOff>
    </xdr:from>
    <xdr:to>
      <xdr:col>3</xdr:col>
      <xdr:colOff>566518</xdr:colOff>
      <xdr:row>36</xdr:row>
      <xdr:rowOff>139701</xdr:rowOff>
    </xdr:to>
    <xdr:sp macro="" textlink="">
      <xdr:nvSpPr>
        <xdr:cNvPr id="1122" name="Freihandform 1121"/>
        <xdr:cNvSpPr/>
      </xdr:nvSpPr>
      <xdr:spPr bwMode="auto">
        <a:xfrm>
          <a:off x="2730805" y="5969000"/>
          <a:ext cx="121713" cy="1"/>
        </a:xfrm>
        <a:custGeom>
          <a:avLst/>
          <a:gdLst/>
          <a:ahLst/>
          <a:cxnLst/>
          <a:rect l="0" t="0" r="0" b="0"/>
          <a:pathLst>
            <a:path w="121713" h="1">
              <a:moveTo>
                <a:pt x="0" y="0"/>
              </a:moveTo>
              <a:lnTo>
                <a:pt x="12171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505661</xdr:colOff>
      <xdr:row>36</xdr:row>
      <xdr:rowOff>139700</xdr:rowOff>
    </xdr:from>
    <xdr:to>
      <xdr:col>4</xdr:col>
      <xdr:colOff>106581</xdr:colOff>
      <xdr:row>38</xdr:row>
      <xdr:rowOff>55659</xdr:rowOff>
    </xdr:to>
    <xdr:sp macro="" textlink="">
      <xdr:nvSpPr>
        <xdr:cNvPr id="1123" name="Textfeld 1122"/>
        <xdr:cNvSpPr txBox="1"/>
      </xdr:nvSpPr>
      <xdr:spPr>
        <a:xfrm>
          <a:off x="279166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48</a:t>
          </a:r>
        </a:p>
      </xdr:txBody>
    </xdr:sp>
    <xdr:clientData/>
  </xdr:twoCellAnchor>
  <xdr:twoCellAnchor>
    <xdr:from>
      <xdr:col>3</xdr:col>
      <xdr:colOff>477820</xdr:colOff>
      <xdr:row>36</xdr:row>
      <xdr:rowOff>139700</xdr:rowOff>
    </xdr:from>
    <xdr:to>
      <xdr:col>3</xdr:col>
      <xdr:colOff>587238</xdr:colOff>
      <xdr:row>36</xdr:row>
      <xdr:rowOff>139701</xdr:rowOff>
    </xdr:to>
    <xdr:sp macro="" textlink="">
      <xdr:nvSpPr>
        <xdr:cNvPr id="1124" name="Freihandform 1123"/>
        <xdr:cNvSpPr/>
      </xdr:nvSpPr>
      <xdr:spPr bwMode="auto">
        <a:xfrm>
          <a:off x="2763820" y="5969000"/>
          <a:ext cx="109418" cy="1"/>
        </a:xfrm>
        <a:custGeom>
          <a:avLst/>
          <a:gdLst/>
          <a:ahLst/>
          <a:cxnLst/>
          <a:rect l="0" t="0" r="0" b="0"/>
          <a:pathLst>
            <a:path w="109418" h="1">
              <a:moveTo>
                <a:pt x="0" y="0"/>
              </a:moveTo>
              <a:lnTo>
                <a:pt x="10941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532529</xdr:colOff>
      <xdr:row>36</xdr:row>
      <xdr:rowOff>139700</xdr:rowOff>
    </xdr:from>
    <xdr:to>
      <xdr:col>4</xdr:col>
      <xdr:colOff>133449</xdr:colOff>
      <xdr:row>38</xdr:row>
      <xdr:rowOff>55659</xdr:rowOff>
    </xdr:to>
    <xdr:sp macro="" textlink="">
      <xdr:nvSpPr>
        <xdr:cNvPr id="1125" name="Textfeld 1124"/>
        <xdr:cNvSpPr txBox="1"/>
      </xdr:nvSpPr>
      <xdr:spPr>
        <a:xfrm>
          <a:off x="2818529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49</a:t>
          </a:r>
        </a:p>
      </xdr:txBody>
    </xdr:sp>
    <xdr:clientData/>
  </xdr:twoCellAnchor>
  <xdr:twoCellAnchor>
    <xdr:from>
      <xdr:col>3</xdr:col>
      <xdr:colOff>497711</xdr:colOff>
      <xdr:row>36</xdr:row>
      <xdr:rowOff>139700</xdr:rowOff>
    </xdr:from>
    <xdr:to>
      <xdr:col>3</xdr:col>
      <xdr:colOff>594159</xdr:colOff>
      <xdr:row>36</xdr:row>
      <xdr:rowOff>139701</xdr:rowOff>
    </xdr:to>
    <xdr:sp macro="" textlink="">
      <xdr:nvSpPr>
        <xdr:cNvPr id="1126" name="Freihandform 1125"/>
        <xdr:cNvSpPr/>
      </xdr:nvSpPr>
      <xdr:spPr bwMode="auto">
        <a:xfrm>
          <a:off x="2783711" y="5969000"/>
          <a:ext cx="96448" cy="1"/>
        </a:xfrm>
        <a:custGeom>
          <a:avLst/>
          <a:gdLst/>
          <a:ahLst/>
          <a:cxnLst/>
          <a:rect l="0" t="0" r="0" b="0"/>
          <a:pathLst>
            <a:path w="96448" h="1">
              <a:moveTo>
                <a:pt x="0" y="0"/>
              </a:moveTo>
              <a:lnTo>
                <a:pt x="9644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545934</xdr:colOff>
      <xdr:row>36</xdr:row>
      <xdr:rowOff>139700</xdr:rowOff>
    </xdr:from>
    <xdr:to>
      <xdr:col>4</xdr:col>
      <xdr:colOff>146854</xdr:colOff>
      <xdr:row>38</xdr:row>
      <xdr:rowOff>55659</xdr:rowOff>
    </xdr:to>
    <xdr:sp macro="" textlink="">
      <xdr:nvSpPr>
        <xdr:cNvPr id="1127" name="Textfeld 1126"/>
        <xdr:cNvSpPr txBox="1"/>
      </xdr:nvSpPr>
      <xdr:spPr>
        <a:xfrm>
          <a:off x="283193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50</a:t>
          </a:r>
        </a:p>
      </xdr:txBody>
    </xdr:sp>
    <xdr:clientData/>
  </xdr:twoCellAnchor>
  <xdr:twoCellAnchor>
    <xdr:from>
      <xdr:col>3</xdr:col>
      <xdr:colOff>504355</xdr:colOff>
      <xdr:row>36</xdr:row>
      <xdr:rowOff>139700</xdr:rowOff>
    </xdr:from>
    <xdr:to>
      <xdr:col>3</xdr:col>
      <xdr:colOff>587238</xdr:colOff>
      <xdr:row>36</xdr:row>
      <xdr:rowOff>139701</xdr:rowOff>
    </xdr:to>
    <xdr:sp macro="" textlink="">
      <xdr:nvSpPr>
        <xdr:cNvPr id="1128" name="Freihandform 1127"/>
        <xdr:cNvSpPr/>
      </xdr:nvSpPr>
      <xdr:spPr bwMode="auto">
        <a:xfrm>
          <a:off x="2790355" y="5969000"/>
          <a:ext cx="82883" cy="1"/>
        </a:xfrm>
        <a:custGeom>
          <a:avLst/>
          <a:gdLst/>
          <a:ahLst/>
          <a:cxnLst/>
          <a:rect l="0" t="0" r="0" b="0"/>
          <a:pathLst>
            <a:path w="82883" h="1">
              <a:moveTo>
                <a:pt x="0" y="0"/>
              </a:moveTo>
              <a:lnTo>
                <a:pt x="8288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545796</xdr:colOff>
      <xdr:row>36</xdr:row>
      <xdr:rowOff>139700</xdr:rowOff>
    </xdr:from>
    <xdr:to>
      <xdr:col>4</xdr:col>
      <xdr:colOff>146716</xdr:colOff>
      <xdr:row>38</xdr:row>
      <xdr:rowOff>55659</xdr:rowOff>
    </xdr:to>
    <xdr:sp macro="" textlink="">
      <xdr:nvSpPr>
        <xdr:cNvPr id="1129" name="Textfeld 1128"/>
        <xdr:cNvSpPr txBox="1"/>
      </xdr:nvSpPr>
      <xdr:spPr>
        <a:xfrm>
          <a:off x="283179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51</a:t>
          </a:r>
        </a:p>
      </xdr:txBody>
    </xdr:sp>
    <xdr:clientData/>
  </xdr:twoCellAnchor>
  <xdr:twoCellAnchor>
    <xdr:from>
      <xdr:col>3</xdr:col>
      <xdr:colOff>497711</xdr:colOff>
      <xdr:row>36</xdr:row>
      <xdr:rowOff>139700</xdr:rowOff>
    </xdr:from>
    <xdr:to>
      <xdr:col>3</xdr:col>
      <xdr:colOff>566518</xdr:colOff>
      <xdr:row>36</xdr:row>
      <xdr:rowOff>139701</xdr:rowOff>
    </xdr:to>
    <xdr:sp macro="" textlink="">
      <xdr:nvSpPr>
        <xdr:cNvPr id="1130" name="Freihandform 1129"/>
        <xdr:cNvSpPr/>
      </xdr:nvSpPr>
      <xdr:spPr bwMode="auto">
        <a:xfrm>
          <a:off x="2783711" y="5969000"/>
          <a:ext cx="68807" cy="1"/>
        </a:xfrm>
        <a:custGeom>
          <a:avLst/>
          <a:gdLst/>
          <a:ahLst/>
          <a:cxnLst/>
          <a:rect l="0" t="0" r="0" b="0"/>
          <a:pathLst>
            <a:path w="68807" h="1">
              <a:moveTo>
                <a:pt x="0" y="0"/>
              </a:moveTo>
              <a:lnTo>
                <a:pt x="6880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532114</xdr:colOff>
      <xdr:row>36</xdr:row>
      <xdr:rowOff>139700</xdr:rowOff>
    </xdr:from>
    <xdr:to>
      <xdr:col>4</xdr:col>
      <xdr:colOff>133034</xdr:colOff>
      <xdr:row>38</xdr:row>
      <xdr:rowOff>55659</xdr:rowOff>
    </xdr:to>
    <xdr:sp macro="" textlink="">
      <xdr:nvSpPr>
        <xdr:cNvPr id="1131" name="Textfeld 1130"/>
        <xdr:cNvSpPr txBox="1"/>
      </xdr:nvSpPr>
      <xdr:spPr>
        <a:xfrm>
          <a:off x="281811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52</a:t>
          </a:r>
        </a:p>
      </xdr:txBody>
    </xdr:sp>
    <xdr:clientData/>
  </xdr:twoCellAnchor>
  <xdr:twoCellAnchor>
    <xdr:from>
      <xdr:col>3</xdr:col>
      <xdr:colOff>477820</xdr:colOff>
      <xdr:row>36</xdr:row>
      <xdr:rowOff>139700</xdr:rowOff>
    </xdr:from>
    <xdr:to>
      <xdr:col>3</xdr:col>
      <xdr:colOff>532127</xdr:colOff>
      <xdr:row>36</xdr:row>
      <xdr:rowOff>139701</xdr:rowOff>
    </xdr:to>
    <xdr:sp macro="" textlink="">
      <xdr:nvSpPr>
        <xdr:cNvPr id="1132" name="Freihandform 1131"/>
        <xdr:cNvSpPr/>
      </xdr:nvSpPr>
      <xdr:spPr bwMode="auto">
        <a:xfrm>
          <a:off x="2763820" y="5969000"/>
          <a:ext cx="54307" cy="1"/>
        </a:xfrm>
        <a:custGeom>
          <a:avLst/>
          <a:gdLst/>
          <a:ahLst/>
          <a:cxnLst/>
          <a:rect l="0" t="0" r="0" b="0"/>
          <a:pathLst>
            <a:path w="54307" h="1">
              <a:moveTo>
                <a:pt x="0" y="0"/>
              </a:moveTo>
              <a:lnTo>
                <a:pt x="5430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504973</xdr:colOff>
      <xdr:row>36</xdr:row>
      <xdr:rowOff>139700</xdr:rowOff>
    </xdr:from>
    <xdr:to>
      <xdr:col>4</xdr:col>
      <xdr:colOff>105893</xdr:colOff>
      <xdr:row>38</xdr:row>
      <xdr:rowOff>55659</xdr:rowOff>
    </xdr:to>
    <xdr:sp macro="" textlink="">
      <xdr:nvSpPr>
        <xdr:cNvPr id="1133" name="Textfeld 1132"/>
        <xdr:cNvSpPr txBox="1"/>
      </xdr:nvSpPr>
      <xdr:spPr>
        <a:xfrm>
          <a:off x="2790973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53</a:t>
          </a:r>
        </a:p>
      </xdr:txBody>
    </xdr:sp>
    <xdr:clientData/>
  </xdr:twoCellAnchor>
  <xdr:twoCellAnchor>
    <xdr:from>
      <xdr:col>3</xdr:col>
      <xdr:colOff>444805</xdr:colOff>
      <xdr:row>36</xdr:row>
      <xdr:rowOff>139700</xdr:rowOff>
    </xdr:from>
    <xdr:to>
      <xdr:col>3</xdr:col>
      <xdr:colOff>484277</xdr:colOff>
      <xdr:row>36</xdr:row>
      <xdr:rowOff>139701</xdr:rowOff>
    </xdr:to>
    <xdr:sp macro="" textlink="">
      <xdr:nvSpPr>
        <xdr:cNvPr id="1134" name="Freihandform 1133"/>
        <xdr:cNvSpPr/>
      </xdr:nvSpPr>
      <xdr:spPr bwMode="auto">
        <a:xfrm>
          <a:off x="2730805" y="5969000"/>
          <a:ext cx="39472" cy="1"/>
        </a:xfrm>
        <a:custGeom>
          <a:avLst/>
          <a:gdLst/>
          <a:ahLst/>
          <a:cxnLst/>
          <a:rect l="0" t="0" r="0" b="0"/>
          <a:pathLst>
            <a:path w="39472" h="1">
              <a:moveTo>
                <a:pt x="0" y="0"/>
              </a:moveTo>
              <a:lnTo>
                <a:pt x="3947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464541</xdr:colOff>
      <xdr:row>36</xdr:row>
      <xdr:rowOff>139700</xdr:rowOff>
    </xdr:from>
    <xdr:to>
      <xdr:col>4</xdr:col>
      <xdr:colOff>65461</xdr:colOff>
      <xdr:row>38</xdr:row>
      <xdr:rowOff>55659</xdr:rowOff>
    </xdr:to>
    <xdr:sp macro="" textlink="">
      <xdr:nvSpPr>
        <xdr:cNvPr id="1135" name="Textfeld 1134"/>
        <xdr:cNvSpPr txBox="1"/>
      </xdr:nvSpPr>
      <xdr:spPr>
        <a:xfrm>
          <a:off x="275054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54</a:t>
          </a:r>
        </a:p>
      </xdr:txBody>
    </xdr:sp>
    <xdr:clientData/>
  </xdr:twoCellAnchor>
  <xdr:twoCellAnchor>
    <xdr:from>
      <xdr:col>3</xdr:col>
      <xdr:colOff>398869</xdr:colOff>
      <xdr:row>36</xdr:row>
      <xdr:rowOff>139700</xdr:rowOff>
    </xdr:from>
    <xdr:to>
      <xdr:col>3</xdr:col>
      <xdr:colOff>423263</xdr:colOff>
      <xdr:row>36</xdr:row>
      <xdr:rowOff>139701</xdr:rowOff>
    </xdr:to>
    <xdr:sp macro="" textlink="">
      <xdr:nvSpPr>
        <xdr:cNvPr id="1136" name="Freihandform 1135"/>
        <xdr:cNvSpPr/>
      </xdr:nvSpPr>
      <xdr:spPr bwMode="auto">
        <a:xfrm>
          <a:off x="2684869" y="5969000"/>
          <a:ext cx="24394" cy="1"/>
        </a:xfrm>
        <a:custGeom>
          <a:avLst/>
          <a:gdLst/>
          <a:ahLst/>
          <a:cxnLst/>
          <a:rect l="0" t="0" r="0" b="0"/>
          <a:pathLst>
            <a:path w="24394" h="1">
              <a:moveTo>
                <a:pt x="0" y="0"/>
              </a:moveTo>
              <a:lnTo>
                <a:pt x="2439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411066</xdr:colOff>
      <xdr:row>36</xdr:row>
      <xdr:rowOff>139700</xdr:rowOff>
    </xdr:from>
    <xdr:to>
      <xdr:col>4</xdr:col>
      <xdr:colOff>11986</xdr:colOff>
      <xdr:row>38</xdr:row>
      <xdr:rowOff>55659</xdr:rowOff>
    </xdr:to>
    <xdr:sp macro="" textlink="">
      <xdr:nvSpPr>
        <xdr:cNvPr id="1137" name="Textfeld 1136"/>
        <xdr:cNvSpPr txBox="1"/>
      </xdr:nvSpPr>
      <xdr:spPr>
        <a:xfrm>
          <a:off x="269706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55</a:t>
          </a:r>
        </a:p>
      </xdr:txBody>
    </xdr:sp>
    <xdr:clientData/>
  </xdr:twoCellAnchor>
  <xdr:twoCellAnchor>
    <xdr:from>
      <xdr:col>3</xdr:col>
      <xdr:colOff>340296</xdr:colOff>
      <xdr:row>36</xdr:row>
      <xdr:rowOff>139700</xdr:rowOff>
    </xdr:from>
    <xdr:to>
      <xdr:col>3</xdr:col>
      <xdr:colOff>349461</xdr:colOff>
      <xdr:row>36</xdr:row>
      <xdr:rowOff>139701</xdr:rowOff>
    </xdr:to>
    <xdr:sp macro="" textlink="">
      <xdr:nvSpPr>
        <xdr:cNvPr id="1138" name="Freihandform 1137"/>
        <xdr:cNvSpPr/>
      </xdr:nvSpPr>
      <xdr:spPr bwMode="auto">
        <a:xfrm>
          <a:off x="2626296" y="5969000"/>
          <a:ext cx="9165" cy="1"/>
        </a:xfrm>
        <a:custGeom>
          <a:avLst/>
          <a:gdLst/>
          <a:ahLst/>
          <a:cxnLst/>
          <a:rect l="0" t="0" r="0" b="0"/>
          <a:pathLst>
            <a:path w="9165" h="1">
              <a:moveTo>
                <a:pt x="0" y="0"/>
              </a:moveTo>
              <a:lnTo>
                <a:pt x="916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344878</xdr:colOff>
      <xdr:row>36</xdr:row>
      <xdr:rowOff>139700</xdr:rowOff>
    </xdr:from>
    <xdr:to>
      <xdr:col>3</xdr:col>
      <xdr:colOff>707798</xdr:colOff>
      <xdr:row>38</xdr:row>
      <xdr:rowOff>55659</xdr:rowOff>
    </xdr:to>
    <xdr:sp macro="" textlink="">
      <xdr:nvSpPr>
        <xdr:cNvPr id="1139" name="Textfeld 1138"/>
        <xdr:cNvSpPr txBox="1"/>
      </xdr:nvSpPr>
      <xdr:spPr>
        <a:xfrm>
          <a:off x="2630878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56</a:t>
          </a:r>
        </a:p>
      </xdr:txBody>
    </xdr:sp>
    <xdr:clientData/>
  </xdr:twoCellAnchor>
  <xdr:twoCellAnchor>
    <xdr:from>
      <xdr:col>3</xdr:col>
      <xdr:colOff>263325</xdr:colOff>
      <xdr:row>36</xdr:row>
      <xdr:rowOff>139700</xdr:rowOff>
    </xdr:from>
    <xdr:to>
      <xdr:col>3</xdr:col>
      <xdr:colOff>269447</xdr:colOff>
      <xdr:row>36</xdr:row>
      <xdr:rowOff>139701</xdr:rowOff>
    </xdr:to>
    <xdr:sp macro="" textlink="">
      <xdr:nvSpPr>
        <xdr:cNvPr id="1140" name="Freihandform 1139"/>
        <xdr:cNvSpPr/>
      </xdr:nvSpPr>
      <xdr:spPr bwMode="auto">
        <a:xfrm>
          <a:off x="2549325" y="5969000"/>
          <a:ext cx="6122" cy="1"/>
        </a:xfrm>
        <a:custGeom>
          <a:avLst/>
          <a:gdLst/>
          <a:ahLst/>
          <a:cxnLst/>
          <a:rect l="0" t="0" r="0" b="0"/>
          <a:pathLst>
            <a:path w="6122" h="1">
              <a:moveTo>
                <a:pt x="6121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266385</xdr:colOff>
      <xdr:row>36</xdr:row>
      <xdr:rowOff>139700</xdr:rowOff>
    </xdr:from>
    <xdr:to>
      <xdr:col>3</xdr:col>
      <xdr:colOff>629305</xdr:colOff>
      <xdr:row>38</xdr:row>
      <xdr:rowOff>55659</xdr:rowOff>
    </xdr:to>
    <xdr:sp macro="" textlink="">
      <xdr:nvSpPr>
        <xdr:cNvPr id="1141" name="Textfeld 1140"/>
        <xdr:cNvSpPr txBox="1"/>
      </xdr:nvSpPr>
      <xdr:spPr>
        <a:xfrm>
          <a:off x="2552385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57</a:t>
          </a:r>
        </a:p>
      </xdr:txBody>
    </xdr:sp>
    <xdr:clientData/>
  </xdr:twoCellAnchor>
  <xdr:twoCellAnchor>
    <xdr:from>
      <xdr:col>3</xdr:col>
      <xdr:colOff>165389</xdr:colOff>
      <xdr:row>36</xdr:row>
      <xdr:rowOff>139700</xdr:rowOff>
    </xdr:from>
    <xdr:to>
      <xdr:col>3</xdr:col>
      <xdr:colOff>186757</xdr:colOff>
      <xdr:row>36</xdr:row>
      <xdr:rowOff>139701</xdr:rowOff>
    </xdr:to>
    <xdr:sp macro="" textlink="">
      <xdr:nvSpPr>
        <xdr:cNvPr id="1142" name="Freihandform 1141"/>
        <xdr:cNvSpPr/>
      </xdr:nvSpPr>
      <xdr:spPr bwMode="auto">
        <a:xfrm>
          <a:off x="2451389" y="5969000"/>
          <a:ext cx="21368" cy="1"/>
        </a:xfrm>
        <a:custGeom>
          <a:avLst/>
          <a:gdLst/>
          <a:ahLst/>
          <a:cxnLst/>
          <a:rect l="0" t="0" r="0" b="0"/>
          <a:pathLst>
            <a:path w="21368" h="1">
              <a:moveTo>
                <a:pt x="21367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176072</xdr:colOff>
      <xdr:row>36</xdr:row>
      <xdr:rowOff>139700</xdr:rowOff>
    </xdr:from>
    <xdr:to>
      <xdr:col>3</xdr:col>
      <xdr:colOff>538992</xdr:colOff>
      <xdr:row>38</xdr:row>
      <xdr:rowOff>55659</xdr:rowOff>
    </xdr:to>
    <xdr:sp macro="" textlink="">
      <xdr:nvSpPr>
        <xdr:cNvPr id="1143" name="Textfeld 1142"/>
        <xdr:cNvSpPr txBox="1"/>
      </xdr:nvSpPr>
      <xdr:spPr>
        <a:xfrm>
          <a:off x="2462072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58</a:t>
          </a:r>
        </a:p>
      </xdr:txBody>
    </xdr:sp>
    <xdr:clientData/>
  </xdr:twoCellAnchor>
  <xdr:twoCellAnchor>
    <xdr:from>
      <xdr:col>3</xdr:col>
      <xdr:colOff>56254</xdr:colOff>
      <xdr:row>36</xdr:row>
      <xdr:rowOff>139700</xdr:rowOff>
    </xdr:from>
    <xdr:to>
      <xdr:col>3</xdr:col>
      <xdr:colOff>92738</xdr:colOff>
      <xdr:row>36</xdr:row>
      <xdr:rowOff>139701</xdr:rowOff>
    </xdr:to>
    <xdr:sp macro="" textlink="">
      <xdr:nvSpPr>
        <xdr:cNvPr id="1144" name="Freihandform 1143"/>
        <xdr:cNvSpPr/>
      </xdr:nvSpPr>
      <xdr:spPr bwMode="auto">
        <a:xfrm>
          <a:off x="2342254" y="5969000"/>
          <a:ext cx="36484" cy="1"/>
        </a:xfrm>
        <a:custGeom>
          <a:avLst/>
          <a:gdLst/>
          <a:ahLst/>
          <a:cxnLst/>
          <a:rect l="0" t="0" r="0" b="0"/>
          <a:pathLst>
            <a:path w="36484" h="1">
              <a:moveTo>
                <a:pt x="36483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74495</xdr:colOff>
      <xdr:row>36</xdr:row>
      <xdr:rowOff>139700</xdr:rowOff>
    </xdr:from>
    <xdr:to>
      <xdr:col>3</xdr:col>
      <xdr:colOff>437415</xdr:colOff>
      <xdr:row>38</xdr:row>
      <xdr:rowOff>55659</xdr:rowOff>
    </xdr:to>
    <xdr:sp macro="" textlink="">
      <xdr:nvSpPr>
        <xdr:cNvPr id="1145" name="Textfeld 1144"/>
        <xdr:cNvSpPr txBox="1"/>
      </xdr:nvSpPr>
      <xdr:spPr>
        <a:xfrm>
          <a:off x="2360495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59</a:t>
          </a:r>
        </a:p>
      </xdr:txBody>
    </xdr:sp>
    <xdr:clientData/>
  </xdr:twoCellAnchor>
  <xdr:twoCellAnchor>
    <xdr:from>
      <xdr:col>2</xdr:col>
      <xdr:colOff>698594</xdr:colOff>
      <xdr:row>36</xdr:row>
      <xdr:rowOff>139700</xdr:rowOff>
    </xdr:from>
    <xdr:to>
      <xdr:col>2</xdr:col>
      <xdr:colOff>749968</xdr:colOff>
      <xdr:row>36</xdr:row>
      <xdr:rowOff>139701</xdr:rowOff>
    </xdr:to>
    <xdr:sp macro="" textlink="">
      <xdr:nvSpPr>
        <xdr:cNvPr id="1146" name="Freihandform 1145"/>
        <xdr:cNvSpPr/>
      </xdr:nvSpPr>
      <xdr:spPr bwMode="auto">
        <a:xfrm>
          <a:off x="2222594" y="5969000"/>
          <a:ext cx="51374" cy="1"/>
        </a:xfrm>
        <a:custGeom>
          <a:avLst/>
          <a:gdLst/>
          <a:ahLst/>
          <a:cxnLst/>
          <a:rect l="0" t="0" r="0" b="0"/>
          <a:pathLst>
            <a:path w="51374" h="1">
              <a:moveTo>
                <a:pt x="51373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724280</xdr:colOff>
      <xdr:row>36</xdr:row>
      <xdr:rowOff>139700</xdr:rowOff>
    </xdr:from>
    <xdr:to>
      <xdr:col>3</xdr:col>
      <xdr:colOff>325200</xdr:colOff>
      <xdr:row>38</xdr:row>
      <xdr:rowOff>55659</xdr:rowOff>
    </xdr:to>
    <xdr:sp macro="" textlink="">
      <xdr:nvSpPr>
        <xdr:cNvPr id="1147" name="Textfeld 1146"/>
        <xdr:cNvSpPr txBox="1"/>
      </xdr:nvSpPr>
      <xdr:spPr>
        <a:xfrm>
          <a:off x="224828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60</a:t>
          </a:r>
        </a:p>
      </xdr:txBody>
    </xdr:sp>
    <xdr:clientData/>
  </xdr:twoCellAnchor>
  <xdr:twoCellAnchor>
    <xdr:from>
      <xdr:col>2</xdr:col>
      <xdr:colOff>698594</xdr:colOff>
      <xdr:row>36</xdr:row>
      <xdr:rowOff>139700</xdr:rowOff>
    </xdr:from>
    <xdr:to>
      <xdr:col>2</xdr:col>
      <xdr:colOff>749968</xdr:colOff>
      <xdr:row>36</xdr:row>
      <xdr:rowOff>139701</xdr:rowOff>
    </xdr:to>
    <xdr:sp macro="" textlink="">
      <xdr:nvSpPr>
        <xdr:cNvPr id="1148" name="Freihandform 1147"/>
        <xdr:cNvSpPr/>
      </xdr:nvSpPr>
      <xdr:spPr bwMode="auto">
        <a:xfrm>
          <a:off x="2222594" y="5969000"/>
          <a:ext cx="51374" cy="1"/>
        </a:xfrm>
        <a:custGeom>
          <a:avLst/>
          <a:gdLst/>
          <a:ahLst/>
          <a:cxnLst/>
          <a:rect l="0" t="0" r="0" b="0"/>
          <a:pathLst>
            <a:path w="51374" h="1">
              <a:moveTo>
                <a:pt x="0" y="0"/>
              </a:moveTo>
              <a:lnTo>
                <a:pt x="5137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724280</xdr:colOff>
      <xdr:row>36</xdr:row>
      <xdr:rowOff>139700</xdr:rowOff>
    </xdr:from>
    <xdr:to>
      <xdr:col>3</xdr:col>
      <xdr:colOff>325200</xdr:colOff>
      <xdr:row>38</xdr:row>
      <xdr:rowOff>55659</xdr:rowOff>
    </xdr:to>
    <xdr:sp macro="" textlink="">
      <xdr:nvSpPr>
        <xdr:cNvPr id="1149" name="Textfeld 1148"/>
        <xdr:cNvSpPr txBox="1"/>
      </xdr:nvSpPr>
      <xdr:spPr>
        <a:xfrm>
          <a:off x="224828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61</a:t>
          </a:r>
        </a:p>
      </xdr:txBody>
    </xdr:sp>
    <xdr:clientData/>
  </xdr:twoCellAnchor>
  <xdr:twoCellAnchor>
    <xdr:from>
      <xdr:col>3</xdr:col>
      <xdr:colOff>56254</xdr:colOff>
      <xdr:row>36</xdr:row>
      <xdr:rowOff>139700</xdr:rowOff>
    </xdr:from>
    <xdr:to>
      <xdr:col>3</xdr:col>
      <xdr:colOff>92738</xdr:colOff>
      <xdr:row>36</xdr:row>
      <xdr:rowOff>139701</xdr:rowOff>
    </xdr:to>
    <xdr:sp macro="" textlink="">
      <xdr:nvSpPr>
        <xdr:cNvPr id="1150" name="Freihandform 1149"/>
        <xdr:cNvSpPr/>
      </xdr:nvSpPr>
      <xdr:spPr bwMode="auto">
        <a:xfrm>
          <a:off x="2342254" y="5969000"/>
          <a:ext cx="36484" cy="1"/>
        </a:xfrm>
        <a:custGeom>
          <a:avLst/>
          <a:gdLst/>
          <a:ahLst/>
          <a:cxnLst/>
          <a:rect l="0" t="0" r="0" b="0"/>
          <a:pathLst>
            <a:path w="36484" h="1">
              <a:moveTo>
                <a:pt x="0" y="0"/>
              </a:moveTo>
              <a:lnTo>
                <a:pt x="3648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74495</xdr:colOff>
      <xdr:row>36</xdr:row>
      <xdr:rowOff>139700</xdr:rowOff>
    </xdr:from>
    <xdr:to>
      <xdr:col>3</xdr:col>
      <xdr:colOff>437415</xdr:colOff>
      <xdr:row>38</xdr:row>
      <xdr:rowOff>55659</xdr:rowOff>
    </xdr:to>
    <xdr:sp macro="" textlink="">
      <xdr:nvSpPr>
        <xdr:cNvPr id="1151" name="Textfeld 1150"/>
        <xdr:cNvSpPr txBox="1"/>
      </xdr:nvSpPr>
      <xdr:spPr>
        <a:xfrm>
          <a:off x="2360495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62</a:t>
          </a:r>
        </a:p>
      </xdr:txBody>
    </xdr:sp>
    <xdr:clientData/>
  </xdr:twoCellAnchor>
  <xdr:twoCellAnchor>
    <xdr:from>
      <xdr:col>3</xdr:col>
      <xdr:colOff>165389</xdr:colOff>
      <xdr:row>36</xdr:row>
      <xdr:rowOff>139700</xdr:rowOff>
    </xdr:from>
    <xdr:to>
      <xdr:col>3</xdr:col>
      <xdr:colOff>186757</xdr:colOff>
      <xdr:row>36</xdr:row>
      <xdr:rowOff>139701</xdr:rowOff>
    </xdr:to>
    <xdr:sp macro="" textlink="">
      <xdr:nvSpPr>
        <xdr:cNvPr id="1152" name="Freihandform 1151"/>
        <xdr:cNvSpPr/>
      </xdr:nvSpPr>
      <xdr:spPr bwMode="auto">
        <a:xfrm>
          <a:off x="2451389" y="5969000"/>
          <a:ext cx="21368" cy="1"/>
        </a:xfrm>
        <a:custGeom>
          <a:avLst/>
          <a:gdLst/>
          <a:ahLst/>
          <a:cxnLst/>
          <a:rect l="0" t="0" r="0" b="0"/>
          <a:pathLst>
            <a:path w="21368" h="1">
              <a:moveTo>
                <a:pt x="0" y="0"/>
              </a:moveTo>
              <a:lnTo>
                <a:pt x="2136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176072</xdr:colOff>
      <xdr:row>36</xdr:row>
      <xdr:rowOff>139700</xdr:rowOff>
    </xdr:from>
    <xdr:to>
      <xdr:col>3</xdr:col>
      <xdr:colOff>538992</xdr:colOff>
      <xdr:row>38</xdr:row>
      <xdr:rowOff>55659</xdr:rowOff>
    </xdr:to>
    <xdr:sp macro="" textlink="">
      <xdr:nvSpPr>
        <xdr:cNvPr id="1153" name="Textfeld 1152"/>
        <xdr:cNvSpPr txBox="1"/>
      </xdr:nvSpPr>
      <xdr:spPr>
        <a:xfrm>
          <a:off x="2462072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63</a:t>
          </a:r>
        </a:p>
      </xdr:txBody>
    </xdr:sp>
    <xdr:clientData/>
  </xdr:twoCellAnchor>
  <xdr:twoCellAnchor>
    <xdr:from>
      <xdr:col>3</xdr:col>
      <xdr:colOff>263325</xdr:colOff>
      <xdr:row>36</xdr:row>
      <xdr:rowOff>139700</xdr:rowOff>
    </xdr:from>
    <xdr:to>
      <xdr:col>3</xdr:col>
      <xdr:colOff>269447</xdr:colOff>
      <xdr:row>36</xdr:row>
      <xdr:rowOff>139701</xdr:rowOff>
    </xdr:to>
    <xdr:sp macro="" textlink="">
      <xdr:nvSpPr>
        <xdr:cNvPr id="1154" name="Freihandform 1153"/>
        <xdr:cNvSpPr/>
      </xdr:nvSpPr>
      <xdr:spPr bwMode="auto">
        <a:xfrm>
          <a:off x="2549325" y="5969000"/>
          <a:ext cx="6122" cy="1"/>
        </a:xfrm>
        <a:custGeom>
          <a:avLst/>
          <a:gdLst/>
          <a:ahLst/>
          <a:cxnLst/>
          <a:rect l="0" t="0" r="0" b="0"/>
          <a:pathLst>
            <a:path w="6122" h="1">
              <a:moveTo>
                <a:pt x="0" y="0"/>
              </a:moveTo>
              <a:lnTo>
                <a:pt x="612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266385</xdr:colOff>
      <xdr:row>36</xdr:row>
      <xdr:rowOff>139700</xdr:rowOff>
    </xdr:from>
    <xdr:to>
      <xdr:col>3</xdr:col>
      <xdr:colOff>629305</xdr:colOff>
      <xdr:row>38</xdr:row>
      <xdr:rowOff>55659</xdr:rowOff>
    </xdr:to>
    <xdr:sp macro="" textlink="">
      <xdr:nvSpPr>
        <xdr:cNvPr id="1155" name="Textfeld 1154"/>
        <xdr:cNvSpPr txBox="1"/>
      </xdr:nvSpPr>
      <xdr:spPr>
        <a:xfrm>
          <a:off x="2552385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64</a:t>
          </a:r>
        </a:p>
      </xdr:txBody>
    </xdr:sp>
    <xdr:clientData/>
  </xdr:twoCellAnchor>
  <xdr:twoCellAnchor>
    <xdr:from>
      <xdr:col>3</xdr:col>
      <xdr:colOff>340296</xdr:colOff>
      <xdr:row>36</xdr:row>
      <xdr:rowOff>139700</xdr:rowOff>
    </xdr:from>
    <xdr:to>
      <xdr:col>3</xdr:col>
      <xdr:colOff>349461</xdr:colOff>
      <xdr:row>36</xdr:row>
      <xdr:rowOff>139701</xdr:rowOff>
    </xdr:to>
    <xdr:sp macro="" textlink="">
      <xdr:nvSpPr>
        <xdr:cNvPr id="1156" name="Freihandform 1155"/>
        <xdr:cNvSpPr/>
      </xdr:nvSpPr>
      <xdr:spPr bwMode="auto">
        <a:xfrm>
          <a:off x="2626296" y="5969000"/>
          <a:ext cx="9165" cy="1"/>
        </a:xfrm>
        <a:custGeom>
          <a:avLst/>
          <a:gdLst/>
          <a:ahLst/>
          <a:cxnLst/>
          <a:rect l="0" t="0" r="0" b="0"/>
          <a:pathLst>
            <a:path w="9165" h="1">
              <a:moveTo>
                <a:pt x="9164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344878</xdr:colOff>
      <xdr:row>36</xdr:row>
      <xdr:rowOff>139700</xdr:rowOff>
    </xdr:from>
    <xdr:to>
      <xdr:col>3</xdr:col>
      <xdr:colOff>707798</xdr:colOff>
      <xdr:row>38</xdr:row>
      <xdr:rowOff>55659</xdr:rowOff>
    </xdr:to>
    <xdr:sp macro="" textlink="">
      <xdr:nvSpPr>
        <xdr:cNvPr id="1157" name="Textfeld 1156"/>
        <xdr:cNvSpPr txBox="1"/>
      </xdr:nvSpPr>
      <xdr:spPr>
        <a:xfrm>
          <a:off x="2630878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65</a:t>
          </a:r>
        </a:p>
      </xdr:txBody>
    </xdr:sp>
    <xdr:clientData/>
  </xdr:twoCellAnchor>
  <xdr:twoCellAnchor>
    <xdr:from>
      <xdr:col>3</xdr:col>
      <xdr:colOff>398869</xdr:colOff>
      <xdr:row>36</xdr:row>
      <xdr:rowOff>139700</xdr:rowOff>
    </xdr:from>
    <xdr:to>
      <xdr:col>3</xdr:col>
      <xdr:colOff>423263</xdr:colOff>
      <xdr:row>36</xdr:row>
      <xdr:rowOff>139701</xdr:rowOff>
    </xdr:to>
    <xdr:sp macro="" textlink="">
      <xdr:nvSpPr>
        <xdr:cNvPr id="1158" name="Freihandform 1157"/>
        <xdr:cNvSpPr/>
      </xdr:nvSpPr>
      <xdr:spPr bwMode="auto">
        <a:xfrm>
          <a:off x="2684869" y="5969000"/>
          <a:ext cx="24394" cy="1"/>
        </a:xfrm>
        <a:custGeom>
          <a:avLst/>
          <a:gdLst/>
          <a:ahLst/>
          <a:cxnLst/>
          <a:rect l="0" t="0" r="0" b="0"/>
          <a:pathLst>
            <a:path w="24394" h="1">
              <a:moveTo>
                <a:pt x="24393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411066</xdr:colOff>
      <xdr:row>36</xdr:row>
      <xdr:rowOff>139700</xdr:rowOff>
    </xdr:from>
    <xdr:to>
      <xdr:col>4</xdr:col>
      <xdr:colOff>11986</xdr:colOff>
      <xdr:row>38</xdr:row>
      <xdr:rowOff>55659</xdr:rowOff>
    </xdr:to>
    <xdr:sp macro="" textlink="">
      <xdr:nvSpPr>
        <xdr:cNvPr id="1159" name="Textfeld 1158"/>
        <xdr:cNvSpPr txBox="1"/>
      </xdr:nvSpPr>
      <xdr:spPr>
        <a:xfrm>
          <a:off x="269706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66</a:t>
          </a:r>
        </a:p>
      </xdr:txBody>
    </xdr:sp>
    <xdr:clientData/>
  </xdr:twoCellAnchor>
  <xdr:twoCellAnchor>
    <xdr:from>
      <xdr:col>3</xdr:col>
      <xdr:colOff>444805</xdr:colOff>
      <xdr:row>36</xdr:row>
      <xdr:rowOff>139700</xdr:rowOff>
    </xdr:from>
    <xdr:to>
      <xdr:col>3</xdr:col>
      <xdr:colOff>484277</xdr:colOff>
      <xdr:row>36</xdr:row>
      <xdr:rowOff>139701</xdr:rowOff>
    </xdr:to>
    <xdr:sp macro="" textlink="">
      <xdr:nvSpPr>
        <xdr:cNvPr id="1160" name="Freihandform 1159"/>
        <xdr:cNvSpPr/>
      </xdr:nvSpPr>
      <xdr:spPr bwMode="auto">
        <a:xfrm>
          <a:off x="2730805" y="5969000"/>
          <a:ext cx="39472" cy="1"/>
        </a:xfrm>
        <a:custGeom>
          <a:avLst/>
          <a:gdLst/>
          <a:ahLst/>
          <a:cxnLst/>
          <a:rect l="0" t="0" r="0" b="0"/>
          <a:pathLst>
            <a:path w="39472" h="1">
              <a:moveTo>
                <a:pt x="39471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464541</xdr:colOff>
      <xdr:row>36</xdr:row>
      <xdr:rowOff>139700</xdr:rowOff>
    </xdr:from>
    <xdr:to>
      <xdr:col>4</xdr:col>
      <xdr:colOff>65461</xdr:colOff>
      <xdr:row>38</xdr:row>
      <xdr:rowOff>55659</xdr:rowOff>
    </xdr:to>
    <xdr:sp macro="" textlink="">
      <xdr:nvSpPr>
        <xdr:cNvPr id="1161" name="Textfeld 1160"/>
        <xdr:cNvSpPr txBox="1"/>
      </xdr:nvSpPr>
      <xdr:spPr>
        <a:xfrm>
          <a:off x="275054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67</a:t>
          </a:r>
        </a:p>
      </xdr:txBody>
    </xdr:sp>
    <xdr:clientData/>
  </xdr:twoCellAnchor>
  <xdr:twoCellAnchor>
    <xdr:from>
      <xdr:col>3</xdr:col>
      <xdr:colOff>477820</xdr:colOff>
      <xdr:row>36</xdr:row>
      <xdr:rowOff>139700</xdr:rowOff>
    </xdr:from>
    <xdr:to>
      <xdr:col>3</xdr:col>
      <xdr:colOff>532127</xdr:colOff>
      <xdr:row>36</xdr:row>
      <xdr:rowOff>139701</xdr:rowOff>
    </xdr:to>
    <xdr:sp macro="" textlink="">
      <xdr:nvSpPr>
        <xdr:cNvPr id="1162" name="Freihandform 1161"/>
        <xdr:cNvSpPr/>
      </xdr:nvSpPr>
      <xdr:spPr bwMode="auto">
        <a:xfrm>
          <a:off x="2763820" y="5969000"/>
          <a:ext cx="54307" cy="1"/>
        </a:xfrm>
        <a:custGeom>
          <a:avLst/>
          <a:gdLst/>
          <a:ahLst/>
          <a:cxnLst/>
          <a:rect l="0" t="0" r="0" b="0"/>
          <a:pathLst>
            <a:path w="54307" h="1">
              <a:moveTo>
                <a:pt x="54306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504973</xdr:colOff>
      <xdr:row>36</xdr:row>
      <xdr:rowOff>139700</xdr:rowOff>
    </xdr:from>
    <xdr:to>
      <xdr:col>4</xdr:col>
      <xdr:colOff>105893</xdr:colOff>
      <xdr:row>38</xdr:row>
      <xdr:rowOff>55659</xdr:rowOff>
    </xdr:to>
    <xdr:sp macro="" textlink="">
      <xdr:nvSpPr>
        <xdr:cNvPr id="1163" name="Textfeld 1162"/>
        <xdr:cNvSpPr txBox="1"/>
      </xdr:nvSpPr>
      <xdr:spPr>
        <a:xfrm>
          <a:off x="2790973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68</a:t>
          </a:r>
        </a:p>
      </xdr:txBody>
    </xdr:sp>
    <xdr:clientData/>
  </xdr:twoCellAnchor>
  <xdr:twoCellAnchor>
    <xdr:from>
      <xdr:col>3</xdr:col>
      <xdr:colOff>497711</xdr:colOff>
      <xdr:row>36</xdr:row>
      <xdr:rowOff>139700</xdr:rowOff>
    </xdr:from>
    <xdr:to>
      <xdr:col>3</xdr:col>
      <xdr:colOff>566518</xdr:colOff>
      <xdr:row>36</xdr:row>
      <xdr:rowOff>139701</xdr:rowOff>
    </xdr:to>
    <xdr:sp macro="" textlink="">
      <xdr:nvSpPr>
        <xdr:cNvPr id="1164" name="Freihandform 1163"/>
        <xdr:cNvSpPr/>
      </xdr:nvSpPr>
      <xdr:spPr bwMode="auto">
        <a:xfrm>
          <a:off x="2783711" y="5969000"/>
          <a:ext cx="68807" cy="1"/>
        </a:xfrm>
        <a:custGeom>
          <a:avLst/>
          <a:gdLst/>
          <a:ahLst/>
          <a:cxnLst/>
          <a:rect l="0" t="0" r="0" b="0"/>
          <a:pathLst>
            <a:path w="68807" h="1">
              <a:moveTo>
                <a:pt x="68806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532114</xdr:colOff>
      <xdr:row>36</xdr:row>
      <xdr:rowOff>139700</xdr:rowOff>
    </xdr:from>
    <xdr:to>
      <xdr:col>4</xdr:col>
      <xdr:colOff>133034</xdr:colOff>
      <xdr:row>38</xdr:row>
      <xdr:rowOff>55659</xdr:rowOff>
    </xdr:to>
    <xdr:sp macro="" textlink="">
      <xdr:nvSpPr>
        <xdr:cNvPr id="1165" name="Textfeld 1164"/>
        <xdr:cNvSpPr txBox="1"/>
      </xdr:nvSpPr>
      <xdr:spPr>
        <a:xfrm>
          <a:off x="281811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69</a:t>
          </a:r>
        </a:p>
      </xdr:txBody>
    </xdr:sp>
    <xdr:clientData/>
  </xdr:twoCellAnchor>
  <xdr:twoCellAnchor>
    <xdr:from>
      <xdr:col>3</xdr:col>
      <xdr:colOff>504355</xdr:colOff>
      <xdr:row>36</xdr:row>
      <xdr:rowOff>139700</xdr:rowOff>
    </xdr:from>
    <xdr:to>
      <xdr:col>3</xdr:col>
      <xdr:colOff>587238</xdr:colOff>
      <xdr:row>36</xdr:row>
      <xdr:rowOff>139701</xdr:rowOff>
    </xdr:to>
    <xdr:sp macro="" textlink="">
      <xdr:nvSpPr>
        <xdr:cNvPr id="1166" name="Freihandform 1165"/>
        <xdr:cNvSpPr/>
      </xdr:nvSpPr>
      <xdr:spPr bwMode="auto">
        <a:xfrm>
          <a:off x="2790355" y="5969000"/>
          <a:ext cx="82883" cy="1"/>
        </a:xfrm>
        <a:custGeom>
          <a:avLst/>
          <a:gdLst/>
          <a:ahLst/>
          <a:cxnLst/>
          <a:rect l="0" t="0" r="0" b="0"/>
          <a:pathLst>
            <a:path w="82883" h="1">
              <a:moveTo>
                <a:pt x="82882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545796</xdr:colOff>
      <xdr:row>36</xdr:row>
      <xdr:rowOff>139700</xdr:rowOff>
    </xdr:from>
    <xdr:to>
      <xdr:col>4</xdr:col>
      <xdr:colOff>146716</xdr:colOff>
      <xdr:row>38</xdr:row>
      <xdr:rowOff>55659</xdr:rowOff>
    </xdr:to>
    <xdr:sp macro="" textlink="">
      <xdr:nvSpPr>
        <xdr:cNvPr id="1167" name="Textfeld 1166"/>
        <xdr:cNvSpPr txBox="1"/>
      </xdr:nvSpPr>
      <xdr:spPr>
        <a:xfrm>
          <a:off x="283179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70</a:t>
          </a:r>
        </a:p>
      </xdr:txBody>
    </xdr:sp>
    <xdr:clientData/>
  </xdr:twoCellAnchor>
  <xdr:twoCellAnchor>
    <xdr:from>
      <xdr:col>3</xdr:col>
      <xdr:colOff>497711</xdr:colOff>
      <xdr:row>36</xdr:row>
      <xdr:rowOff>139700</xdr:rowOff>
    </xdr:from>
    <xdr:to>
      <xdr:col>3</xdr:col>
      <xdr:colOff>594159</xdr:colOff>
      <xdr:row>36</xdr:row>
      <xdr:rowOff>139701</xdr:rowOff>
    </xdr:to>
    <xdr:sp macro="" textlink="">
      <xdr:nvSpPr>
        <xdr:cNvPr id="1168" name="Freihandform 1167"/>
        <xdr:cNvSpPr/>
      </xdr:nvSpPr>
      <xdr:spPr bwMode="auto">
        <a:xfrm>
          <a:off x="2783711" y="5969000"/>
          <a:ext cx="96448" cy="1"/>
        </a:xfrm>
        <a:custGeom>
          <a:avLst/>
          <a:gdLst/>
          <a:ahLst/>
          <a:cxnLst/>
          <a:rect l="0" t="0" r="0" b="0"/>
          <a:pathLst>
            <a:path w="96448" h="1">
              <a:moveTo>
                <a:pt x="96447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545934</xdr:colOff>
      <xdr:row>36</xdr:row>
      <xdr:rowOff>139700</xdr:rowOff>
    </xdr:from>
    <xdr:to>
      <xdr:col>4</xdr:col>
      <xdr:colOff>146854</xdr:colOff>
      <xdr:row>38</xdr:row>
      <xdr:rowOff>55659</xdr:rowOff>
    </xdr:to>
    <xdr:sp macro="" textlink="">
      <xdr:nvSpPr>
        <xdr:cNvPr id="1169" name="Textfeld 1168"/>
        <xdr:cNvSpPr txBox="1"/>
      </xdr:nvSpPr>
      <xdr:spPr>
        <a:xfrm>
          <a:off x="283193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71</a:t>
          </a:r>
        </a:p>
      </xdr:txBody>
    </xdr:sp>
    <xdr:clientData/>
  </xdr:twoCellAnchor>
  <xdr:twoCellAnchor>
    <xdr:from>
      <xdr:col>3</xdr:col>
      <xdr:colOff>477820</xdr:colOff>
      <xdr:row>36</xdr:row>
      <xdr:rowOff>139700</xdr:rowOff>
    </xdr:from>
    <xdr:to>
      <xdr:col>3</xdr:col>
      <xdr:colOff>587238</xdr:colOff>
      <xdr:row>36</xdr:row>
      <xdr:rowOff>139701</xdr:rowOff>
    </xdr:to>
    <xdr:sp macro="" textlink="">
      <xdr:nvSpPr>
        <xdr:cNvPr id="1170" name="Freihandform 1169"/>
        <xdr:cNvSpPr/>
      </xdr:nvSpPr>
      <xdr:spPr bwMode="auto">
        <a:xfrm>
          <a:off x="2763820" y="5969000"/>
          <a:ext cx="109418" cy="1"/>
        </a:xfrm>
        <a:custGeom>
          <a:avLst/>
          <a:gdLst/>
          <a:ahLst/>
          <a:cxnLst/>
          <a:rect l="0" t="0" r="0" b="0"/>
          <a:pathLst>
            <a:path w="109418" h="1">
              <a:moveTo>
                <a:pt x="109417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532529</xdr:colOff>
      <xdr:row>36</xdr:row>
      <xdr:rowOff>139700</xdr:rowOff>
    </xdr:from>
    <xdr:to>
      <xdr:col>4</xdr:col>
      <xdr:colOff>133449</xdr:colOff>
      <xdr:row>38</xdr:row>
      <xdr:rowOff>55659</xdr:rowOff>
    </xdr:to>
    <xdr:sp macro="" textlink="">
      <xdr:nvSpPr>
        <xdr:cNvPr id="1171" name="Textfeld 1170"/>
        <xdr:cNvSpPr txBox="1"/>
      </xdr:nvSpPr>
      <xdr:spPr>
        <a:xfrm>
          <a:off x="2818529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72</a:t>
          </a:r>
        </a:p>
      </xdr:txBody>
    </xdr:sp>
    <xdr:clientData/>
  </xdr:twoCellAnchor>
  <xdr:twoCellAnchor>
    <xdr:from>
      <xdr:col>3</xdr:col>
      <xdr:colOff>444805</xdr:colOff>
      <xdr:row>36</xdr:row>
      <xdr:rowOff>139700</xdr:rowOff>
    </xdr:from>
    <xdr:to>
      <xdr:col>3</xdr:col>
      <xdr:colOff>566518</xdr:colOff>
      <xdr:row>36</xdr:row>
      <xdr:rowOff>139701</xdr:rowOff>
    </xdr:to>
    <xdr:sp macro="" textlink="">
      <xdr:nvSpPr>
        <xdr:cNvPr id="1172" name="Freihandform 1171"/>
        <xdr:cNvSpPr/>
      </xdr:nvSpPr>
      <xdr:spPr bwMode="auto">
        <a:xfrm>
          <a:off x="2730805" y="5969000"/>
          <a:ext cx="121713" cy="1"/>
        </a:xfrm>
        <a:custGeom>
          <a:avLst/>
          <a:gdLst/>
          <a:ahLst/>
          <a:cxnLst/>
          <a:rect l="0" t="0" r="0" b="0"/>
          <a:pathLst>
            <a:path w="121713" h="1">
              <a:moveTo>
                <a:pt x="121712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505661</xdr:colOff>
      <xdr:row>36</xdr:row>
      <xdr:rowOff>139700</xdr:rowOff>
    </xdr:from>
    <xdr:to>
      <xdr:col>4</xdr:col>
      <xdr:colOff>106581</xdr:colOff>
      <xdr:row>38</xdr:row>
      <xdr:rowOff>55659</xdr:rowOff>
    </xdr:to>
    <xdr:sp macro="" textlink="">
      <xdr:nvSpPr>
        <xdr:cNvPr id="1173" name="Textfeld 1172"/>
        <xdr:cNvSpPr txBox="1"/>
      </xdr:nvSpPr>
      <xdr:spPr>
        <a:xfrm>
          <a:off x="279166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73</a:t>
          </a:r>
        </a:p>
      </xdr:txBody>
    </xdr:sp>
    <xdr:clientData/>
  </xdr:twoCellAnchor>
  <xdr:twoCellAnchor>
    <xdr:from>
      <xdr:col>3</xdr:col>
      <xdr:colOff>398869</xdr:colOff>
      <xdr:row>36</xdr:row>
      <xdr:rowOff>139700</xdr:rowOff>
    </xdr:from>
    <xdr:to>
      <xdr:col>3</xdr:col>
      <xdr:colOff>532127</xdr:colOff>
      <xdr:row>36</xdr:row>
      <xdr:rowOff>139701</xdr:rowOff>
    </xdr:to>
    <xdr:sp macro="" textlink="">
      <xdr:nvSpPr>
        <xdr:cNvPr id="1174" name="Freihandform 1173"/>
        <xdr:cNvSpPr/>
      </xdr:nvSpPr>
      <xdr:spPr bwMode="auto">
        <a:xfrm>
          <a:off x="2684869" y="5969000"/>
          <a:ext cx="133258" cy="1"/>
        </a:xfrm>
        <a:custGeom>
          <a:avLst/>
          <a:gdLst/>
          <a:ahLst/>
          <a:cxnLst/>
          <a:rect l="0" t="0" r="0" b="0"/>
          <a:pathLst>
            <a:path w="133258" h="1">
              <a:moveTo>
                <a:pt x="133257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465498</xdr:colOff>
      <xdr:row>36</xdr:row>
      <xdr:rowOff>139700</xdr:rowOff>
    </xdr:from>
    <xdr:to>
      <xdr:col>4</xdr:col>
      <xdr:colOff>66418</xdr:colOff>
      <xdr:row>38</xdr:row>
      <xdr:rowOff>55659</xdr:rowOff>
    </xdr:to>
    <xdr:sp macro="" textlink="">
      <xdr:nvSpPr>
        <xdr:cNvPr id="1175" name="Textfeld 1174"/>
        <xdr:cNvSpPr txBox="1"/>
      </xdr:nvSpPr>
      <xdr:spPr>
        <a:xfrm>
          <a:off x="2751498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74</a:t>
          </a:r>
        </a:p>
      </xdr:txBody>
    </xdr:sp>
    <xdr:clientData/>
  </xdr:twoCellAnchor>
  <xdr:twoCellAnchor>
    <xdr:from>
      <xdr:col>3</xdr:col>
      <xdr:colOff>340296</xdr:colOff>
      <xdr:row>36</xdr:row>
      <xdr:rowOff>139700</xdr:rowOff>
    </xdr:from>
    <xdr:to>
      <xdr:col>3</xdr:col>
      <xdr:colOff>484277</xdr:colOff>
      <xdr:row>36</xdr:row>
      <xdr:rowOff>139701</xdr:rowOff>
    </xdr:to>
    <xdr:sp macro="" textlink="">
      <xdr:nvSpPr>
        <xdr:cNvPr id="1176" name="Freihandform 1175"/>
        <xdr:cNvSpPr/>
      </xdr:nvSpPr>
      <xdr:spPr bwMode="auto">
        <a:xfrm>
          <a:off x="2626296" y="5969000"/>
          <a:ext cx="143981" cy="1"/>
        </a:xfrm>
        <a:custGeom>
          <a:avLst/>
          <a:gdLst/>
          <a:ahLst/>
          <a:cxnLst/>
          <a:rect l="0" t="0" r="0" b="0"/>
          <a:pathLst>
            <a:path w="143981" h="1">
              <a:moveTo>
                <a:pt x="14398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412286</xdr:colOff>
      <xdr:row>36</xdr:row>
      <xdr:rowOff>139700</xdr:rowOff>
    </xdr:from>
    <xdr:to>
      <xdr:col>4</xdr:col>
      <xdr:colOff>13206</xdr:colOff>
      <xdr:row>38</xdr:row>
      <xdr:rowOff>55659</xdr:rowOff>
    </xdr:to>
    <xdr:sp macro="" textlink="">
      <xdr:nvSpPr>
        <xdr:cNvPr id="1177" name="Textfeld 1176"/>
        <xdr:cNvSpPr txBox="1"/>
      </xdr:nvSpPr>
      <xdr:spPr>
        <a:xfrm>
          <a:off x="269828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75</a:t>
          </a:r>
        </a:p>
      </xdr:txBody>
    </xdr:sp>
    <xdr:clientData/>
  </xdr:twoCellAnchor>
  <xdr:twoCellAnchor>
    <xdr:from>
      <xdr:col>3</xdr:col>
      <xdr:colOff>269446</xdr:colOff>
      <xdr:row>36</xdr:row>
      <xdr:rowOff>139700</xdr:rowOff>
    </xdr:from>
    <xdr:to>
      <xdr:col>3</xdr:col>
      <xdr:colOff>423263</xdr:colOff>
      <xdr:row>36</xdr:row>
      <xdr:rowOff>139701</xdr:rowOff>
    </xdr:to>
    <xdr:sp macro="" textlink="">
      <xdr:nvSpPr>
        <xdr:cNvPr id="1178" name="Freihandform 1177"/>
        <xdr:cNvSpPr/>
      </xdr:nvSpPr>
      <xdr:spPr bwMode="auto">
        <a:xfrm>
          <a:off x="2555446" y="5969000"/>
          <a:ext cx="153817" cy="1"/>
        </a:xfrm>
        <a:custGeom>
          <a:avLst/>
          <a:gdLst/>
          <a:ahLst/>
          <a:cxnLst/>
          <a:rect l="0" t="0" r="0" b="0"/>
          <a:pathLst>
            <a:path w="153817" h="1">
              <a:moveTo>
                <a:pt x="153816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346354</xdr:colOff>
      <xdr:row>36</xdr:row>
      <xdr:rowOff>139700</xdr:rowOff>
    </xdr:from>
    <xdr:to>
      <xdr:col>3</xdr:col>
      <xdr:colOff>709274</xdr:colOff>
      <xdr:row>38</xdr:row>
      <xdr:rowOff>55659</xdr:rowOff>
    </xdr:to>
    <xdr:sp macro="" textlink="">
      <xdr:nvSpPr>
        <xdr:cNvPr id="1179" name="Textfeld 1178"/>
        <xdr:cNvSpPr txBox="1"/>
      </xdr:nvSpPr>
      <xdr:spPr>
        <a:xfrm>
          <a:off x="263235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76</a:t>
          </a:r>
        </a:p>
      </xdr:txBody>
    </xdr:sp>
    <xdr:clientData/>
  </xdr:twoCellAnchor>
  <xdr:twoCellAnchor>
    <xdr:from>
      <xdr:col>3</xdr:col>
      <xdr:colOff>186756</xdr:colOff>
      <xdr:row>36</xdr:row>
      <xdr:rowOff>139700</xdr:rowOff>
    </xdr:from>
    <xdr:to>
      <xdr:col>3</xdr:col>
      <xdr:colOff>349461</xdr:colOff>
      <xdr:row>36</xdr:row>
      <xdr:rowOff>139701</xdr:rowOff>
    </xdr:to>
    <xdr:sp macro="" textlink="">
      <xdr:nvSpPr>
        <xdr:cNvPr id="1180" name="Freihandform 1179"/>
        <xdr:cNvSpPr/>
      </xdr:nvSpPr>
      <xdr:spPr bwMode="auto">
        <a:xfrm>
          <a:off x="2472756" y="5969000"/>
          <a:ext cx="162705" cy="1"/>
        </a:xfrm>
        <a:custGeom>
          <a:avLst/>
          <a:gdLst/>
          <a:ahLst/>
          <a:cxnLst/>
          <a:rect l="0" t="0" r="0" b="0"/>
          <a:pathLst>
            <a:path w="162705" h="1">
              <a:moveTo>
                <a:pt x="162704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268108</xdr:colOff>
      <xdr:row>36</xdr:row>
      <xdr:rowOff>139700</xdr:rowOff>
    </xdr:from>
    <xdr:to>
      <xdr:col>3</xdr:col>
      <xdr:colOff>631028</xdr:colOff>
      <xdr:row>38</xdr:row>
      <xdr:rowOff>55659</xdr:rowOff>
    </xdr:to>
    <xdr:sp macro="" textlink="">
      <xdr:nvSpPr>
        <xdr:cNvPr id="1181" name="Textfeld 1180"/>
        <xdr:cNvSpPr txBox="1"/>
      </xdr:nvSpPr>
      <xdr:spPr>
        <a:xfrm>
          <a:off x="2554108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77</a:t>
          </a:r>
        </a:p>
      </xdr:txBody>
    </xdr:sp>
    <xdr:clientData/>
  </xdr:twoCellAnchor>
  <xdr:twoCellAnchor>
    <xdr:from>
      <xdr:col>3</xdr:col>
      <xdr:colOff>92737</xdr:colOff>
      <xdr:row>36</xdr:row>
      <xdr:rowOff>139700</xdr:rowOff>
    </xdr:from>
    <xdr:to>
      <xdr:col>3</xdr:col>
      <xdr:colOff>263326</xdr:colOff>
      <xdr:row>36</xdr:row>
      <xdr:rowOff>139701</xdr:rowOff>
    </xdr:to>
    <xdr:sp macro="" textlink="">
      <xdr:nvSpPr>
        <xdr:cNvPr id="1182" name="Freihandform 1181"/>
        <xdr:cNvSpPr/>
      </xdr:nvSpPr>
      <xdr:spPr bwMode="auto">
        <a:xfrm>
          <a:off x="2378737" y="5969000"/>
          <a:ext cx="170589" cy="1"/>
        </a:xfrm>
        <a:custGeom>
          <a:avLst/>
          <a:gdLst/>
          <a:ahLst/>
          <a:cxnLst/>
          <a:rect l="0" t="0" r="0" b="0"/>
          <a:pathLst>
            <a:path w="170589" h="1">
              <a:moveTo>
                <a:pt x="170588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178031</xdr:colOff>
      <xdr:row>36</xdr:row>
      <xdr:rowOff>139700</xdr:rowOff>
    </xdr:from>
    <xdr:to>
      <xdr:col>3</xdr:col>
      <xdr:colOff>540951</xdr:colOff>
      <xdr:row>38</xdr:row>
      <xdr:rowOff>55659</xdr:rowOff>
    </xdr:to>
    <xdr:sp macro="" textlink="">
      <xdr:nvSpPr>
        <xdr:cNvPr id="1183" name="Textfeld 1182"/>
        <xdr:cNvSpPr txBox="1"/>
      </xdr:nvSpPr>
      <xdr:spPr>
        <a:xfrm>
          <a:off x="246403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78</a:t>
          </a:r>
        </a:p>
      </xdr:txBody>
    </xdr:sp>
    <xdr:clientData/>
  </xdr:twoCellAnchor>
  <xdr:twoCellAnchor>
    <xdr:from>
      <xdr:col>2</xdr:col>
      <xdr:colOff>749967</xdr:colOff>
      <xdr:row>36</xdr:row>
      <xdr:rowOff>139700</xdr:rowOff>
    </xdr:from>
    <xdr:to>
      <xdr:col>3</xdr:col>
      <xdr:colOff>165390</xdr:colOff>
      <xdr:row>36</xdr:row>
      <xdr:rowOff>139701</xdr:rowOff>
    </xdr:to>
    <xdr:sp macro="" textlink="">
      <xdr:nvSpPr>
        <xdr:cNvPr id="1184" name="Freihandform 1183"/>
        <xdr:cNvSpPr/>
      </xdr:nvSpPr>
      <xdr:spPr bwMode="auto">
        <a:xfrm>
          <a:off x="2273967" y="5969000"/>
          <a:ext cx="177423" cy="1"/>
        </a:xfrm>
        <a:custGeom>
          <a:avLst/>
          <a:gdLst/>
          <a:ahLst/>
          <a:cxnLst/>
          <a:rect l="0" t="0" r="0" b="0"/>
          <a:pathLst>
            <a:path w="177423" h="1">
              <a:moveTo>
                <a:pt x="177422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76678</xdr:colOff>
      <xdr:row>36</xdr:row>
      <xdr:rowOff>139700</xdr:rowOff>
    </xdr:from>
    <xdr:to>
      <xdr:col>3</xdr:col>
      <xdr:colOff>439598</xdr:colOff>
      <xdr:row>38</xdr:row>
      <xdr:rowOff>55659</xdr:rowOff>
    </xdr:to>
    <xdr:sp macro="" textlink="">
      <xdr:nvSpPr>
        <xdr:cNvPr id="1185" name="Textfeld 1184"/>
        <xdr:cNvSpPr txBox="1"/>
      </xdr:nvSpPr>
      <xdr:spPr>
        <a:xfrm>
          <a:off x="2362678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79</a:t>
          </a:r>
        </a:p>
      </xdr:txBody>
    </xdr:sp>
    <xdr:clientData/>
  </xdr:twoCellAnchor>
  <xdr:twoCellAnchor>
    <xdr:from>
      <xdr:col>2</xdr:col>
      <xdr:colOff>635094</xdr:colOff>
      <xdr:row>36</xdr:row>
      <xdr:rowOff>139700</xdr:rowOff>
    </xdr:from>
    <xdr:to>
      <xdr:col>3</xdr:col>
      <xdr:colOff>56255</xdr:colOff>
      <xdr:row>36</xdr:row>
      <xdr:rowOff>139701</xdr:rowOff>
    </xdr:to>
    <xdr:sp macro="" textlink="">
      <xdr:nvSpPr>
        <xdr:cNvPr id="1186" name="Freihandform 1185"/>
        <xdr:cNvSpPr/>
      </xdr:nvSpPr>
      <xdr:spPr bwMode="auto">
        <a:xfrm>
          <a:off x="2159094" y="5969000"/>
          <a:ext cx="183161" cy="1"/>
        </a:xfrm>
        <a:custGeom>
          <a:avLst/>
          <a:gdLst/>
          <a:ahLst/>
          <a:cxnLst/>
          <a:rect l="0" t="0" r="0" b="0"/>
          <a:pathLst>
            <a:path w="183161" h="1">
              <a:moveTo>
                <a:pt x="18316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726674</xdr:colOff>
      <xdr:row>36</xdr:row>
      <xdr:rowOff>139700</xdr:rowOff>
    </xdr:from>
    <xdr:to>
      <xdr:col>3</xdr:col>
      <xdr:colOff>327594</xdr:colOff>
      <xdr:row>38</xdr:row>
      <xdr:rowOff>55659</xdr:rowOff>
    </xdr:to>
    <xdr:sp macro="" textlink="">
      <xdr:nvSpPr>
        <xdr:cNvPr id="1187" name="Textfeld 1186"/>
        <xdr:cNvSpPr txBox="1"/>
      </xdr:nvSpPr>
      <xdr:spPr>
        <a:xfrm>
          <a:off x="225067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80</a:t>
          </a:r>
        </a:p>
      </xdr:txBody>
    </xdr:sp>
    <xdr:clientData/>
  </xdr:twoCellAnchor>
  <xdr:twoCellAnchor>
    <xdr:from>
      <xdr:col>2</xdr:col>
      <xdr:colOff>635094</xdr:colOff>
      <xdr:row>36</xdr:row>
      <xdr:rowOff>139700</xdr:rowOff>
    </xdr:from>
    <xdr:to>
      <xdr:col>2</xdr:col>
      <xdr:colOff>698595</xdr:colOff>
      <xdr:row>36</xdr:row>
      <xdr:rowOff>139701</xdr:rowOff>
    </xdr:to>
    <xdr:sp macro="" textlink="">
      <xdr:nvSpPr>
        <xdr:cNvPr id="1188" name="Freihandform 1187"/>
        <xdr:cNvSpPr/>
      </xdr:nvSpPr>
      <xdr:spPr bwMode="auto">
        <a:xfrm>
          <a:off x="2159094" y="5969000"/>
          <a:ext cx="63501" cy="1"/>
        </a:xfrm>
        <a:custGeom>
          <a:avLst/>
          <a:gdLst/>
          <a:ahLst/>
          <a:cxnLst/>
          <a:rect l="0" t="0" r="0" b="0"/>
          <a:pathLst>
            <a:path w="63501" h="1">
              <a:moveTo>
                <a:pt x="0" y="0"/>
              </a:moveTo>
              <a:lnTo>
                <a:pt x="63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666844</xdr:colOff>
      <xdr:row>36</xdr:row>
      <xdr:rowOff>139700</xdr:rowOff>
    </xdr:from>
    <xdr:to>
      <xdr:col>3</xdr:col>
      <xdr:colOff>267764</xdr:colOff>
      <xdr:row>38</xdr:row>
      <xdr:rowOff>55659</xdr:rowOff>
    </xdr:to>
    <xdr:sp macro="" textlink="">
      <xdr:nvSpPr>
        <xdr:cNvPr id="1189" name="Textfeld 1188"/>
        <xdr:cNvSpPr txBox="1"/>
      </xdr:nvSpPr>
      <xdr:spPr>
        <a:xfrm>
          <a:off x="219084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81</a:t>
          </a:r>
        </a:p>
      </xdr:txBody>
    </xdr:sp>
    <xdr:clientData/>
  </xdr:twoCellAnchor>
  <xdr:twoCellAnchor>
    <xdr:from>
      <xdr:col>2</xdr:col>
      <xdr:colOff>749967</xdr:colOff>
      <xdr:row>36</xdr:row>
      <xdr:rowOff>139700</xdr:rowOff>
    </xdr:from>
    <xdr:to>
      <xdr:col>3</xdr:col>
      <xdr:colOff>56255</xdr:colOff>
      <xdr:row>36</xdr:row>
      <xdr:rowOff>139701</xdr:rowOff>
    </xdr:to>
    <xdr:sp macro="" textlink="">
      <xdr:nvSpPr>
        <xdr:cNvPr id="1190" name="Freihandform 1189"/>
        <xdr:cNvSpPr/>
      </xdr:nvSpPr>
      <xdr:spPr bwMode="auto">
        <a:xfrm>
          <a:off x="2273967" y="5969000"/>
          <a:ext cx="68288" cy="1"/>
        </a:xfrm>
        <a:custGeom>
          <a:avLst/>
          <a:gdLst/>
          <a:ahLst/>
          <a:cxnLst/>
          <a:rect l="0" t="0" r="0" b="0"/>
          <a:pathLst>
            <a:path w="68288" h="1">
              <a:moveTo>
                <a:pt x="0" y="0"/>
              </a:moveTo>
              <a:lnTo>
                <a:pt x="6828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22110</xdr:colOff>
      <xdr:row>36</xdr:row>
      <xdr:rowOff>139700</xdr:rowOff>
    </xdr:from>
    <xdr:to>
      <xdr:col>3</xdr:col>
      <xdr:colOff>385030</xdr:colOff>
      <xdr:row>38</xdr:row>
      <xdr:rowOff>55659</xdr:rowOff>
    </xdr:to>
    <xdr:sp macro="" textlink="">
      <xdr:nvSpPr>
        <xdr:cNvPr id="1191" name="Textfeld 1190"/>
        <xdr:cNvSpPr txBox="1"/>
      </xdr:nvSpPr>
      <xdr:spPr>
        <a:xfrm>
          <a:off x="230811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82</a:t>
          </a:r>
        </a:p>
      </xdr:txBody>
    </xdr:sp>
    <xdr:clientData/>
  </xdr:twoCellAnchor>
  <xdr:twoCellAnchor>
    <xdr:from>
      <xdr:col>3</xdr:col>
      <xdr:colOff>92737</xdr:colOff>
      <xdr:row>36</xdr:row>
      <xdr:rowOff>139700</xdr:rowOff>
    </xdr:from>
    <xdr:to>
      <xdr:col>3</xdr:col>
      <xdr:colOff>165390</xdr:colOff>
      <xdr:row>36</xdr:row>
      <xdr:rowOff>139701</xdr:rowOff>
    </xdr:to>
    <xdr:sp macro="" textlink="">
      <xdr:nvSpPr>
        <xdr:cNvPr id="1192" name="Freihandform 1191"/>
        <xdr:cNvSpPr/>
      </xdr:nvSpPr>
      <xdr:spPr bwMode="auto">
        <a:xfrm>
          <a:off x="2378737" y="5969000"/>
          <a:ext cx="72653" cy="1"/>
        </a:xfrm>
        <a:custGeom>
          <a:avLst/>
          <a:gdLst/>
          <a:ahLst/>
          <a:cxnLst/>
          <a:rect l="0" t="0" r="0" b="0"/>
          <a:pathLst>
            <a:path w="72653" h="1">
              <a:moveTo>
                <a:pt x="0" y="0"/>
              </a:moveTo>
              <a:lnTo>
                <a:pt x="7265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129063</xdr:colOff>
      <xdr:row>36</xdr:row>
      <xdr:rowOff>139700</xdr:rowOff>
    </xdr:from>
    <xdr:to>
      <xdr:col>3</xdr:col>
      <xdr:colOff>491983</xdr:colOff>
      <xdr:row>38</xdr:row>
      <xdr:rowOff>55659</xdr:rowOff>
    </xdr:to>
    <xdr:sp macro="" textlink="">
      <xdr:nvSpPr>
        <xdr:cNvPr id="1193" name="Textfeld 1192"/>
        <xdr:cNvSpPr txBox="1"/>
      </xdr:nvSpPr>
      <xdr:spPr>
        <a:xfrm>
          <a:off x="2415063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83</a:t>
          </a:r>
        </a:p>
      </xdr:txBody>
    </xdr:sp>
    <xdr:clientData/>
  </xdr:twoCellAnchor>
  <xdr:twoCellAnchor>
    <xdr:from>
      <xdr:col>3</xdr:col>
      <xdr:colOff>186756</xdr:colOff>
      <xdr:row>36</xdr:row>
      <xdr:rowOff>139700</xdr:rowOff>
    </xdr:from>
    <xdr:to>
      <xdr:col>3</xdr:col>
      <xdr:colOff>263326</xdr:colOff>
      <xdr:row>36</xdr:row>
      <xdr:rowOff>139701</xdr:rowOff>
    </xdr:to>
    <xdr:sp macro="" textlink="">
      <xdr:nvSpPr>
        <xdr:cNvPr id="1194" name="Freihandform 1193"/>
        <xdr:cNvSpPr/>
      </xdr:nvSpPr>
      <xdr:spPr bwMode="auto">
        <a:xfrm>
          <a:off x="2472756" y="5969000"/>
          <a:ext cx="76570" cy="1"/>
        </a:xfrm>
        <a:custGeom>
          <a:avLst/>
          <a:gdLst/>
          <a:ahLst/>
          <a:cxnLst/>
          <a:rect l="0" t="0" r="0" b="0"/>
          <a:pathLst>
            <a:path w="76570" h="1">
              <a:moveTo>
                <a:pt x="0" y="0"/>
              </a:moveTo>
              <a:lnTo>
                <a:pt x="7656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225041</xdr:colOff>
      <xdr:row>36</xdr:row>
      <xdr:rowOff>139700</xdr:rowOff>
    </xdr:from>
    <xdr:to>
      <xdr:col>3</xdr:col>
      <xdr:colOff>587961</xdr:colOff>
      <xdr:row>38</xdr:row>
      <xdr:rowOff>55659</xdr:rowOff>
    </xdr:to>
    <xdr:sp macro="" textlink="">
      <xdr:nvSpPr>
        <xdr:cNvPr id="1195" name="Textfeld 1194"/>
        <xdr:cNvSpPr txBox="1"/>
      </xdr:nvSpPr>
      <xdr:spPr>
        <a:xfrm>
          <a:off x="251104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84</a:t>
          </a:r>
        </a:p>
      </xdr:txBody>
    </xdr:sp>
    <xdr:clientData/>
  </xdr:twoCellAnchor>
  <xdr:twoCellAnchor>
    <xdr:from>
      <xdr:col>3</xdr:col>
      <xdr:colOff>269446</xdr:colOff>
      <xdr:row>36</xdr:row>
      <xdr:rowOff>139700</xdr:rowOff>
    </xdr:from>
    <xdr:to>
      <xdr:col>3</xdr:col>
      <xdr:colOff>349461</xdr:colOff>
      <xdr:row>36</xdr:row>
      <xdr:rowOff>139701</xdr:rowOff>
    </xdr:to>
    <xdr:sp macro="" textlink="">
      <xdr:nvSpPr>
        <xdr:cNvPr id="1196" name="Freihandform 1195"/>
        <xdr:cNvSpPr/>
      </xdr:nvSpPr>
      <xdr:spPr bwMode="auto">
        <a:xfrm>
          <a:off x="2555446" y="5969000"/>
          <a:ext cx="80015" cy="1"/>
        </a:xfrm>
        <a:custGeom>
          <a:avLst/>
          <a:gdLst/>
          <a:ahLst/>
          <a:cxnLst/>
          <a:rect l="0" t="0" r="0" b="0"/>
          <a:pathLst>
            <a:path w="80015" h="1">
              <a:moveTo>
                <a:pt x="0" y="0"/>
              </a:moveTo>
              <a:lnTo>
                <a:pt x="8001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309453</xdr:colOff>
      <xdr:row>36</xdr:row>
      <xdr:rowOff>139700</xdr:rowOff>
    </xdr:from>
    <xdr:to>
      <xdr:col>3</xdr:col>
      <xdr:colOff>672373</xdr:colOff>
      <xdr:row>38</xdr:row>
      <xdr:rowOff>55659</xdr:rowOff>
    </xdr:to>
    <xdr:sp macro="" textlink="">
      <xdr:nvSpPr>
        <xdr:cNvPr id="1197" name="Textfeld 1196"/>
        <xdr:cNvSpPr txBox="1"/>
      </xdr:nvSpPr>
      <xdr:spPr>
        <a:xfrm>
          <a:off x="2595453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85</a:t>
          </a:r>
        </a:p>
      </xdr:txBody>
    </xdr:sp>
    <xdr:clientData/>
  </xdr:twoCellAnchor>
  <xdr:twoCellAnchor>
    <xdr:from>
      <xdr:col>3</xdr:col>
      <xdr:colOff>340296</xdr:colOff>
      <xdr:row>36</xdr:row>
      <xdr:rowOff>139700</xdr:rowOff>
    </xdr:from>
    <xdr:to>
      <xdr:col>3</xdr:col>
      <xdr:colOff>423263</xdr:colOff>
      <xdr:row>36</xdr:row>
      <xdr:rowOff>139701</xdr:rowOff>
    </xdr:to>
    <xdr:sp macro="" textlink="">
      <xdr:nvSpPr>
        <xdr:cNvPr id="1198" name="Freihandform 1197"/>
        <xdr:cNvSpPr/>
      </xdr:nvSpPr>
      <xdr:spPr bwMode="auto">
        <a:xfrm>
          <a:off x="2626296" y="5969000"/>
          <a:ext cx="82967" cy="1"/>
        </a:xfrm>
        <a:custGeom>
          <a:avLst/>
          <a:gdLst/>
          <a:ahLst/>
          <a:cxnLst/>
          <a:rect l="0" t="0" r="0" b="0"/>
          <a:pathLst>
            <a:path w="82967" h="1">
              <a:moveTo>
                <a:pt x="0" y="0"/>
              </a:moveTo>
              <a:lnTo>
                <a:pt x="8296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381779</xdr:colOff>
      <xdr:row>36</xdr:row>
      <xdr:rowOff>139700</xdr:rowOff>
    </xdr:from>
    <xdr:to>
      <xdr:col>3</xdr:col>
      <xdr:colOff>744699</xdr:colOff>
      <xdr:row>38</xdr:row>
      <xdr:rowOff>55659</xdr:rowOff>
    </xdr:to>
    <xdr:sp macro="" textlink="">
      <xdr:nvSpPr>
        <xdr:cNvPr id="1199" name="Textfeld 1198"/>
        <xdr:cNvSpPr txBox="1"/>
      </xdr:nvSpPr>
      <xdr:spPr>
        <a:xfrm>
          <a:off x="2667779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86</a:t>
          </a:r>
        </a:p>
      </xdr:txBody>
    </xdr:sp>
    <xdr:clientData/>
  </xdr:twoCellAnchor>
  <xdr:twoCellAnchor>
    <xdr:from>
      <xdr:col>3</xdr:col>
      <xdr:colOff>398869</xdr:colOff>
      <xdr:row>36</xdr:row>
      <xdr:rowOff>139700</xdr:rowOff>
    </xdr:from>
    <xdr:to>
      <xdr:col>3</xdr:col>
      <xdr:colOff>484277</xdr:colOff>
      <xdr:row>36</xdr:row>
      <xdr:rowOff>139701</xdr:rowOff>
    </xdr:to>
    <xdr:sp macro="" textlink="">
      <xdr:nvSpPr>
        <xdr:cNvPr id="1200" name="Freihandform 1199"/>
        <xdr:cNvSpPr/>
      </xdr:nvSpPr>
      <xdr:spPr bwMode="auto">
        <a:xfrm>
          <a:off x="2684869" y="5969000"/>
          <a:ext cx="85408" cy="1"/>
        </a:xfrm>
        <a:custGeom>
          <a:avLst/>
          <a:gdLst/>
          <a:ahLst/>
          <a:cxnLst/>
          <a:rect l="0" t="0" r="0" b="0"/>
          <a:pathLst>
            <a:path w="85408" h="1">
              <a:moveTo>
                <a:pt x="0" y="0"/>
              </a:moveTo>
              <a:lnTo>
                <a:pt x="8540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441573</xdr:colOff>
      <xdr:row>36</xdr:row>
      <xdr:rowOff>139700</xdr:rowOff>
    </xdr:from>
    <xdr:to>
      <xdr:col>4</xdr:col>
      <xdr:colOff>42493</xdr:colOff>
      <xdr:row>38</xdr:row>
      <xdr:rowOff>55659</xdr:rowOff>
    </xdr:to>
    <xdr:sp macro="" textlink="">
      <xdr:nvSpPr>
        <xdr:cNvPr id="1201" name="Textfeld 1200"/>
        <xdr:cNvSpPr txBox="1"/>
      </xdr:nvSpPr>
      <xdr:spPr>
        <a:xfrm>
          <a:off x="2727573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87</a:t>
          </a:r>
        </a:p>
      </xdr:txBody>
    </xdr:sp>
    <xdr:clientData/>
  </xdr:twoCellAnchor>
  <xdr:twoCellAnchor>
    <xdr:from>
      <xdr:col>3</xdr:col>
      <xdr:colOff>444805</xdr:colOff>
      <xdr:row>36</xdr:row>
      <xdr:rowOff>139700</xdr:rowOff>
    </xdr:from>
    <xdr:to>
      <xdr:col>3</xdr:col>
      <xdr:colOff>532127</xdr:colOff>
      <xdr:row>36</xdr:row>
      <xdr:rowOff>139701</xdr:rowOff>
    </xdr:to>
    <xdr:sp macro="" textlink="">
      <xdr:nvSpPr>
        <xdr:cNvPr id="1202" name="Freihandform 1201"/>
        <xdr:cNvSpPr/>
      </xdr:nvSpPr>
      <xdr:spPr bwMode="auto">
        <a:xfrm>
          <a:off x="2730805" y="5969000"/>
          <a:ext cx="87322" cy="1"/>
        </a:xfrm>
        <a:custGeom>
          <a:avLst/>
          <a:gdLst/>
          <a:ahLst/>
          <a:cxnLst/>
          <a:rect l="0" t="0" r="0" b="0"/>
          <a:pathLst>
            <a:path w="87322" h="1">
              <a:moveTo>
                <a:pt x="0" y="0"/>
              </a:moveTo>
              <a:lnTo>
                <a:pt x="8732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488466</xdr:colOff>
      <xdr:row>36</xdr:row>
      <xdr:rowOff>139700</xdr:rowOff>
    </xdr:from>
    <xdr:to>
      <xdr:col>4</xdr:col>
      <xdr:colOff>89386</xdr:colOff>
      <xdr:row>38</xdr:row>
      <xdr:rowOff>55659</xdr:rowOff>
    </xdr:to>
    <xdr:sp macro="" textlink="">
      <xdr:nvSpPr>
        <xdr:cNvPr id="1203" name="Textfeld 1202"/>
        <xdr:cNvSpPr txBox="1"/>
      </xdr:nvSpPr>
      <xdr:spPr>
        <a:xfrm>
          <a:off x="277446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88</a:t>
          </a:r>
        </a:p>
      </xdr:txBody>
    </xdr:sp>
    <xdr:clientData/>
  </xdr:twoCellAnchor>
  <xdr:twoCellAnchor>
    <xdr:from>
      <xdr:col>3</xdr:col>
      <xdr:colOff>477820</xdr:colOff>
      <xdr:row>36</xdr:row>
      <xdr:rowOff>139700</xdr:rowOff>
    </xdr:from>
    <xdr:to>
      <xdr:col>3</xdr:col>
      <xdr:colOff>566518</xdr:colOff>
      <xdr:row>36</xdr:row>
      <xdr:rowOff>139701</xdr:rowOff>
    </xdr:to>
    <xdr:sp macro="" textlink="">
      <xdr:nvSpPr>
        <xdr:cNvPr id="1204" name="Freihandform 1203"/>
        <xdr:cNvSpPr/>
      </xdr:nvSpPr>
      <xdr:spPr bwMode="auto">
        <a:xfrm>
          <a:off x="2763820" y="5969000"/>
          <a:ext cx="88698" cy="1"/>
        </a:xfrm>
        <a:custGeom>
          <a:avLst/>
          <a:gdLst/>
          <a:ahLst/>
          <a:cxnLst/>
          <a:rect l="0" t="0" r="0" b="0"/>
          <a:pathLst>
            <a:path w="88698" h="1">
              <a:moveTo>
                <a:pt x="0" y="0"/>
              </a:moveTo>
              <a:lnTo>
                <a:pt x="8869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522169</xdr:colOff>
      <xdr:row>36</xdr:row>
      <xdr:rowOff>139700</xdr:rowOff>
    </xdr:from>
    <xdr:to>
      <xdr:col>4</xdr:col>
      <xdr:colOff>123089</xdr:colOff>
      <xdr:row>38</xdr:row>
      <xdr:rowOff>55659</xdr:rowOff>
    </xdr:to>
    <xdr:sp macro="" textlink="">
      <xdr:nvSpPr>
        <xdr:cNvPr id="1205" name="Textfeld 1204"/>
        <xdr:cNvSpPr txBox="1"/>
      </xdr:nvSpPr>
      <xdr:spPr>
        <a:xfrm>
          <a:off x="2808169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89</a:t>
          </a:r>
        </a:p>
      </xdr:txBody>
    </xdr:sp>
    <xdr:clientData/>
  </xdr:twoCellAnchor>
  <xdr:twoCellAnchor>
    <xdr:from>
      <xdr:col>3</xdr:col>
      <xdr:colOff>497711</xdr:colOff>
      <xdr:row>36</xdr:row>
      <xdr:rowOff>139700</xdr:rowOff>
    </xdr:from>
    <xdr:to>
      <xdr:col>3</xdr:col>
      <xdr:colOff>587238</xdr:colOff>
      <xdr:row>36</xdr:row>
      <xdr:rowOff>139701</xdr:rowOff>
    </xdr:to>
    <xdr:sp macro="" textlink="">
      <xdr:nvSpPr>
        <xdr:cNvPr id="1206" name="Freihandform 1205"/>
        <xdr:cNvSpPr/>
      </xdr:nvSpPr>
      <xdr:spPr bwMode="auto">
        <a:xfrm>
          <a:off x="2783711" y="5969000"/>
          <a:ext cx="89527" cy="1"/>
        </a:xfrm>
        <a:custGeom>
          <a:avLst/>
          <a:gdLst/>
          <a:ahLst/>
          <a:cxnLst/>
          <a:rect l="0" t="0" r="0" b="0"/>
          <a:pathLst>
            <a:path w="89527" h="1">
              <a:moveTo>
                <a:pt x="0" y="0"/>
              </a:moveTo>
              <a:lnTo>
                <a:pt x="8952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542474</xdr:colOff>
      <xdr:row>36</xdr:row>
      <xdr:rowOff>139700</xdr:rowOff>
    </xdr:from>
    <xdr:to>
      <xdr:col>4</xdr:col>
      <xdr:colOff>143394</xdr:colOff>
      <xdr:row>38</xdr:row>
      <xdr:rowOff>55659</xdr:rowOff>
    </xdr:to>
    <xdr:sp macro="" textlink="">
      <xdr:nvSpPr>
        <xdr:cNvPr id="1207" name="Textfeld 1206"/>
        <xdr:cNvSpPr txBox="1"/>
      </xdr:nvSpPr>
      <xdr:spPr>
        <a:xfrm>
          <a:off x="282847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90</a:t>
          </a:r>
        </a:p>
      </xdr:txBody>
    </xdr:sp>
    <xdr:clientData/>
  </xdr:twoCellAnchor>
  <xdr:twoCellAnchor>
    <xdr:from>
      <xdr:col>3</xdr:col>
      <xdr:colOff>504355</xdr:colOff>
      <xdr:row>36</xdr:row>
      <xdr:rowOff>139700</xdr:rowOff>
    </xdr:from>
    <xdr:to>
      <xdr:col>3</xdr:col>
      <xdr:colOff>594159</xdr:colOff>
      <xdr:row>36</xdr:row>
      <xdr:rowOff>139701</xdr:rowOff>
    </xdr:to>
    <xdr:sp macro="" textlink="">
      <xdr:nvSpPr>
        <xdr:cNvPr id="1208" name="Freihandform 1207"/>
        <xdr:cNvSpPr/>
      </xdr:nvSpPr>
      <xdr:spPr bwMode="auto">
        <a:xfrm>
          <a:off x="2790355" y="5969000"/>
          <a:ext cx="89804" cy="1"/>
        </a:xfrm>
        <a:custGeom>
          <a:avLst/>
          <a:gdLst/>
          <a:ahLst/>
          <a:cxnLst/>
          <a:rect l="0" t="0" r="0" b="0"/>
          <a:pathLst>
            <a:path w="89804" h="1">
              <a:moveTo>
                <a:pt x="0" y="0"/>
              </a:moveTo>
              <a:lnTo>
                <a:pt x="8980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549256</xdr:colOff>
      <xdr:row>36</xdr:row>
      <xdr:rowOff>139700</xdr:rowOff>
    </xdr:from>
    <xdr:to>
      <xdr:col>4</xdr:col>
      <xdr:colOff>150176</xdr:colOff>
      <xdr:row>38</xdr:row>
      <xdr:rowOff>55659</xdr:rowOff>
    </xdr:to>
    <xdr:sp macro="" textlink="">
      <xdr:nvSpPr>
        <xdr:cNvPr id="1209" name="Textfeld 1208"/>
        <xdr:cNvSpPr txBox="1"/>
      </xdr:nvSpPr>
      <xdr:spPr>
        <a:xfrm>
          <a:off x="283525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91</a:t>
          </a:r>
        </a:p>
      </xdr:txBody>
    </xdr:sp>
    <xdr:clientData/>
  </xdr:twoCellAnchor>
  <xdr:twoCellAnchor>
    <xdr:from>
      <xdr:col>3</xdr:col>
      <xdr:colOff>497711</xdr:colOff>
      <xdr:row>36</xdr:row>
      <xdr:rowOff>139700</xdr:rowOff>
    </xdr:from>
    <xdr:to>
      <xdr:col>3</xdr:col>
      <xdr:colOff>587238</xdr:colOff>
      <xdr:row>36</xdr:row>
      <xdr:rowOff>139701</xdr:rowOff>
    </xdr:to>
    <xdr:sp macro="" textlink="">
      <xdr:nvSpPr>
        <xdr:cNvPr id="1210" name="Freihandform 1209"/>
        <xdr:cNvSpPr/>
      </xdr:nvSpPr>
      <xdr:spPr bwMode="auto">
        <a:xfrm>
          <a:off x="2783711" y="5969000"/>
          <a:ext cx="89527" cy="1"/>
        </a:xfrm>
        <a:custGeom>
          <a:avLst/>
          <a:gdLst/>
          <a:ahLst/>
          <a:cxnLst/>
          <a:rect l="0" t="0" r="0" b="0"/>
          <a:pathLst>
            <a:path w="89527" h="1">
              <a:moveTo>
                <a:pt x="0" y="0"/>
              </a:moveTo>
              <a:lnTo>
                <a:pt x="8952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542474</xdr:colOff>
      <xdr:row>36</xdr:row>
      <xdr:rowOff>139700</xdr:rowOff>
    </xdr:from>
    <xdr:to>
      <xdr:col>4</xdr:col>
      <xdr:colOff>143394</xdr:colOff>
      <xdr:row>38</xdr:row>
      <xdr:rowOff>55659</xdr:rowOff>
    </xdr:to>
    <xdr:sp macro="" textlink="">
      <xdr:nvSpPr>
        <xdr:cNvPr id="1211" name="Textfeld 1210"/>
        <xdr:cNvSpPr txBox="1"/>
      </xdr:nvSpPr>
      <xdr:spPr>
        <a:xfrm>
          <a:off x="282847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92</a:t>
          </a:r>
        </a:p>
      </xdr:txBody>
    </xdr:sp>
    <xdr:clientData/>
  </xdr:twoCellAnchor>
  <xdr:twoCellAnchor>
    <xdr:from>
      <xdr:col>3</xdr:col>
      <xdr:colOff>477820</xdr:colOff>
      <xdr:row>36</xdr:row>
      <xdr:rowOff>139700</xdr:rowOff>
    </xdr:from>
    <xdr:to>
      <xdr:col>3</xdr:col>
      <xdr:colOff>566518</xdr:colOff>
      <xdr:row>36</xdr:row>
      <xdr:rowOff>139701</xdr:rowOff>
    </xdr:to>
    <xdr:sp macro="" textlink="">
      <xdr:nvSpPr>
        <xdr:cNvPr id="1212" name="Freihandform 1211"/>
        <xdr:cNvSpPr/>
      </xdr:nvSpPr>
      <xdr:spPr bwMode="auto">
        <a:xfrm>
          <a:off x="2763820" y="5969000"/>
          <a:ext cx="88698" cy="1"/>
        </a:xfrm>
        <a:custGeom>
          <a:avLst/>
          <a:gdLst/>
          <a:ahLst/>
          <a:cxnLst/>
          <a:rect l="0" t="0" r="0" b="0"/>
          <a:pathLst>
            <a:path w="88698" h="1">
              <a:moveTo>
                <a:pt x="0" y="0"/>
              </a:moveTo>
              <a:lnTo>
                <a:pt x="8869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522169</xdr:colOff>
      <xdr:row>36</xdr:row>
      <xdr:rowOff>139700</xdr:rowOff>
    </xdr:from>
    <xdr:to>
      <xdr:col>4</xdr:col>
      <xdr:colOff>123089</xdr:colOff>
      <xdr:row>38</xdr:row>
      <xdr:rowOff>55659</xdr:rowOff>
    </xdr:to>
    <xdr:sp macro="" textlink="">
      <xdr:nvSpPr>
        <xdr:cNvPr id="1213" name="Textfeld 1212"/>
        <xdr:cNvSpPr txBox="1"/>
      </xdr:nvSpPr>
      <xdr:spPr>
        <a:xfrm>
          <a:off x="2808169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93</a:t>
          </a:r>
        </a:p>
      </xdr:txBody>
    </xdr:sp>
    <xdr:clientData/>
  </xdr:twoCellAnchor>
  <xdr:twoCellAnchor>
    <xdr:from>
      <xdr:col>3</xdr:col>
      <xdr:colOff>444805</xdr:colOff>
      <xdr:row>36</xdr:row>
      <xdr:rowOff>139700</xdr:rowOff>
    </xdr:from>
    <xdr:to>
      <xdr:col>3</xdr:col>
      <xdr:colOff>532127</xdr:colOff>
      <xdr:row>36</xdr:row>
      <xdr:rowOff>139701</xdr:rowOff>
    </xdr:to>
    <xdr:sp macro="" textlink="">
      <xdr:nvSpPr>
        <xdr:cNvPr id="1214" name="Freihandform 1213"/>
        <xdr:cNvSpPr/>
      </xdr:nvSpPr>
      <xdr:spPr bwMode="auto">
        <a:xfrm>
          <a:off x="2730805" y="5969000"/>
          <a:ext cx="87322" cy="1"/>
        </a:xfrm>
        <a:custGeom>
          <a:avLst/>
          <a:gdLst/>
          <a:ahLst/>
          <a:cxnLst/>
          <a:rect l="0" t="0" r="0" b="0"/>
          <a:pathLst>
            <a:path w="87322" h="1">
              <a:moveTo>
                <a:pt x="0" y="0"/>
              </a:moveTo>
              <a:lnTo>
                <a:pt x="8732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488466</xdr:colOff>
      <xdr:row>36</xdr:row>
      <xdr:rowOff>139700</xdr:rowOff>
    </xdr:from>
    <xdr:to>
      <xdr:col>4</xdr:col>
      <xdr:colOff>89386</xdr:colOff>
      <xdr:row>38</xdr:row>
      <xdr:rowOff>55659</xdr:rowOff>
    </xdr:to>
    <xdr:sp macro="" textlink="">
      <xdr:nvSpPr>
        <xdr:cNvPr id="1215" name="Textfeld 1214"/>
        <xdr:cNvSpPr txBox="1"/>
      </xdr:nvSpPr>
      <xdr:spPr>
        <a:xfrm>
          <a:off x="277446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94</a:t>
          </a:r>
        </a:p>
      </xdr:txBody>
    </xdr:sp>
    <xdr:clientData/>
  </xdr:twoCellAnchor>
  <xdr:twoCellAnchor>
    <xdr:from>
      <xdr:col>3</xdr:col>
      <xdr:colOff>398869</xdr:colOff>
      <xdr:row>36</xdr:row>
      <xdr:rowOff>139700</xdr:rowOff>
    </xdr:from>
    <xdr:to>
      <xdr:col>3</xdr:col>
      <xdr:colOff>484277</xdr:colOff>
      <xdr:row>36</xdr:row>
      <xdr:rowOff>139701</xdr:rowOff>
    </xdr:to>
    <xdr:sp macro="" textlink="">
      <xdr:nvSpPr>
        <xdr:cNvPr id="1216" name="Freihandform 1215"/>
        <xdr:cNvSpPr/>
      </xdr:nvSpPr>
      <xdr:spPr bwMode="auto">
        <a:xfrm>
          <a:off x="2684869" y="5969000"/>
          <a:ext cx="85408" cy="1"/>
        </a:xfrm>
        <a:custGeom>
          <a:avLst/>
          <a:gdLst/>
          <a:ahLst/>
          <a:cxnLst/>
          <a:rect l="0" t="0" r="0" b="0"/>
          <a:pathLst>
            <a:path w="85408" h="1">
              <a:moveTo>
                <a:pt x="0" y="0"/>
              </a:moveTo>
              <a:lnTo>
                <a:pt x="8540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441573</xdr:colOff>
      <xdr:row>36</xdr:row>
      <xdr:rowOff>139700</xdr:rowOff>
    </xdr:from>
    <xdr:to>
      <xdr:col>4</xdr:col>
      <xdr:colOff>42493</xdr:colOff>
      <xdr:row>38</xdr:row>
      <xdr:rowOff>55659</xdr:rowOff>
    </xdr:to>
    <xdr:sp macro="" textlink="">
      <xdr:nvSpPr>
        <xdr:cNvPr id="1217" name="Textfeld 1216"/>
        <xdr:cNvSpPr txBox="1"/>
      </xdr:nvSpPr>
      <xdr:spPr>
        <a:xfrm>
          <a:off x="2727573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95</a:t>
          </a:r>
        </a:p>
      </xdr:txBody>
    </xdr:sp>
    <xdr:clientData/>
  </xdr:twoCellAnchor>
  <xdr:twoCellAnchor>
    <xdr:from>
      <xdr:col>3</xdr:col>
      <xdr:colOff>340296</xdr:colOff>
      <xdr:row>36</xdr:row>
      <xdr:rowOff>139700</xdr:rowOff>
    </xdr:from>
    <xdr:to>
      <xdr:col>3</xdr:col>
      <xdr:colOff>423263</xdr:colOff>
      <xdr:row>36</xdr:row>
      <xdr:rowOff>139701</xdr:rowOff>
    </xdr:to>
    <xdr:sp macro="" textlink="">
      <xdr:nvSpPr>
        <xdr:cNvPr id="1218" name="Freihandform 1217"/>
        <xdr:cNvSpPr/>
      </xdr:nvSpPr>
      <xdr:spPr bwMode="auto">
        <a:xfrm>
          <a:off x="2626296" y="5969000"/>
          <a:ext cx="82967" cy="1"/>
        </a:xfrm>
        <a:custGeom>
          <a:avLst/>
          <a:gdLst/>
          <a:ahLst/>
          <a:cxnLst/>
          <a:rect l="0" t="0" r="0" b="0"/>
          <a:pathLst>
            <a:path w="82967" h="1">
              <a:moveTo>
                <a:pt x="0" y="0"/>
              </a:moveTo>
              <a:lnTo>
                <a:pt x="8296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381779</xdr:colOff>
      <xdr:row>36</xdr:row>
      <xdr:rowOff>139700</xdr:rowOff>
    </xdr:from>
    <xdr:to>
      <xdr:col>3</xdr:col>
      <xdr:colOff>744699</xdr:colOff>
      <xdr:row>38</xdr:row>
      <xdr:rowOff>55659</xdr:rowOff>
    </xdr:to>
    <xdr:sp macro="" textlink="">
      <xdr:nvSpPr>
        <xdr:cNvPr id="1219" name="Textfeld 1218"/>
        <xdr:cNvSpPr txBox="1"/>
      </xdr:nvSpPr>
      <xdr:spPr>
        <a:xfrm>
          <a:off x="2667779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96</a:t>
          </a:r>
        </a:p>
      </xdr:txBody>
    </xdr:sp>
    <xdr:clientData/>
  </xdr:twoCellAnchor>
  <xdr:twoCellAnchor>
    <xdr:from>
      <xdr:col>3</xdr:col>
      <xdr:colOff>269446</xdr:colOff>
      <xdr:row>36</xdr:row>
      <xdr:rowOff>139700</xdr:rowOff>
    </xdr:from>
    <xdr:to>
      <xdr:col>3</xdr:col>
      <xdr:colOff>349461</xdr:colOff>
      <xdr:row>36</xdr:row>
      <xdr:rowOff>139701</xdr:rowOff>
    </xdr:to>
    <xdr:sp macro="" textlink="">
      <xdr:nvSpPr>
        <xdr:cNvPr id="1220" name="Freihandform 1219"/>
        <xdr:cNvSpPr/>
      </xdr:nvSpPr>
      <xdr:spPr bwMode="auto">
        <a:xfrm>
          <a:off x="2555446" y="5969000"/>
          <a:ext cx="80015" cy="1"/>
        </a:xfrm>
        <a:custGeom>
          <a:avLst/>
          <a:gdLst/>
          <a:ahLst/>
          <a:cxnLst/>
          <a:rect l="0" t="0" r="0" b="0"/>
          <a:pathLst>
            <a:path w="80015" h="1">
              <a:moveTo>
                <a:pt x="0" y="0"/>
              </a:moveTo>
              <a:lnTo>
                <a:pt x="8001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309453</xdr:colOff>
      <xdr:row>36</xdr:row>
      <xdr:rowOff>139700</xdr:rowOff>
    </xdr:from>
    <xdr:to>
      <xdr:col>3</xdr:col>
      <xdr:colOff>672373</xdr:colOff>
      <xdr:row>38</xdr:row>
      <xdr:rowOff>55659</xdr:rowOff>
    </xdr:to>
    <xdr:sp macro="" textlink="">
      <xdr:nvSpPr>
        <xdr:cNvPr id="1221" name="Textfeld 1220"/>
        <xdr:cNvSpPr txBox="1"/>
      </xdr:nvSpPr>
      <xdr:spPr>
        <a:xfrm>
          <a:off x="2595453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97</a:t>
          </a:r>
        </a:p>
      </xdr:txBody>
    </xdr:sp>
    <xdr:clientData/>
  </xdr:twoCellAnchor>
  <xdr:twoCellAnchor>
    <xdr:from>
      <xdr:col>3</xdr:col>
      <xdr:colOff>186756</xdr:colOff>
      <xdr:row>36</xdr:row>
      <xdr:rowOff>139700</xdr:rowOff>
    </xdr:from>
    <xdr:to>
      <xdr:col>3</xdr:col>
      <xdr:colOff>263326</xdr:colOff>
      <xdr:row>36</xdr:row>
      <xdr:rowOff>139701</xdr:rowOff>
    </xdr:to>
    <xdr:sp macro="" textlink="">
      <xdr:nvSpPr>
        <xdr:cNvPr id="1222" name="Freihandform 1221"/>
        <xdr:cNvSpPr/>
      </xdr:nvSpPr>
      <xdr:spPr bwMode="auto">
        <a:xfrm>
          <a:off x="2472756" y="5969000"/>
          <a:ext cx="76570" cy="1"/>
        </a:xfrm>
        <a:custGeom>
          <a:avLst/>
          <a:gdLst/>
          <a:ahLst/>
          <a:cxnLst/>
          <a:rect l="0" t="0" r="0" b="0"/>
          <a:pathLst>
            <a:path w="76570" h="1">
              <a:moveTo>
                <a:pt x="0" y="0"/>
              </a:moveTo>
              <a:lnTo>
                <a:pt x="7656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225041</xdr:colOff>
      <xdr:row>36</xdr:row>
      <xdr:rowOff>139700</xdr:rowOff>
    </xdr:from>
    <xdr:to>
      <xdr:col>3</xdr:col>
      <xdr:colOff>587961</xdr:colOff>
      <xdr:row>38</xdr:row>
      <xdr:rowOff>55659</xdr:rowOff>
    </xdr:to>
    <xdr:sp macro="" textlink="">
      <xdr:nvSpPr>
        <xdr:cNvPr id="1223" name="Textfeld 1222"/>
        <xdr:cNvSpPr txBox="1"/>
      </xdr:nvSpPr>
      <xdr:spPr>
        <a:xfrm>
          <a:off x="251104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98</a:t>
          </a:r>
        </a:p>
      </xdr:txBody>
    </xdr:sp>
    <xdr:clientData/>
  </xdr:twoCellAnchor>
  <xdr:twoCellAnchor>
    <xdr:from>
      <xdr:col>3</xdr:col>
      <xdr:colOff>92737</xdr:colOff>
      <xdr:row>36</xdr:row>
      <xdr:rowOff>139700</xdr:rowOff>
    </xdr:from>
    <xdr:to>
      <xdr:col>3</xdr:col>
      <xdr:colOff>165390</xdr:colOff>
      <xdr:row>36</xdr:row>
      <xdr:rowOff>139701</xdr:rowOff>
    </xdr:to>
    <xdr:sp macro="" textlink="">
      <xdr:nvSpPr>
        <xdr:cNvPr id="1224" name="Freihandform 1223"/>
        <xdr:cNvSpPr/>
      </xdr:nvSpPr>
      <xdr:spPr bwMode="auto">
        <a:xfrm>
          <a:off x="2378737" y="5969000"/>
          <a:ext cx="72653" cy="1"/>
        </a:xfrm>
        <a:custGeom>
          <a:avLst/>
          <a:gdLst/>
          <a:ahLst/>
          <a:cxnLst/>
          <a:rect l="0" t="0" r="0" b="0"/>
          <a:pathLst>
            <a:path w="72653" h="1">
              <a:moveTo>
                <a:pt x="0" y="0"/>
              </a:moveTo>
              <a:lnTo>
                <a:pt x="7265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129063</xdr:colOff>
      <xdr:row>36</xdr:row>
      <xdr:rowOff>139700</xdr:rowOff>
    </xdr:from>
    <xdr:to>
      <xdr:col>3</xdr:col>
      <xdr:colOff>491983</xdr:colOff>
      <xdr:row>38</xdr:row>
      <xdr:rowOff>55659</xdr:rowOff>
    </xdr:to>
    <xdr:sp macro="" textlink="">
      <xdr:nvSpPr>
        <xdr:cNvPr id="1225" name="Textfeld 1224"/>
        <xdr:cNvSpPr txBox="1"/>
      </xdr:nvSpPr>
      <xdr:spPr>
        <a:xfrm>
          <a:off x="2415063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99</a:t>
          </a:r>
        </a:p>
      </xdr:txBody>
    </xdr:sp>
    <xdr:clientData/>
  </xdr:twoCellAnchor>
  <xdr:twoCellAnchor>
    <xdr:from>
      <xdr:col>2</xdr:col>
      <xdr:colOff>749967</xdr:colOff>
      <xdr:row>36</xdr:row>
      <xdr:rowOff>139700</xdr:rowOff>
    </xdr:from>
    <xdr:to>
      <xdr:col>3</xdr:col>
      <xdr:colOff>56255</xdr:colOff>
      <xdr:row>36</xdr:row>
      <xdr:rowOff>139701</xdr:rowOff>
    </xdr:to>
    <xdr:sp macro="" textlink="">
      <xdr:nvSpPr>
        <xdr:cNvPr id="1226" name="Freihandform 1225"/>
        <xdr:cNvSpPr/>
      </xdr:nvSpPr>
      <xdr:spPr bwMode="auto">
        <a:xfrm>
          <a:off x="2273967" y="5969000"/>
          <a:ext cx="68288" cy="1"/>
        </a:xfrm>
        <a:custGeom>
          <a:avLst/>
          <a:gdLst/>
          <a:ahLst/>
          <a:cxnLst/>
          <a:rect l="0" t="0" r="0" b="0"/>
          <a:pathLst>
            <a:path w="68288" h="1">
              <a:moveTo>
                <a:pt x="0" y="0"/>
              </a:moveTo>
              <a:lnTo>
                <a:pt x="6828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22110</xdr:colOff>
      <xdr:row>36</xdr:row>
      <xdr:rowOff>139700</xdr:rowOff>
    </xdr:from>
    <xdr:to>
      <xdr:col>3</xdr:col>
      <xdr:colOff>466610</xdr:colOff>
      <xdr:row>38</xdr:row>
      <xdr:rowOff>55659</xdr:rowOff>
    </xdr:to>
    <xdr:sp macro="" textlink="">
      <xdr:nvSpPr>
        <xdr:cNvPr id="1227" name="Textfeld 1226"/>
        <xdr:cNvSpPr txBox="1"/>
      </xdr:nvSpPr>
      <xdr:spPr>
        <a:xfrm>
          <a:off x="2308110" y="5969000"/>
          <a:ext cx="44450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100</a:t>
          </a:r>
        </a:p>
      </xdr:txBody>
    </xdr:sp>
    <xdr:clientData/>
  </xdr:twoCellAnchor>
  <xdr:twoCellAnchor>
    <xdr:from>
      <xdr:col>2</xdr:col>
      <xdr:colOff>635094</xdr:colOff>
      <xdr:row>36</xdr:row>
      <xdr:rowOff>139700</xdr:rowOff>
    </xdr:from>
    <xdr:to>
      <xdr:col>2</xdr:col>
      <xdr:colOff>698595</xdr:colOff>
      <xdr:row>36</xdr:row>
      <xdr:rowOff>139701</xdr:rowOff>
    </xdr:to>
    <xdr:sp macro="" textlink="">
      <xdr:nvSpPr>
        <xdr:cNvPr id="1228" name="Freihandform 1227"/>
        <xdr:cNvSpPr/>
      </xdr:nvSpPr>
      <xdr:spPr bwMode="auto">
        <a:xfrm>
          <a:off x="2159094" y="5969000"/>
          <a:ext cx="63501" cy="1"/>
        </a:xfrm>
        <a:custGeom>
          <a:avLst/>
          <a:gdLst/>
          <a:ahLst/>
          <a:cxnLst/>
          <a:rect l="0" t="0" r="0" b="0"/>
          <a:pathLst>
            <a:path w="63501" h="1">
              <a:moveTo>
                <a:pt x="0" y="0"/>
              </a:moveTo>
              <a:lnTo>
                <a:pt x="63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666844</xdr:colOff>
      <xdr:row>36</xdr:row>
      <xdr:rowOff>139700</xdr:rowOff>
    </xdr:from>
    <xdr:to>
      <xdr:col>3</xdr:col>
      <xdr:colOff>349344</xdr:colOff>
      <xdr:row>38</xdr:row>
      <xdr:rowOff>55659</xdr:rowOff>
    </xdr:to>
    <xdr:sp macro="" textlink="">
      <xdr:nvSpPr>
        <xdr:cNvPr id="1229" name="Textfeld 1228"/>
        <xdr:cNvSpPr txBox="1"/>
      </xdr:nvSpPr>
      <xdr:spPr>
        <a:xfrm>
          <a:off x="2190844" y="5969000"/>
          <a:ext cx="44450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101</a:t>
          </a:r>
        </a:p>
      </xdr:txBody>
    </xdr:sp>
    <xdr:clientData/>
  </xdr:twoCellAnchor>
  <xdr:twoCellAnchor>
    <xdr:from>
      <xdr:col>2</xdr:col>
      <xdr:colOff>520136</xdr:colOff>
      <xdr:row>36</xdr:row>
      <xdr:rowOff>139700</xdr:rowOff>
    </xdr:from>
    <xdr:to>
      <xdr:col>2</xdr:col>
      <xdr:colOff>635095</xdr:colOff>
      <xdr:row>36</xdr:row>
      <xdr:rowOff>139701</xdr:rowOff>
    </xdr:to>
    <xdr:sp macro="" textlink="">
      <xdr:nvSpPr>
        <xdr:cNvPr id="1230" name="Freihandform 1229"/>
        <xdr:cNvSpPr/>
      </xdr:nvSpPr>
      <xdr:spPr bwMode="auto">
        <a:xfrm>
          <a:off x="2044136" y="5969000"/>
          <a:ext cx="114959" cy="1"/>
        </a:xfrm>
        <a:custGeom>
          <a:avLst/>
          <a:gdLst/>
          <a:ahLst/>
          <a:cxnLst/>
          <a:rect l="0" t="0" r="0" b="0"/>
          <a:pathLst>
            <a:path w="114959" h="1">
              <a:moveTo>
                <a:pt x="114958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577615</xdr:colOff>
      <xdr:row>36</xdr:row>
      <xdr:rowOff>139700</xdr:rowOff>
    </xdr:from>
    <xdr:to>
      <xdr:col>3</xdr:col>
      <xdr:colOff>107233</xdr:colOff>
      <xdr:row>38</xdr:row>
      <xdr:rowOff>55659</xdr:rowOff>
    </xdr:to>
    <xdr:sp macro="" textlink="">
      <xdr:nvSpPr>
        <xdr:cNvPr id="1231" name="Textfeld 1230"/>
        <xdr:cNvSpPr txBox="1"/>
      </xdr:nvSpPr>
      <xdr:spPr>
        <a:xfrm>
          <a:off x="2101615" y="5969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</a:t>
          </a:r>
        </a:p>
      </xdr:txBody>
    </xdr:sp>
    <xdr:clientData/>
  </xdr:twoCellAnchor>
  <xdr:twoCellAnchor>
    <xdr:from>
      <xdr:col>2</xdr:col>
      <xdr:colOff>413397</xdr:colOff>
      <xdr:row>36</xdr:row>
      <xdr:rowOff>139700</xdr:rowOff>
    </xdr:from>
    <xdr:to>
      <xdr:col>2</xdr:col>
      <xdr:colOff>520137</xdr:colOff>
      <xdr:row>36</xdr:row>
      <xdr:rowOff>139701</xdr:rowOff>
    </xdr:to>
    <xdr:sp macro="" textlink="">
      <xdr:nvSpPr>
        <xdr:cNvPr id="1232" name="Freihandform 1231"/>
        <xdr:cNvSpPr/>
      </xdr:nvSpPr>
      <xdr:spPr bwMode="auto">
        <a:xfrm>
          <a:off x="1937397" y="5969000"/>
          <a:ext cx="106740" cy="1"/>
        </a:xfrm>
        <a:custGeom>
          <a:avLst/>
          <a:gdLst/>
          <a:ahLst/>
          <a:cxnLst/>
          <a:rect l="0" t="0" r="0" b="0"/>
          <a:pathLst>
            <a:path w="106740" h="1">
              <a:moveTo>
                <a:pt x="106739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466766</xdr:colOff>
      <xdr:row>36</xdr:row>
      <xdr:rowOff>139700</xdr:rowOff>
    </xdr:from>
    <xdr:to>
      <xdr:col>2</xdr:col>
      <xdr:colOff>758384</xdr:colOff>
      <xdr:row>38</xdr:row>
      <xdr:rowOff>55659</xdr:rowOff>
    </xdr:to>
    <xdr:sp macro="" textlink="">
      <xdr:nvSpPr>
        <xdr:cNvPr id="1233" name="Textfeld 1232"/>
        <xdr:cNvSpPr txBox="1"/>
      </xdr:nvSpPr>
      <xdr:spPr>
        <a:xfrm>
          <a:off x="1990766" y="5969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</a:t>
          </a:r>
        </a:p>
      </xdr:txBody>
    </xdr:sp>
    <xdr:clientData/>
  </xdr:twoCellAnchor>
  <xdr:twoCellAnchor>
    <xdr:from>
      <xdr:col>2</xdr:col>
      <xdr:colOff>310454</xdr:colOff>
      <xdr:row>36</xdr:row>
      <xdr:rowOff>139700</xdr:rowOff>
    </xdr:from>
    <xdr:to>
      <xdr:col>2</xdr:col>
      <xdr:colOff>413398</xdr:colOff>
      <xdr:row>36</xdr:row>
      <xdr:rowOff>139701</xdr:rowOff>
    </xdr:to>
    <xdr:sp macro="" textlink="">
      <xdr:nvSpPr>
        <xdr:cNvPr id="1234" name="Freihandform 1233"/>
        <xdr:cNvSpPr/>
      </xdr:nvSpPr>
      <xdr:spPr bwMode="auto">
        <a:xfrm>
          <a:off x="1834454" y="5969000"/>
          <a:ext cx="102944" cy="1"/>
        </a:xfrm>
        <a:custGeom>
          <a:avLst/>
          <a:gdLst/>
          <a:ahLst/>
          <a:cxnLst/>
          <a:rect l="0" t="0" r="0" b="0"/>
          <a:pathLst>
            <a:path w="102944" h="1">
              <a:moveTo>
                <a:pt x="102943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361925</xdr:colOff>
      <xdr:row>36</xdr:row>
      <xdr:rowOff>139700</xdr:rowOff>
    </xdr:from>
    <xdr:to>
      <xdr:col>2</xdr:col>
      <xdr:colOff>653543</xdr:colOff>
      <xdr:row>38</xdr:row>
      <xdr:rowOff>55659</xdr:rowOff>
    </xdr:to>
    <xdr:sp macro="" textlink="">
      <xdr:nvSpPr>
        <xdr:cNvPr id="1235" name="Textfeld 1234"/>
        <xdr:cNvSpPr txBox="1"/>
      </xdr:nvSpPr>
      <xdr:spPr>
        <a:xfrm>
          <a:off x="1885925" y="5969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</a:t>
          </a:r>
        </a:p>
      </xdr:txBody>
    </xdr:sp>
    <xdr:clientData/>
  </xdr:twoCellAnchor>
  <xdr:twoCellAnchor>
    <xdr:from>
      <xdr:col>2</xdr:col>
      <xdr:colOff>209139</xdr:colOff>
      <xdr:row>36</xdr:row>
      <xdr:rowOff>139700</xdr:rowOff>
    </xdr:from>
    <xdr:to>
      <xdr:col>2</xdr:col>
      <xdr:colOff>310455</xdr:colOff>
      <xdr:row>36</xdr:row>
      <xdr:rowOff>139701</xdr:rowOff>
    </xdr:to>
    <xdr:sp macro="" textlink="">
      <xdr:nvSpPr>
        <xdr:cNvPr id="1236" name="Freihandform 1235"/>
        <xdr:cNvSpPr/>
      </xdr:nvSpPr>
      <xdr:spPr bwMode="auto">
        <a:xfrm>
          <a:off x="1733139" y="5969000"/>
          <a:ext cx="101316" cy="1"/>
        </a:xfrm>
        <a:custGeom>
          <a:avLst/>
          <a:gdLst/>
          <a:ahLst/>
          <a:cxnLst/>
          <a:rect l="0" t="0" r="0" b="0"/>
          <a:pathLst>
            <a:path w="101316" h="1">
              <a:moveTo>
                <a:pt x="101315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259796</xdr:colOff>
      <xdr:row>36</xdr:row>
      <xdr:rowOff>139700</xdr:rowOff>
    </xdr:from>
    <xdr:to>
      <xdr:col>2</xdr:col>
      <xdr:colOff>551414</xdr:colOff>
      <xdr:row>38</xdr:row>
      <xdr:rowOff>55659</xdr:rowOff>
    </xdr:to>
    <xdr:sp macro="" textlink="">
      <xdr:nvSpPr>
        <xdr:cNvPr id="1237" name="Textfeld 1236"/>
        <xdr:cNvSpPr txBox="1"/>
      </xdr:nvSpPr>
      <xdr:spPr>
        <a:xfrm>
          <a:off x="1783796" y="5969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</a:t>
          </a:r>
        </a:p>
      </xdr:txBody>
    </xdr:sp>
    <xdr:clientData/>
  </xdr:twoCellAnchor>
  <xdr:twoCellAnchor>
    <xdr:from>
      <xdr:col>2</xdr:col>
      <xdr:colOff>108648</xdr:colOff>
      <xdr:row>36</xdr:row>
      <xdr:rowOff>139700</xdr:rowOff>
    </xdr:from>
    <xdr:to>
      <xdr:col>2</xdr:col>
      <xdr:colOff>209140</xdr:colOff>
      <xdr:row>36</xdr:row>
      <xdr:rowOff>139701</xdr:rowOff>
    </xdr:to>
    <xdr:sp macro="" textlink="">
      <xdr:nvSpPr>
        <xdr:cNvPr id="1238" name="Freihandform 1237"/>
        <xdr:cNvSpPr/>
      </xdr:nvSpPr>
      <xdr:spPr bwMode="auto">
        <a:xfrm>
          <a:off x="1632648" y="5969000"/>
          <a:ext cx="100492" cy="1"/>
        </a:xfrm>
        <a:custGeom>
          <a:avLst/>
          <a:gdLst/>
          <a:ahLst/>
          <a:cxnLst/>
          <a:rect l="0" t="0" r="0" b="0"/>
          <a:pathLst>
            <a:path w="100492" h="1">
              <a:moveTo>
                <a:pt x="100491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158894</xdr:colOff>
      <xdr:row>36</xdr:row>
      <xdr:rowOff>139700</xdr:rowOff>
    </xdr:from>
    <xdr:to>
      <xdr:col>2</xdr:col>
      <xdr:colOff>450512</xdr:colOff>
      <xdr:row>38</xdr:row>
      <xdr:rowOff>55659</xdr:rowOff>
    </xdr:to>
    <xdr:sp macro="" textlink="">
      <xdr:nvSpPr>
        <xdr:cNvPr id="1239" name="Textfeld 1238"/>
        <xdr:cNvSpPr txBox="1"/>
      </xdr:nvSpPr>
      <xdr:spPr>
        <a:xfrm>
          <a:off x="1682894" y="5969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</a:t>
          </a:r>
        </a:p>
      </xdr:txBody>
    </xdr:sp>
    <xdr:clientData/>
  </xdr:twoCellAnchor>
  <xdr:twoCellAnchor>
    <xdr:from>
      <xdr:col>2</xdr:col>
      <xdr:colOff>8849</xdr:colOff>
      <xdr:row>36</xdr:row>
      <xdr:rowOff>139700</xdr:rowOff>
    </xdr:from>
    <xdr:to>
      <xdr:col>2</xdr:col>
      <xdr:colOff>108649</xdr:colOff>
      <xdr:row>36</xdr:row>
      <xdr:rowOff>139701</xdr:rowOff>
    </xdr:to>
    <xdr:sp macro="" textlink="">
      <xdr:nvSpPr>
        <xdr:cNvPr id="1240" name="Freihandform 1239"/>
        <xdr:cNvSpPr/>
      </xdr:nvSpPr>
      <xdr:spPr bwMode="auto">
        <a:xfrm>
          <a:off x="1532849" y="5969000"/>
          <a:ext cx="99800" cy="1"/>
        </a:xfrm>
        <a:custGeom>
          <a:avLst/>
          <a:gdLst/>
          <a:ahLst/>
          <a:cxnLst/>
          <a:rect l="0" t="0" r="0" b="0"/>
          <a:pathLst>
            <a:path w="99800" h="1">
              <a:moveTo>
                <a:pt x="99799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58749</xdr:colOff>
      <xdr:row>36</xdr:row>
      <xdr:rowOff>139700</xdr:rowOff>
    </xdr:from>
    <xdr:to>
      <xdr:col>2</xdr:col>
      <xdr:colOff>350367</xdr:colOff>
      <xdr:row>38</xdr:row>
      <xdr:rowOff>55659</xdr:rowOff>
    </xdr:to>
    <xdr:sp macro="" textlink="">
      <xdr:nvSpPr>
        <xdr:cNvPr id="1241" name="Textfeld 1240"/>
        <xdr:cNvSpPr txBox="1"/>
      </xdr:nvSpPr>
      <xdr:spPr>
        <a:xfrm>
          <a:off x="1582749" y="5969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</a:t>
          </a:r>
        </a:p>
      </xdr:txBody>
    </xdr:sp>
    <xdr:clientData/>
  </xdr:twoCellAnchor>
  <xdr:twoCellAnchor>
    <xdr:from>
      <xdr:col>1</xdr:col>
      <xdr:colOff>672189</xdr:colOff>
      <xdr:row>36</xdr:row>
      <xdr:rowOff>139700</xdr:rowOff>
    </xdr:from>
    <xdr:to>
      <xdr:col>2</xdr:col>
      <xdr:colOff>8850</xdr:colOff>
      <xdr:row>36</xdr:row>
      <xdr:rowOff>139701</xdr:rowOff>
    </xdr:to>
    <xdr:sp macro="" textlink="">
      <xdr:nvSpPr>
        <xdr:cNvPr id="1242" name="Freihandform 1241"/>
        <xdr:cNvSpPr/>
      </xdr:nvSpPr>
      <xdr:spPr bwMode="auto">
        <a:xfrm>
          <a:off x="1434189" y="5969000"/>
          <a:ext cx="98661" cy="1"/>
        </a:xfrm>
        <a:custGeom>
          <a:avLst/>
          <a:gdLst/>
          <a:ahLst/>
          <a:cxnLst/>
          <a:rect l="0" t="0" r="0" b="0"/>
          <a:pathLst>
            <a:path w="98661" h="1">
              <a:moveTo>
                <a:pt x="9866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721519</xdr:colOff>
      <xdr:row>36</xdr:row>
      <xdr:rowOff>139700</xdr:rowOff>
    </xdr:from>
    <xdr:to>
      <xdr:col>2</xdr:col>
      <xdr:colOff>251137</xdr:colOff>
      <xdr:row>38</xdr:row>
      <xdr:rowOff>55659</xdr:rowOff>
    </xdr:to>
    <xdr:sp macro="" textlink="">
      <xdr:nvSpPr>
        <xdr:cNvPr id="1243" name="Textfeld 1242"/>
        <xdr:cNvSpPr txBox="1"/>
      </xdr:nvSpPr>
      <xdr:spPr>
        <a:xfrm>
          <a:off x="1483519" y="5969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</a:t>
          </a:r>
        </a:p>
      </xdr:txBody>
    </xdr:sp>
    <xdr:clientData/>
  </xdr:twoCellAnchor>
  <xdr:twoCellAnchor>
    <xdr:from>
      <xdr:col>1</xdr:col>
      <xdr:colOff>576112</xdr:colOff>
      <xdr:row>36</xdr:row>
      <xdr:rowOff>139700</xdr:rowOff>
    </xdr:from>
    <xdr:to>
      <xdr:col>1</xdr:col>
      <xdr:colOff>672190</xdr:colOff>
      <xdr:row>36</xdr:row>
      <xdr:rowOff>139701</xdr:rowOff>
    </xdr:to>
    <xdr:sp macro="" textlink="">
      <xdr:nvSpPr>
        <xdr:cNvPr id="1244" name="Freihandform 1243"/>
        <xdr:cNvSpPr/>
      </xdr:nvSpPr>
      <xdr:spPr bwMode="auto">
        <a:xfrm>
          <a:off x="1338112" y="5969000"/>
          <a:ext cx="96078" cy="1"/>
        </a:xfrm>
        <a:custGeom>
          <a:avLst/>
          <a:gdLst/>
          <a:ahLst/>
          <a:cxnLst/>
          <a:rect l="0" t="0" r="0" b="0"/>
          <a:pathLst>
            <a:path w="96078" h="1">
              <a:moveTo>
                <a:pt x="96077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624151</xdr:colOff>
      <xdr:row>36</xdr:row>
      <xdr:rowOff>139700</xdr:rowOff>
    </xdr:from>
    <xdr:to>
      <xdr:col>2</xdr:col>
      <xdr:colOff>153769</xdr:colOff>
      <xdr:row>38</xdr:row>
      <xdr:rowOff>55659</xdr:rowOff>
    </xdr:to>
    <xdr:sp macro="" textlink="">
      <xdr:nvSpPr>
        <xdr:cNvPr id="1245" name="Textfeld 1244"/>
        <xdr:cNvSpPr txBox="1"/>
      </xdr:nvSpPr>
      <xdr:spPr>
        <a:xfrm>
          <a:off x="1386151" y="5969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</a:t>
          </a:r>
        </a:p>
      </xdr:txBody>
    </xdr:sp>
    <xdr:clientData/>
  </xdr:twoCellAnchor>
  <xdr:twoCellAnchor>
    <xdr:from>
      <xdr:col>1</xdr:col>
      <xdr:colOff>486291</xdr:colOff>
      <xdr:row>36</xdr:row>
      <xdr:rowOff>139700</xdr:rowOff>
    </xdr:from>
    <xdr:to>
      <xdr:col>1</xdr:col>
      <xdr:colOff>576113</xdr:colOff>
      <xdr:row>36</xdr:row>
      <xdr:rowOff>139701</xdr:rowOff>
    </xdr:to>
    <xdr:sp macro="" textlink="">
      <xdr:nvSpPr>
        <xdr:cNvPr id="1246" name="Freihandform 1245"/>
        <xdr:cNvSpPr/>
      </xdr:nvSpPr>
      <xdr:spPr bwMode="auto">
        <a:xfrm>
          <a:off x="1248291" y="5969000"/>
          <a:ext cx="89822" cy="1"/>
        </a:xfrm>
        <a:custGeom>
          <a:avLst/>
          <a:gdLst/>
          <a:ahLst/>
          <a:cxnLst/>
          <a:rect l="0" t="0" r="0" b="0"/>
          <a:pathLst>
            <a:path w="89822" h="1">
              <a:moveTo>
                <a:pt x="89821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531201</xdr:colOff>
      <xdr:row>36</xdr:row>
      <xdr:rowOff>139700</xdr:rowOff>
    </xdr:from>
    <xdr:to>
      <xdr:col>2</xdr:col>
      <xdr:colOff>60819</xdr:colOff>
      <xdr:row>38</xdr:row>
      <xdr:rowOff>55659</xdr:rowOff>
    </xdr:to>
    <xdr:sp macro="" textlink="">
      <xdr:nvSpPr>
        <xdr:cNvPr id="1247" name="Textfeld 1246"/>
        <xdr:cNvSpPr txBox="1"/>
      </xdr:nvSpPr>
      <xdr:spPr>
        <a:xfrm>
          <a:off x="1293201" y="596900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</a:t>
          </a:r>
        </a:p>
      </xdr:txBody>
    </xdr:sp>
    <xdr:clientData/>
  </xdr:twoCellAnchor>
  <xdr:twoCellAnchor>
    <xdr:from>
      <xdr:col>1</xdr:col>
      <xdr:colOff>421842</xdr:colOff>
      <xdr:row>36</xdr:row>
      <xdr:rowOff>139700</xdr:rowOff>
    </xdr:from>
    <xdr:to>
      <xdr:col>1</xdr:col>
      <xdr:colOff>486292</xdr:colOff>
      <xdr:row>36</xdr:row>
      <xdr:rowOff>139701</xdr:rowOff>
    </xdr:to>
    <xdr:sp macro="" textlink="">
      <xdr:nvSpPr>
        <xdr:cNvPr id="1248" name="Freihandform 1247"/>
        <xdr:cNvSpPr/>
      </xdr:nvSpPr>
      <xdr:spPr bwMode="auto">
        <a:xfrm>
          <a:off x="1183842" y="5969000"/>
          <a:ext cx="64450" cy="1"/>
        </a:xfrm>
        <a:custGeom>
          <a:avLst/>
          <a:gdLst/>
          <a:ahLst/>
          <a:cxnLst/>
          <a:rect l="0" t="0" r="0" b="0"/>
          <a:pathLst>
            <a:path w="64450" h="1">
              <a:moveTo>
                <a:pt x="64449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454067</xdr:colOff>
      <xdr:row>36</xdr:row>
      <xdr:rowOff>139700</xdr:rowOff>
    </xdr:from>
    <xdr:to>
      <xdr:col>2</xdr:col>
      <xdr:colOff>54987</xdr:colOff>
      <xdr:row>38</xdr:row>
      <xdr:rowOff>55659</xdr:rowOff>
    </xdr:to>
    <xdr:sp macro="" textlink="">
      <xdr:nvSpPr>
        <xdr:cNvPr id="1249" name="Textfeld 1248"/>
        <xdr:cNvSpPr txBox="1"/>
      </xdr:nvSpPr>
      <xdr:spPr>
        <a:xfrm>
          <a:off x="121606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</a:t>
          </a:r>
        </a:p>
      </xdr:txBody>
    </xdr:sp>
    <xdr:clientData/>
  </xdr:twoCellAnchor>
  <xdr:twoCellAnchor>
    <xdr:from>
      <xdr:col>1</xdr:col>
      <xdr:colOff>421842</xdr:colOff>
      <xdr:row>36</xdr:row>
      <xdr:rowOff>139700</xdr:rowOff>
    </xdr:from>
    <xdr:to>
      <xdr:col>1</xdr:col>
      <xdr:colOff>486292</xdr:colOff>
      <xdr:row>36</xdr:row>
      <xdr:rowOff>139701</xdr:rowOff>
    </xdr:to>
    <xdr:sp macro="" textlink="">
      <xdr:nvSpPr>
        <xdr:cNvPr id="1250" name="Freihandform 1249"/>
        <xdr:cNvSpPr/>
      </xdr:nvSpPr>
      <xdr:spPr bwMode="auto">
        <a:xfrm>
          <a:off x="1183842" y="5969000"/>
          <a:ext cx="64450" cy="1"/>
        </a:xfrm>
        <a:custGeom>
          <a:avLst/>
          <a:gdLst/>
          <a:ahLst/>
          <a:cxnLst/>
          <a:rect l="0" t="0" r="0" b="0"/>
          <a:pathLst>
            <a:path w="64450" h="1">
              <a:moveTo>
                <a:pt x="0" y="0"/>
              </a:moveTo>
              <a:lnTo>
                <a:pt x="6444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454067</xdr:colOff>
      <xdr:row>36</xdr:row>
      <xdr:rowOff>139700</xdr:rowOff>
    </xdr:from>
    <xdr:to>
      <xdr:col>2</xdr:col>
      <xdr:colOff>54987</xdr:colOff>
      <xdr:row>38</xdr:row>
      <xdr:rowOff>55659</xdr:rowOff>
    </xdr:to>
    <xdr:sp macro="" textlink="">
      <xdr:nvSpPr>
        <xdr:cNvPr id="1251" name="Textfeld 1250"/>
        <xdr:cNvSpPr txBox="1"/>
      </xdr:nvSpPr>
      <xdr:spPr>
        <a:xfrm>
          <a:off x="121606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11</a:t>
          </a:r>
        </a:p>
      </xdr:txBody>
    </xdr:sp>
    <xdr:clientData/>
  </xdr:twoCellAnchor>
  <xdr:twoCellAnchor>
    <xdr:from>
      <xdr:col>1</xdr:col>
      <xdr:colOff>486291</xdr:colOff>
      <xdr:row>36</xdr:row>
      <xdr:rowOff>139700</xdr:rowOff>
    </xdr:from>
    <xdr:to>
      <xdr:col>1</xdr:col>
      <xdr:colOff>576113</xdr:colOff>
      <xdr:row>36</xdr:row>
      <xdr:rowOff>139701</xdr:rowOff>
    </xdr:to>
    <xdr:sp macro="" textlink="">
      <xdr:nvSpPr>
        <xdr:cNvPr id="1252" name="Freihandform 1251"/>
        <xdr:cNvSpPr/>
      </xdr:nvSpPr>
      <xdr:spPr bwMode="auto">
        <a:xfrm>
          <a:off x="1248291" y="5969000"/>
          <a:ext cx="89822" cy="1"/>
        </a:xfrm>
        <a:custGeom>
          <a:avLst/>
          <a:gdLst/>
          <a:ahLst/>
          <a:cxnLst/>
          <a:rect l="0" t="0" r="0" b="0"/>
          <a:pathLst>
            <a:path w="89822" h="1">
              <a:moveTo>
                <a:pt x="0" y="0"/>
              </a:moveTo>
              <a:lnTo>
                <a:pt x="8982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531201</xdr:colOff>
      <xdr:row>36</xdr:row>
      <xdr:rowOff>139700</xdr:rowOff>
    </xdr:from>
    <xdr:to>
      <xdr:col>2</xdr:col>
      <xdr:colOff>132121</xdr:colOff>
      <xdr:row>38</xdr:row>
      <xdr:rowOff>55659</xdr:rowOff>
    </xdr:to>
    <xdr:sp macro="" textlink="">
      <xdr:nvSpPr>
        <xdr:cNvPr id="1253" name="Textfeld 1252"/>
        <xdr:cNvSpPr txBox="1"/>
      </xdr:nvSpPr>
      <xdr:spPr>
        <a:xfrm>
          <a:off x="129320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12</a:t>
          </a:r>
        </a:p>
      </xdr:txBody>
    </xdr:sp>
    <xdr:clientData/>
  </xdr:twoCellAnchor>
  <xdr:twoCellAnchor>
    <xdr:from>
      <xdr:col>1</xdr:col>
      <xdr:colOff>576112</xdr:colOff>
      <xdr:row>36</xdr:row>
      <xdr:rowOff>139700</xdr:rowOff>
    </xdr:from>
    <xdr:to>
      <xdr:col>1</xdr:col>
      <xdr:colOff>672190</xdr:colOff>
      <xdr:row>36</xdr:row>
      <xdr:rowOff>139701</xdr:rowOff>
    </xdr:to>
    <xdr:sp macro="" textlink="">
      <xdr:nvSpPr>
        <xdr:cNvPr id="1254" name="Freihandform 1253"/>
        <xdr:cNvSpPr/>
      </xdr:nvSpPr>
      <xdr:spPr bwMode="auto">
        <a:xfrm>
          <a:off x="1338112" y="5969000"/>
          <a:ext cx="96078" cy="1"/>
        </a:xfrm>
        <a:custGeom>
          <a:avLst/>
          <a:gdLst/>
          <a:ahLst/>
          <a:cxnLst/>
          <a:rect l="0" t="0" r="0" b="0"/>
          <a:pathLst>
            <a:path w="96078" h="1">
              <a:moveTo>
                <a:pt x="0" y="0"/>
              </a:moveTo>
              <a:lnTo>
                <a:pt x="9607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624151</xdr:colOff>
      <xdr:row>36</xdr:row>
      <xdr:rowOff>139700</xdr:rowOff>
    </xdr:from>
    <xdr:to>
      <xdr:col>2</xdr:col>
      <xdr:colOff>225071</xdr:colOff>
      <xdr:row>38</xdr:row>
      <xdr:rowOff>55659</xdr:rowOff>
    </xdr:to>
    <xdr:sp macro="" textlink="">
      <xdr:nvSpPr>
        <xdr:cNvPr id="1255" name="Textfeld 1254"/>
        <xdr:cNvSpPr txBox="1"/>
      </xdr:nvSpPr>
      <xdr:spPr>
        <a:xfrm>
          <a:off x="138615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13</a:t>
          </a:r>
        </a:p>
      </xdr:txBody>
    </xdr:sp>
    <xdr:clientData/>
  </xdr:twoCellAnchor>
  <xdr:twoCellAnchor>
    <xdr:from>
      <xdr:col>1</xdr:col>
      <xdr:colOff>672189</xdr:colOff>
      <xdr:row>36</xdr:row>
      <xdr:rowOff>139700</xdr:rowOff>
    </xdr:from>
    <xdr:to>
      <xdr:col>2</xdr:col>
      <xdr:colOff>8850</xdr:colOff>
      <xdr:row>36</xdr:row>
      <xdr:rowOff>139701</xdr:rowOff>
    </xdr:to>
    <xdr:sp macro="" textlink="">
      <xdr:nvSpPr>
        <xdr:cNvPr id="1256" name="Freihandform 1255"/>
        <xdr:cNvSpPr/>
      </xdr:nvSpPr>
      <xdr:spPr bwMode="auto">
        <a:xfrm>
          <a:off x="1434189" y="5969000"/>
          <a:ext cx="98661" cy="1"/>
        </a:xfrm>
        <a:custGeom>
          <a:avLst/>
          <a:gdLst/>
          <a:ahLst/>
          <a:cxnLst/>
          <a:rect l="0" t="0" r="0" b="0"/>
          <a:pathLst>
            <a:path w="98661" h="1">
              <a:moveTo>
                <a:pt x="0" y="0"/>
              </a:moveTo>
              <a:lnTo>
                <a:pt x="9866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721519</xdr:colOff>
      <xdr:row>36</xdr:row>
      <xdr:rowOff>139700</xdr:rowOff>
    </xdr:from>
    <xdr:to>
      <xdr:col>2</xdr:col>
      <xdr:colOff>322439</xdr:colOff>
      <xdr:row>38</xdr:row>
      <xdr:rowOff>55659</xdr:rowOff>
    </xdr:to>
    <xdr:sp macro="" textlink="">
      <xdr:nvSpPr>
        <xdr:cNvPr id="1257" name="Textfeld 1256"/>
        <xdr:cNvSpPr txBox="1"/>
      </xdr:nvSpPr>
      <xdr:spPr>
        <a:xfrm>
          <a:off x="1483519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14</a:t>
          </a:r>
        </a:p>
      </xdr:txBody>
    </xdr:sp>
    <xdr:clientData/>
  </xdr:twoCellAnchor>
  <xdr:twoCellAnchor>
    <xdr:from>
      <xdr:col>2</xdr:col>
      <xdr:colOff>8849</xdr:colOff>
      <xdr:row>36</xdr:row>
      <xdr:rowOff>139700</xdr:rowOff>
    </xdr:from>
    <xdr:to>
      <xdr:col>2</xdr:col>
      <xdr:colOff>108649</xdr:colOff>
      <xdr:row>36</xdr:row>
      <xdr:rowOff>139701</xdr:rowOff>
    </xdr:to>
    <xdr:sp macro="" textlink="">
      <xdr:nvSpPr>
        <xdr:cNvPr id="1258" name="Freihandform 1257"/>
        <xdr:cNvSpPr/>
      </xdr:nvSpPr>
      <xdr:spPr bwMode="auto">
        <a:xfrm>
          <a:off x="1532849" y="5969000"/>
          <a:ext cx="99800" cy="1"/>
        </a:xfrm>
        <a:custGeom>
          <a:avLst/>
          <a:gdLst/>
          <a:ahLst/>
          <a:cxnLst/>
          <a:rect l="0" t="0" r="0" b="0"/>
          <a:pathLst>
            <a:path w="99800" h="1">
              <a:moveTo>
                <a:pt x="0" y="0"/>
              </a:moveTo>
              <a:lnTo>
                <a:pt x="9979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58749</xdr:colOff>
      <xdr:row>36</xdr:row>
      <xdr:rowOff>139700</xdr:rowOff>
    </xdr:from>
    <xdr:to>
      <xdr:col>2</xdr:col>
      <xdr:colOff>421669</xdr:colOff>
      <xdr:row>38</xdr:row>
      <xdr:rowOff>55659</xdr:rowOff>
    </xdr:to>
    <xdr:sp macro="" textlink="">
      <xdr:nvSpPr>
        <xdr:cNvPr id="1259" name="Textfeld 1258"/>
        <xdr:cNvSpPr txBox="1"/>
      </xdr:nvSpPr>
      <xdr:spPr>
        <a:xfrm>
          <a:off x="1582749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15</a:t>
          </a:r>
        </a:p>
      </xdr:txBody>
    </xdr:sp>
    <xdr:clientData/>
  </xdr:twoCellAnchor>
  <xdr:twoCellAnchor>
    <xdr:from>
      <xdr:col>2</xdr:col>
      <xdr:colOff>108648</xdr:colOff>
      <xdr:row>36</xdr:row>
      <xdr:rowOff>139700</xdr:rowOff>
    </xdr:from>
    <xdr:to>
      <xdr:col>2</xdr:col>
      <xdr:colOff>209140</xdr:colOff>
      <xdr:row>36</xdr:row>
      <xdr:rowOff>139701</xdr:rowOff>
    </xdr:to>
    <xdr:sp macro="" textlink="">
      <xdr:nvSpPr>
        <xdr:cNvPr id="1260" name="Freihandform 1259"/>
        <xdr:cNvSpPr/>
      </xdr:nvSpPr>
      <xdr:spPr bwMode="auto">
        <a:xfrm>
          <a:off x="1632648" y="5969000"/>
          <a:ext cx="100492" cy="1"/>
        </a:xfrm>
        <a:custGeom>
          <a:avLst/>
          <a:gdLst/>
          <a:ahLst/>
          <a:cxnLst/>
          <a:rect l="0" t="0" r="0" b="0"/>
          <a:pathLst>
            <a:path w="100492" h="1">
              <a:moveTo>
                <a:pt x="0" y="0"/>
              </a:moveTo>
              <a:lnTo>
                <a:pt x="10049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158894</xdr:colOff>
      <xdr:row>36</xdr:row>
      <xdr:rowOff>139700</xdr:rowOff>
    </xdr:from>
    <xdr:to>
      <xdr:col>2</xdr:col>
      <xdr:colOff>521814</xdr:colOff>
      <xdr:row>38</xdr:row>
      <xdr:rowOff>55659</xdr:rowOff>
    </xdr:to>
    <xdr:sp macro="" textlink="">
      <xdr:nvSpPr>
        <xdr:cNvPr id="1261" name="Textfeld 1260"/>
        <xdr:cNvSpPr txBox="1"/>
      </xdr:nvSpPr>
      <xdr:spPr>
        <a:xfrm>
          <a:off x="168289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16</a:t>
          </a:r>
        </a:p>
      </xdr:txBody>
    </xdr:sp>
    <xdr:clientData/>
  </xdr:twoCellAnchor>
  <xdr:twoCellAnchor>
    <xdr:from>
      <xdr:col>2</xdr:col>
      <xdr:colOff>209139</xdr:colOff>
      <xdr:row>36</xdr:row>
      <xdr:rowOff>139700</xdr:rowOff>
    </xdr:from>
    <xdr:to>
      <xdr:col>2</xdr:col>
      <xdr:colOff>310455</xdr:colOff>
      <xdr:row>36</xdr:row>
      <xdr:rowOff>139701</xdr:rowOff>
    </xdr:to>
    <xdr:sp macro="" textlink="">
      <xdr:nvSpPr>
        <xdr:cNvPr id="1262" name="Freihandform 1261"/>
        <xdr:cNvSpPr/>
      </xdr:nvSpPr>
      <xdr:spPr bwMode="auto">
        <a:xfrm>
          <a:off x="1733139" y="5969000"/>
          <a:ext cx="101316" cy="1"/>
        </a:xfrm>
        <a:custGeom>
          <a:avLst/>
          <a:gdLst/>
          <a:ahLst/>
          <a:cxnLst/>
          <a:rect l="0" t="0" r="0" b="0"/>
          <a:pathLst>
            <a:path w="101316" h="1">
              <a:moveTo>
                <a:pt x="0" y="0"/>
              </a:moveTo>
              <a:lnTo>
                <a:pt x="10131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259796</xdr:colOff>
      <xdr:row>36</xdr:row>
      <xdr:rowOff>139700</xdr:rowOff>
    </xdr:from>
    <xdr:to>
      <xdr:col>2</xdr:col>
      <xdr:colOff>622716</xdr:colOff>
      <xdr:row>38</xdr:row>
      <xdr:rowOff>55659</xdr:rowOff>
    </xdr:to>
    <xdr:sp macro="" textlink="">
      <xdr:nvSpPr>
        <xdr:cNvPr id="1263" name="Textfeld 1262"/>
        <xdr:cNvSpPr txBox="1"/>
      </xdr:nvSpPr>
      <xdr:spPr>
        <a:xfrm>
          <a:off x="178379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17</a:t>
          </a:r>
        </a:p>
      </xdr:txBody>
    </xdr:sp>
    <xdr:clientData/>
  </xdr:twoCellAnchor>
  <xdr:twoCellAnchor>
    <xdr:from>
      <xdr:col>2</xdr:col>
      <xdr:colOff>310454</xdr:colOff>
      <xdr:row>36</xdr:row>
      <xdr:rowOff>139700</xdr:rowOff>
    </xdr:from>
    <xdr:to>
      <xdr:col>2</xdr:col>
      <xdr:colOff>413398</xdr:colOff>
      <xdr:row>36</xdr:row>
      <xdr:rowOff>139701</xdr:rowOff>
    </xdr:to>
    <xdr:sp macro="" textlink="">
      <xdr:nvSpPr>
        <xdr:cNvPr id="1264" name="Freihandform 1263"/>
        <xdr:cNvSpPr/>
      </xdr:nvSpPr>
      <xdr:spPr bwMode="auto">
        <a:xfrm>
          <a:off x="1834454" y="5969000"/>
          <a:ext cx="102944" cy="1"/>
        </a:xfrm>
        <a:custGeom>
          <a:avLst/>
          <a:gdLst/>
          <a:ahLst/>
          <a:cxnLst/>
          <a:rect l="0" t="0" r="0" b="0"/>
          <a:pathLst>
            <a:path w="102944" h="1">
              <a:moveTo>
                <a:pt x="0" y="0"/>
              </a:moveTo>
              <a:lnTo>
                <a:pt x="10294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361925</xdr:colOff>
      <xdr:row>36</xdr:row>
      <xdr:rowOff>139700</xdr:rowOff>
    </xdr:from>
    <xdr:to>
      <xdr:col>2</xdr:col>
      <xdr:colOff>724845</xdr:colOff>
      <xdr:row>38</xdr:row>
      <xdr:rowOff>55659</xdr:rowOff>
    </xdr:to>
    <xdr:sp macro="" textlink="">
      <xdr:nvSpPr>
        <xdr:cNvPr id="1265" name="Textfeld 1264"/>
        <xdr:cNvSpPr txBox="1"/>
      </xdr:nvSpPr>
      <xdr:spPr>
        <a:xfrm>
          <a:off x="1885925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18</a:t>
          </a:r>
        </a:p>
      </xdr:txBody>
    </xdr:sp>
    <xdr:clientData/>
  </xdr:twoCellAnchor>
  <xdr:twoCellAnchor>
    <xdr:from>
      <xdr:col>2</xdr:col>
      <xdr:colOff>413397</xdr:colOff>
      <xdr:row>36</xdr:row>
      <xdr:rowOff>139700</xdr:rowOff>
    </xdr:from>
    <xdr:to>
      <xdr:col>2</xdr:col>
      <xdr:colOff>520137</xdr:colOff>
      <xdr:row>36</xdr:row>
      <xdr:rowOff>139701</xdr:rowOff>
    </xdr:to>
    <xdr:sp macro="" textlink="">
      <xdr:nvSpPr>
        <xdr:cNvPr id="1266" name="Freihandform 1265"/>
        <xdr:cNvSpPr/>
      </xdr:nvSpPr>
      <xdr:spPr bwMode="auto">
        <a:xfrm>
          <a:off x="1937397" y="5969000"/>
          <a:ext cx="106740" cy="1"/>
        </a:xfrm>
        <a:custGeom>
          <a:avLst/>
          <a:gdLst/>
          <a:ahLst/>
          <a:cxnLst/>
          <a:rect l="0" t="0" r="0" b="0"/>
          <a:pathLst>
            <a:path w="106740" h="1">
              <a:moveTo>
                <a:pt x="0" y="0"/>
              </a:moveTo>
              <a:lnTo>
                <a:pt x="10673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466766</xdr:colOff>
      <xdr:row>36</xdr:row>
      <xdr:rowOff>139700</xdr:rowOff>
    </xdr:from>
    <xdr:to>
      <xdr:col>3</xdr:col>
      <xdr:colOff>67686</xdr:colOff>
      <xdr:row>38</xdr:row>
      <xdr:rowOff>55659</xdr:rowOff>
    </xdr:to>
    <xdr:sp macro="" textlink="">
      <xdr:nvSpPr>
        <xdr:cNvPr id="1267" name="Textfeld 1266"/>
        <xdr:cNvSpPr txBox="1"/>
      </xdr:nvSpPr>
      <xdr:spPr>
        <a:xfrm>
          <a:off x="199076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19</a:t>
          </a:r>
        </a:p>
      </xdr:txBody>
    </xdr:sp>
    <xdr:clientData/>
  </xdr:twoCellAnchor>
  <xdr:twoCellAnchor>
    <xdr:from>
      <xdr:col>2</xdr:col>
      <xdr:colOff>520136</xdr:colOff>
      <xdr:row>36</xdr:row>
      <xdr:rowOff>139700</xdr:rowOff>
    </xdr:from>
    <xdr:to>
      <xdr:col>2</xdr:col>
      <xdr:colOff>635095</xdr:colOff>
      <xdr:row>36</xdr:row>
      <xdr:rowOff>139701</xdr:rowOff>
    </xdr:to>
    <xdr:sp macro="" textlink="">
      <xdr:nvSpPr>
        <xdr:cNvPr id="1268" name="Freihandform 1267"/>
        <xdr:cNvSpPr/>
      </xdr:nvSpPr>
      <xdr:spPr bwMode="auto">
        <a:xfrm>
          <a:off x="2044136" y="5969000"/>
          <a:ext cx="114959" cy="1"/>
        </a:xfrm>
        <a:custGeom>
          <a:avLst/>
          <a:gdLst/>
          <a:ahLst/>
          <a:cxnLst/>
          <a:rect l="0" t="0" r="0" b="0"/>
          <a:pathLst>
            <a:path w="114959" h="1">
              <a:moveTo>
                <a:pt x="0" y="0"/>
              </a:moveTo>
              <a:lnTo>
                <a:pt x="11495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577615</xdr:colOff>
      <xdr:row>36</xdr:row>
      <xdr:rowOff>139700</xdr:rowOff>
    </xdr:from>
    <xdr:to>
      <xdr:col>3</xdr:col>
      <xdr:colOff>178535</xdr:colOff>
      <xdr:row>38</xdr:row>
      <xdr:rowOff>55659</xdr:rowOff>
    </xdr:to>
    <xdr:sp macro="" textlink="">
      <xdr:nvSpPr>
        <xdr:cNvPr id="1269" name="Textfeld 1268"/>
        <xdr:cNvSpPr txBox="1"/>
      </xdr:nvSpPr>
      <xdr:spPr>
        <a:xfrm>
          <a:off x="2101615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20</a:t>
          </a:r>
        </a:p>
      </xdr:txBody>
    </xdr:sp>
    <xdr:clientData/>
  </xdr:twoCellAnchor>
  <xdr:twoCellAnchor>
    <xdr:from>
      <xdr:col>2</xdr:col>
      <xdr:colOff>589155</xdr:colOff>
      <xdr:row>36</xdr:row>
      <xdr:rowOff>139700</xdr:rowOff>
    </xdr:from>
    <xdr:to>
      <xdr:col>2</xdr:col>
      <xdr:colOff>699887</xdr:colOff>
      <xdr:row>36</xdr:row>
      <xdr:rowOff>139701</xdr:rowOff>
    </xdr:to>
    <xdr:sp macro="" textlink="">
      <xdr:nvSpPr>
        <xdr:cNvPr id="1270" name="Freihandform 1269"/>
        <xdr:cNvSpPr/>
      </xdr:nvSpPr>
      <xdr:spPr bwMode="auto">
        <a:xfrm>
          <a:off x="2113155" y="5969000"/>
          <a:ext cx="110732" cy="1"/>
        </a:xfrm>
        <a:custGeom>
          <a:avLst/>
          <a:gdLst/>
          <a:ahLst/>
          <a:cxnLst/>
          <a:rect l="0" t="0" r="0" b="0"/>
          <a:pathLst>
            <a:path w="110732" h="1">
              <a:moveTo>
                <a:pt x="110731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644520</xdr:colOff>
      <xdr:row>36</xdr:row>
      <xdr:rowOff>139700</xdr:rowOff>
    </xdr:from>
    <xdr:to>
      <xdr:col>3</xdr:col>
      <xdr:colOff>245440</xdr:colOff>
      <xdr:row>38</xdr:row>
      <xdr:rowOff>55659</xdr:rowOff>
    </xdr:to>
    <xdr:sp macro="" textlink="">
      <xdr:nvSpPr>
        <xdr:cNvPr id="1271" name="Textfeld 1270"/>
        <xdr:cNvSpPr txBox="1"/>
      </xdr:nvSpPr>
      <xdr:spPr>
        <a:xfrm>
          <a:off x="216852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21</a:t>
          </a:r>
        </a:p>
      </xdr:txBody>
    </xdr:sp>
    <xdr:clientData/>
  </xdr:twoCellAnchor>
  <xdr:twoCellAnchor>
    <xdr:from>
      <xdr:col>2</xdr:col>
      <xdr:colOff>484637</xdr:colOff>
      <xdr:row>36</xdr:row>
      <xdr:rowOff>139700</xdr:rowOff>
    </xdr:from>
    <xdr:to>
      <xdr:col>2</xdr:col>
      <xdr:colOff>589156</xdr:colOff>
      <xdr:row>36</xdr:row>
      <xdr:rowOff>139701</xdr:rowOff>
    </xdr:to>
    <xdr:sp macro="" textlink="">
      <xdr:nvSpPr>
        <xdr:cNvPr id="1272" name="Freihandform 1271"/>
        <xdr:cNvSpPr/>
      </xdr:nvSpPr>
      <xdr:spPr bwMode="auto">
        <a:xfrm>
          <a:off x="2008637" y="5969000"/>
          <a:ext cx="104519" cy="1"/>
        </a:xfrm>
        <a:custGeom>
          <a:avLst/>
          <a:gdLst/>
          <a:ahLst/>
          <a:cxnLst/>
          <a:rect l="0" t="0" r="0" b="0"/>
          <a:pathLst>
            <a:path w="104519" h="1">
              <a:moveTo>
                <a:pt x="104518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536896</xdr:colOff>
      <xdr:row>36</xdr:row>
      <xdr:rowOff>139700</xdr:rowOff>
    </xdr:from>
    <xdr:to>
      <xdr:col>3</xdr:col>
      <xdr:colOff>137816</xdr:colOff>
      <xdr:row>38</xdr:row>
      <xdr:rowOff>55659</xdr:rowOff>
    </xdr:to>
    <xdr:sp macro="" textlink="">
      <xdr:nvSpPr>
        <xdr:cNvPr id="1273" name="Textfeld 1272"/>
        <xdr:cNvSpPr txBox="1"/>
      </xdr:nvSpPr>
      <xdr:spPr>
        <a:xfrm>
          <a:off x="206089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22</a:t>
          </a:r>
        </a:p>
      </xdr:txBody>
    </xdr:sp>
    <xdr:clientData/>
  </xdr:twoCellAnchor>
  <xdr:twoCellAnchor>
    <xdr:from>
      <xdr:col>2</xdr:col>
      <xdr:colOff>382578</xdr:colOff>
      <xdr:row>36</xdr:row>
      <xdr:rowOff>139700</xdr:rowOff>
    </xdr:from>
    <xdr:to>
      <xdr:col>2</xdr:col>
      <xdr:colOff>484638</xdr:colOff>
      <xdr:row>36</xdr:row>
      <xdr:rowOff>139701</xdr:rowOff>
    </xdr:to>
    <xdr:sp macro="" textlink="">
      <xdr:nvSpPr>
        <xdr:cNvPr id="1274" name="Freihandform 1273"/>
        <xdr:cNvSpPr/>
      </xdr:nvSpPr>
      <xdr:spPr bwMode="auto">
        <a:xfrm>
          <a:off x="1906578" y="5969000"/>
          <a:ext cx="102060" cy="1"/>
        </a:xfrm>
        <a:custGeom>
          <a:avLst/>
          <a:gdLst/>
          <a:ahLst/>
          <a:cxnLst/>
          <a:rect l="0" t="0" r="0" b="0"/>
          <a:pathLst>
            <a:path w="102060" h="1">
              <a:moveTo>
                <a:pt x="102059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433607</xdr:colOff>
      <xdr:row>36</xdr:row>
      <xdr:rowOff>139700</xdr:rowOff>
    </xdr:from>
    <xdr:to>
      <xdr:col>3</xdr:col>
      <xdr:colOff>34527</xdr:colOff>
      <xdr:row>38</xdr:row>
      <xdr:rowOff>55659</xdr:rowOff>
    </xdr:to>
    <xdr:sp macro="" textlink="">
      <xdr:nvSpPr>
        <xdr:cNvPr id="1275" name="Textfeld 1274"/>
        <xdr:cNvSpPr txBox="1"/>
      </xdr:nvSpPr>
      <xdr:spPr>
        <a:xfrm>
          <a:off x="195760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23</a:t>
          </a:r>
        </a:p>
      </xdr:txBody>
    </xdr:sp>
    <xdr:clientData/>
  </xdr:twoCellAnchor>
  <xdr:twoCellAnchor>
    <xdr:from>
      <xdr:col>2</xdr:col>
      <xdr:colOff>281669</xdr:colOff>
      <xdr:row>36</xdr:row>
      <xdr:rowOff>139700</xdr:rowOff>
    </xdr:from>
    <xdr:to>
      <xdr:col>2</xdr:col>
      <xdr:colOff>382579</xdr:colOff>
      <xdr:row>36</xdr:row>
      <xdr:rowOff>139701</xdr:rowOff>
    </xdr:to>
    <xdr:sp macro="" textlink="">
      <xdr:nvSpPr>
        <xdr:cNvPr id="1276" name="Freihandform 1275"/>
        <xdr:cNvSpPr/>
      </xdr:nvSpPr>
      <xdr:spPr bwMode="auto">
        <a:xfrm>
          <a:off x="1805669" y="5969000"/>
          <a:ext cx="100910" cy="1"/>
        </a:xfrm>
        <a:custGeom>
          <a:avLst/>
          <a:gdLst/>
          <a:ahLst/>
          <a:cxnLst/>
          <a:rect l="0" t="0" r="0" b="0"/>
          <a:pathLst>
            <a:path w="100910" h="1">
              <a:moveTo>
                <a:pt x="100909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332124</xdr:colOff>
      <xdr:row>36</xdr:row>
      <xdr:rowOff>139700</xdr:rowOff>
    </xdr:from>
    <xdr:to>
      <xdr:col>2</xdr:col>
      <xdr:colOff>695044</xdr:colOff>
      <xdr:row>38</xdr:row>
      <xdr:rowOff>55659</xdr:rowOff>
    </xdr:to>
    <xdr:sp macro="" textlink="">
      <xdr:nvSpPr>
        <xdr:cNvPr id="1277" name="Textfeld 1276"/>
        <xdr:cNvSpPr txBox="1"/>
      </xdr:nvSpPr>
      <xdr:spPr>
        <a:xfrm>
          <a:off x="185612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24</a:t>
          </a:r>
        </a:p>
      </xdr:txBody>
    </xdr:sp>
    <xdr:clientData/>
  </xdr:twoCellAnchor>
  <xdr:twoCellAnchor>
    <xdr:from>
      <xdr:col>2</xdr:col>
      <xdr:colOff>181452</xdr:colOff>
      <xdr:row>36</xdr:row>
      <xdr:rowOff>139700</xdr:rowOff>
    </xdr:from>
    <xdr:to>
      <xdr:col>2</xdr:col>
      <xdr:colOff>281670</xdr:colOff>
      <xdr:row>36</xdr:row>
      <xdr:rowOff>139701</xdr:rowOff>
    </xdr:to>
    <xdr:sp macro="" textlink="">
      <xdr:nvSpPr>
        <xdr:cNvPr id="1278" name="Freihandform 1277"/>
        <xdr:cNvSpPr/>
      </xdr:nvSpPr>
      <xdr:spPr bwMode="auto">
        <a:xfrm>
          <a:off x="1705452" y="5969000"/>
          <a:ext cx="100218" cy="1"/>
        </a:xfrm>
        <a:custGeom>
          <a:avLst/>
          <a:gdLst/>
          <a:ahLst/>
          <a:cxnLst/>
          <a:rect l="0" t="0" r="0" b="0"/>
          <a:pathLst>
            <a:path w="100218" h="1">
              <a:moveTo>
                <a:pt x="100217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231561</xdr:colOff>
      <xdr:row>36</xdr:row>
      <xdr:rowOff>139700</xdr:rowOff>
    </xdr:from>
    <xdr:to>
      <xdr:col>2</xdr:col>
      <xdr:colOff>594481</xdr:colOff>
      <xdr:row>38</xdr:row>
      <xdr:rowOff>55659</xdr:rowOff>
    </xdr:to>
    <xdr:sp macro="" textlink="">
      <xdr:nvSpPr>
        <xdr:cNvPr id="1279" name="Textfeld 1278"/>
        <xdr:cNvSpPr txBox="1"/>
      </xdr:nvSpPr>
      <xdr:spPr>
        <a:xfrm>
          <a:off x="175556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25</a:t>
          </a:r>
        </a:p>
      </xdr:txBody>
    </xdr:sp>
    <xdr:clientData/>
  </xdr:twoCellAnchor>
  <xdr:twoCellAnchor>
    <xdr:from>
      <xdr:col>2</xdr:col>
      <xdr:colOff>82021</xdr:colOff>
      <xdr:row>36</xdr:row>
      <xdr:rowOff>139700</xdr:rowOff>
    </xdr:from>
    <xdr:to>
      <xdr:col>2</xdr:col>
      <xdr:colOff>181453</xdr:colOff>
      <xdr:row>36</xdr:row>
      <xdr:rowOff>139701</xdr:rowOff>
    </xdr:to>
    <xdr:sp macro="" textlink="">
      <xdr:nvSpPr>
        <xdr:cNvPr id="1280" name="Freihandform 1279"/>
        <xdr:cNvSpPr/>
      </xdr:nvSpPr>
      <xdr:spPr bwMode="auto">
        <a:xfrm>
          <a:off x="1606021" y="5969000"/>
          <a:ext cx="99432" cy="1"/>
        </a:xfrm>
        <a:custGeom>
          <a:avLst/>
          <a:gdLst/>
          <a:ahLst/>
          <a:cxnLst/>
          <a:rect l="0" t="0" r="0" b="0"/>
          <a:pathLst>
            <a:path w="99432" h="1">
              <a:moveTo>
                <a:pt x="99431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131737</xdr:colOff>
      <xdr:row>36</xdr:row>
      <xdr:rowOff>139700</xdr:rowOff>
    </xdr:from>
    <xdr:to>
      <xdr:col>2</xdr:col>
      <xdr:colOff>494657</xdr:colOff>
      <xdr:row>38</xdr:row>
      <xdr:rowOff>55659</xdr:rowOff>
    </xdr:to>
    <xdr:sp macro="" textlink="">
      <xdr:nvSpPr>
        <xdr:cNvPr id="1281" name="Textfeld 1280"/>
        <xdr:cNvSpPr txBox="1"/>
      </xdr:nvSpPr>
      <xdr:spPr>
        <a:xfrm>
          <a:off x="165573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26</a:t>
          </a:r>
        </a:p>
      </xdr:txBody>
    </xdr:sp>
    <xdr:clientData/>
  </xdr:twoCellAnchor>
  <xdr:twoCellAnchor>
    <xdr:from>
      <xdr:col>1</xdr:col>
      <xdr:colOff>746111</xdr:colOff>
      <xdr:row>36</xdr:row>
      <xdr:rowOff>139700</xdr:rowOff>
    </xdr:from>
    <xdr:to>
      <xdr:col>2</xdr:col>
      <xdr:colOff>82022</xdr:colOff>
      <xdr:row>36</xdr:row>
      <xdr:rowOff>139701</xdr:rowOff>
    </xdr:to>
    <xdr:sp macro="" textlink="">
      <xdr:nvSpPr>
        <xdr:cNvPr id="1282" name="Freihandform 1281"/>
        <xdr:cNvSpPr/>
      </xdr:nvSpPr>
      <xdr:spPr bwMode="auto">
        <a:xfrm>
          <a:off x="1508111" y="5969000"/>
          <a:ext cx="97911" cy="1"/>
        </a:xfrm>
        <a:custGeom>
          <a:avLst/>
          <a:gdLst/>
          <a:ahLst/>
          <a:cxnLst/>
          <a:rect l="0" t="0" r="0" b="0"/>
          <a:pathLst>
            <a:path w="97911" h="1">
              <a:moveTo>
                <a:pt x="9791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33066</xdr:colOff>
      <xdr:row>36</xdr:row>
      <xdr:rowOff>139700</xdr:rowOff>
    </xdr:from>
    <xdr:to>
      <xdr:col>2</xdr:col>
      <xdr:colOff>395986</xdr:colOff>
      <xdr:row>38</xdr:row>
      <xdr:rowOff>55659</xdr:rowOff>
    </xdr:to>
    <xdr:sp macro="" textlink="">
      <xdr:nvSpPr>
        <xdr:cNvPr id="1283" name="Textfeld 1282"/>
        <xdr:cNvSpPr txBox="1"/>
      </xdr:nvSpPr>
      <xdr:spPr>
        <a:xfrm>
          <a:off x="155706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27</a:t>
          </a:r>
        </a:p>
      </xdr:txBody>
    </xdr:sp>
    <xdr:clientData/>
  </xdr:twoCellAnchor>
  <xdr:twoCellAnchor>
    <xdr:from>
      <xdr:col>1</xdr:col>
      <xdr:colOff>651688</xdr:colOff>
      <xdr:row>36</xdr:row>
      <xdr:rowOff>139700</xdr:rowOff>
    </xdr:from>
    <xdr:to>
      <xdr:col>1</xdr:col>
      <xdr:colOff>746112</xdr:colOff>
      <xdr:row>36</xdr:row>
      <xdr:rowOff>139701</xdr:rowOff>
    </xdr:to>
    <xdr:sp macro="" textlink="">
      <xdr:nvSpPr>
        <xdr:cNvPr id="1284" name="Freihandform 1283"/>
        <xdr:cNvSpPr/>
      </xdr:nvSpPr>
      <xdr:spPr bwMode="auto">
        <a:xfrm>
          <a:off x="1413688" y="5969000"/>
          <a:ext cx="94424" cy="1"/>
        </a:xfrm>
        <a:custGeom>
          <a:avLst/>
          <a:gdLst/>
          <a:ahLst/>
          <a:cxnLst/>
          <a:rect l="0" t="0" r="0" b="0"/>
          <a:pathLst>
            <a:path w="94424" h="1">
              <a:moveTo>
                <a:pt x="94423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698899</xdr:colOff>
      <xdr:row>36</xdr:row>
      <xdr:rowOff>139700</xdr:rowOff>
    </xdr:from>
    <xdr:to>
      <xdr:col>2</xdr:col>
      <xdr:colOff>299819</xdr:colOff>
      <xdr:row>38</xdr:row>
      <xdr:rowOff>55659</xdr:rowOff>
    </xdr:to>
    <xdr:sp macro="" textlink="">
      <xdr:nvSpPr>
        <xdr:cNvPr id="1285" name="Textfeld 1284"/>
        <xdr:cNvSpPr txBox="1"/>
      </xdr:nvSpPr>
      <xdr:spPr>
        <a:xfrm>
          <a:off x="1460899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28</a:t>
          </a:r>
        </a:p>
      </xdr:txBody>
    </xdr:sp>
    <xdr:clientData/>
  </xdr:twoCellAnchor>
  <xdr:twoCellAnchor>
    <xdr:from>
      <xdr:col>1</xdr:col>
      <xdr:colOff>565917</xdr:colOff>
      <xdr:row>36</xdr:row>
      <xdr:rowOff>139700</xdr:rowOff>
    </xdr:from>
    <xdr:to>
      <xdr:col>1</xdr:col>
      <xdr:colOff>651689</xdr:colOff>
      <xdr:row>36</xdr:row>
      <xdr:rowOff>139701</xdr:rowOff>
    </xdr:to>
    <xdr:sp macro="" textlink="">
      <xdr:nvSpPr>
        <xdr:cNvPr id="1286" name="Freihandform 1285"/>
        <xdr:cNvSpPr/>
      </xdr:nvSpPr>
      <xdr:spPr bwMode="auto">
        <a:xfrm>
          <a:off x="1327917" y="5969000"/>
          <a:ext cx="85772" cy="1"/>
        </a:xfrm>
        <a:custGeom>
          <a:avLst/>
          <a:gdLst/>
          <a:ahLst/>
          <a:cxnLst/>
          <a:rect l="0" t="0" r="0" b="0"/>
          <a:pathLst>
            <a:path w="85772" h="1">
              <a:moveTo>
                <a:pt x="85771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608802</xdr:colOff>
      <xdr:row>36</xdr:row>
      <xdr:rowOff>139700</xdr:rowOff>
    </xdr:from>
    <xdr:to>
      <xdr:col>2</xdr:col>
      <xdr:colOff>209722</xdr:colOff>
      <xdr:row>38</xdr:row>
      <xdr:rowOff>55659</xdr:rowOff>
    </xdr:to>
    <xdr:sp macro="" textlink="">
      <xdr:nvSpPr>
        <xdr:cNvPr id="1287" name="Textfeld 1286"/>
        <xdr:cNvSpPr txBox="1"/>
      </xdr:nvSpPr>
      <xdr:spPr>
        <a:xfrm>
          <a:off x="1370802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29</a:t>
          </a:r>
        </a:p>
      </xdr:txBody>
    </xdr:sp>
    <xdr:clientData/>
  </xdr:twoCellAnchor>
  <xdr:twoCellAnchor>
    <xdr:from>
      <xdr:col>1</xdr:col>
      <xdr:colOff>480642</xdr:colOff>
      <xdr:row>36</xdr:row>
      <xdr:rowOff>139700</xdr:rowOff>
    </xdr:from>
    <xdr:to>
      <xdr:col>1</xdr:col>
      <xdr:colOff>565918</xdr:colOff>
      <xdr:row>36</xdr:row>
      <xdr:rowOff>139701</xdr:rowOff>
    </xdr:to>
    <xdr:sp macro="" textlink="">
      <xdr:nvSpPr>
        <xdr:cNvPr id="1288" name="Freihandform 1287"/>
        <xdr:cNvSpPr/>
      </xdr:nvSpPr>
      <xdr:spPr bwMode="auto">
        <a:xfrm>
          <a:off x="1242642" y="5969000"/>
          <a:ext cx="85276" cy="1"/>
        </a:xfrm>
        <a:custGeom>
          <a:avLst/>
          <a:gdLst/>
          <a:ahLst/>
          <a:cxnLst/>
          <a:rect l="0" t="0" r="0" b="0"/>
          <a:pathLst>
            <a:path w="85276" h="1">
              <a:moveTo>
                <a:pt x="85275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523280</xdr:colOff>
      <xdr:row>36</xdr:row>
      <xdr:rowOff>139700</xdr:rowOff>
    </xdr:from>
    <xdr:to>
      <xdr:col>2</xdr:col>
      <xdr:colOff>124200</xdr:colOff>
      <xdr:row>38</xdr:row>
      <xdr:rowOff>55659</xdr:rowOff>
    </xdr:to>
    <xdr:sp macro="" textlink="">
      <xdr:nvSpPr>
        <xdr:cNvPr id="1289" name="Textfeld 1288"/>
        <xdr:cNvSpPr txBox="1"/>
      </xdr:nvSpPr>
      <xdr:spPr>
        <a:xfrm>
          <a:off x="128528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30</a:t>
          </a:r>
        </a:p>
      </xdr:txBody>
    </xdr:sp>
    <xdr:clientData/>
  </xdr:twoCellAnchor>
  <xdr:twoCellAnchor>
    <xdr:from>
      <xdr:col>1</xdr:col>
      <xdr:colOff>480642</xdr:colOff>
      <xdr:row>36</xdr:row>
      <xdr:rowOff>139700</xdr:rowOff>
    </xdr:from>
    <xdr:to>
      <xdr:col>1</xdr:col>
      <xdr:colOff>565918</xdr:colOff>
      <xdr:row>36</xdr:row>
      <xdr:rowOff>139701</xdr:rowOff>
    </xdr:to>
    <xdr:sp macro="" textlink="">
      <xdr:nvSpPr>
        <xdr:cNvPr id="1290" name="Freihandform 1289"/>
        <xdr:cNvSpPr/>
      </xdr:nvSpPr>
      <xdr:spPr bwMode="auto">
        <a:xfrm>
          <a:off x="1242642" y="5969000"/>
          <a:ext cx="85276" cy="1"/>
        </a:xfrm>
        <a:custGeom>
          <a:avLst/>
          <a:gdLst/>
          <a:ahLst/>
          <a:cxnLst/>
          <a:rect l="0" t="0" r="0" b="0"/>
          <a:pathLst>
            <a:path w="85276" h="1">
              <a:moveTo>
                <a:pt x="0" y="0"/>
              </a:moveTo>
              <a:lnTo>
                <a:pt x="8527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523280</xdr:colOff>
      <xdr:row>36</xdr:row>
      <xdr:rowOff>139700</xdr:rowOff>
    </xdr:from>
    <xdr:to>
      <xdr:col>2</xdr:col>
      <xdr:colOff>124200</xdr:colOff>
      <xdr:row>38</xdr:row>
      <xdr:rowOff>55659</xdr:rowOff>
    </xdr:to>
    <xdr:sp macro="" textlink="">
      <xdr:nvSpPr>
        <xdr:cNvPr id="1291" name="Textfeld 1290"/>
        <xdr:cNvSpPr txBox="1"/>
      </xdr:nvSpPr>
      <xdr:spPr>
        <a:xfrm>
          <a:off x="128528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31</a:t>
          </a:r>
        </a:p>
      </xdr:txBody>
    </xdr:sp>
    <xdr:clientData/>
  </xdr:twoCellAnchor>
  <xdr:twoCellAnchor>
    <xdr:from>
      <xdr:col>1</xdr:col>
      <xdr:colOff>565917</xdr:colOff>
      <xdr:row>36</xdr:row>
      <xdr:rowOff>139700</xdr:rowOff>
    </xdr:from>
    <xdr:to>
      <xdr:col>1</xdr:col>
      <xdr:colOff>651689</xdr:colOff>
      <xdr:row>36</xdr:row>
      <xdr:rowOff>139701</xdr:rowOff>
    </xdr:to>
    <xdr:sp macro="" textlink="">
      <xdr:nvSpPr>
        <xdr:cNvPr id="1292" name="Freihandform 1291"/>
        <xdr:cNvSpPr/>
      </xdr:nvSpPr>
      <xdr:spPr bwMode="auto">
        <a:xfrm>
          <a:off x="1327917" y="5969000"/>
          <a:ext cx="85772" cy="1"/>
        </a:xfrm>
        <a:custGeom>
          <a:avLst/>
          <a:gdLst/>
          <a:ahLst/>
          <a:cxnLst/>
          <a:rect l="0" t="0" r="0" b="0"/>
          <a:pathLst>
            <a:path w="85772" h="1">
              <a:moveTo>
                <a:pt x="0" y="0"/>
              </a:moveTo>
              <a:lnTo>
                <a:pt x="8577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608802</xdr:colOff>
      <xdr:row>36</xdr:row>
      <xdr:rowOff>139700</xdr:rowOff>
    </xdr:from>
    <xdr:to>
      <xdr:col>2</xdr:col>
      <xdr:colOff>209722</xdr:colOff>
      <xdr:row>38</xdr:row>
      <xdr:rowOff>55659</xdr:rowOff>
    </xdr:to>
    <xdr:sp macro="" textlink="">
      <xdr:nvSpPr>
        <xdr:cNvPr id="1293" name="Textfeld 1292"/>
        <xdr:cNvSpPr txBox="1"/>
      </xdr:nvSpPr>
      <xdr:spPr>
        <a:xfrm>
          <a:off x="1370802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32</a:t>
          </a:r>
        </a:p>
      </xdr:txBody>
    </xdr:sp>
    <xdr:clientData/>
  </xdr:twoCellAnchor>
  <xdr:twoCellAnchor>
    <xdr:from>
      <xdr:col>1</xdr:col>
      <xdr:colOff>651688</xdr:colOff>
      <xdr:row>36</xdr:row>
      <xdr:rowOff>139700</xdr:rowOff>
    </xdr:from>
    <xdr:to>
      <xdr:col>1</xdr:col>
      <xdr:colOff>746112</xdr:colOff>
      <xdr:row>36</xdr:row>
      <xdr:rowOff>139701</xdr:rowOff>
    </xdr:to>
    <xdr:sp macro="" textlink="">
      <xdr:nvSpPr>
        <xdr:cNvPr id="1294" name="Freihandform 1293"/>
        <xdr:cNvSpPr/>
      </xdr:nvSpPr>
      <xdr:spPr bwMode="auto">
        <a:xfrm>
          <a:off x="1413688" y="5969000"/>
          <a:ext cx="94424" cy="1"/>
        </a:xfrm>
        <a:custGeom>
          <a:avLst/>
          <a:gdLst/>
          <a:ahLst/>
          <a:cxnLst/>
          <a:rect l="0" t="0" r="0" b="0"/>
          <a:pathLst>
            <a:path w="94424" h="1">
              <a:moveTo>
                <a:pt x="0" y="0"/>
              </a:moveTo>
              <a:lnTo>
                <a:pt x="9442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698899</xdr:colOff>
      <xdr:row>36</xdr:row>
      <xdr:rowOff>139700</xdr:rowOff>
    </xdr:from>
    <xdr:to>
      <xdr:col>2</xdr:col>
      <xdr:colOff>299819</xdr:colOff>
      <xdr:row>38</xdr:row>
      <xdr:rowOff>55659</xdr:rowOff>
    </xdr:to>
    <xdr:sp macro="" textlink="">
      <xdr:nvSpPr>
        <xdr:cNvPr id="1295" name="Textfeld 1294"/>
        <xdr:cNvSpPr txBox="1"/>
      </xdr:nvSpPr>
      <xdr:spPr>
        <a:xfrm>
          <a:off x="1460899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33</a:t>
          </a:r>
        </a:p>
      </xdr:txBody>
    </xdr:sp>
    <xdr:clientData/>
  </xdr:twoCellAnchor>
  <xdr:twoCellAnchor>
    <xdr:from>
      <xdr:col>1</xdr:col>
      <xdr:colOff>746111</xdr:colOff>
      <xdr:row>36</xdr:row>
      <xdr:rowOff>139700</xdr:rowOff>
    </xdr:from>
    <xdr:to>
      <xdr:col>2</xdr:col>
      <xdr:colOff>82022</xdr:colOff>
      <xdr:row>36</xdr:row>
      <xdr:rowOff>139701</xdr:rowOff>
    </xdr:to>
    <xdr:sp macro="" textlink="">
      <xdr:nvSpPr>
        <xdr:cNvPr id="1296" name="Freihandform 1295"/>
        <xdr:cNvSpPr/>
      </xdr:nvSpPr>
      <xdr:spPr bwMode="auto">
        <a:xfrm>
          <a:off x="1508111" y="5969000"/>
          <a:ext cx="97911" cy="1"/>
        </a:xfrm>
        <a:custGeom>
          <a:avLst/>
          <a:gdLst/>
          <a:ahLst/>
          <a:cxnLst/>
          <a:rect l="0" t="0" r="0" b="0"/>
          <a:pathLst>
            <a:path w="97911" h="1">
              <a:moveTo>
                <a:pt x="0" y="0"/>
              </a:moveTo>
              <a:lnTo>
                <a:pt x="9791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33066</xdr:colOff>
      <xdr:row>36</xdr:row>
      <xdr:rowOff>139700</xdr:rowOff>
    </xdr:from>
    <xdr:to>
      <xdr:col>2</xdr:col>
      <xdr:colOff>395986</xdr:colOff>
      <xdr:row>38</xdr:row>
      <xdr:rowOff>55659</xdr:rowOff>
    </xdr:to>
    <xdr:sp macro="" textlink="">
      <xdr:nvSpPr>
        <xdr:cNvPr id="1297" name="Textfeld 1296"/>
        <xdr:cNvSpPr txBox="1"/>
      </xdr:nvSpPr>
      <xdr:spPr>
        <a:xfrm>
          <a:off x="155706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34</a:t>
          </a:r>
        </a:p>
      </xdr:txBody>
    </xdr:sp>
    <xdr:clientData/>
  </xdr:twoCellAnchor>
  <xdr:twoCellAnchor>
    <xdr:from>
      <xdr:col>2</xdr:col>
      <xdr:colOff>82021</xdr:colOff>
      <xdr:row>36</xdr:row>
      <xdr:rowOff>139700</xdr:rowOff>
    </xdr:from>
    <xdr:to>
      <xdr:col>2</xdr:col>
      <xdr:colOff>181453</xdr:colOff>
      <xdr:row>36</xdr:row>
      <xdr:rowOff>139701</xdr:rowOff>
    </xdr:to>
    <xdr:sp macro="" textlink="">
      <xdr:nvSpPr>
        <xdr:cNvPr id="1298" name="Freihandform 1297"/>
        <xdr:cNvSpPr/>
      </xdr:nvSpPr>
      <xdr:spPr bwMode="auto">
        <a:xfrm>
          <a:off x="1606021" y="5969000"/>
          <a:ext cx="99432" cy="1"/>
        </a:xfrm>
        <a:custGeom>
          <a:avLst/>
          <a:gdLst/>
          <a:ahLst/>
          <a:cxnLst/>
          <a:rect l="0" t="0" r="0" b="0"/>
          <a:pathLst>
            <a:path w="99432" h="1">
              <a:moveTo>
                <a:pt x="0" y="0"/>
              </a:moveTo>
              <a:lnTo>
                <a:pt x="9943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131737</xdr:colOff>
      <xdr:row>36</xdr:row>
      <xdr:rowOff>139700</xdr:rowOff>
    </xdr:from>
    <xdr:to>
      <xdr:col>2</xdr:col>
      <xdr:colOff>494657</xdr:colOff>
      <xdr:row>38</xdr:row>
      <xdr:rowOff>55659</xdr:rowOff>
    </xdr:to>
    <xdr:sp macro="" textlink="">
      <xdr:nvSpPr>
        <xdr:cNvPr id="1299" name="Textfeld 1298"/>
        <xdr:cNvSpPr txBox="1"/>
      </xdr:nvSpPr>
      <xdr:spPr>
        <a:xfrm>
          <a:off x="165573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35</a:t>
          </a:r>
        </a:p>
      </xdr:txBody>
    </xdr:sp>
    <xdr:clientData/>
  </xdr:twoCellAnchor>
  <xdr:twoCellAnchor>
    <xdr:from>
      <xdr:col>2</xdr:col>
      <xdr:colOff>181452</xdr:colOff>
      <xdr:row>36</xdr:row>
      <xdr:rowOff>139700</xdr:rowOff>
    </xdr:from>
    <xdr:to>
      <xdr:col>2</xdr:col>
      <xdr:colOff>281670</xdr:colOff>
      <xdr:row>36</xdr:row>
      <xdr:rowOff>139701</xdr:rowOff>
    </xdr:to>
    <xdr:sp macro="" textlink="">
      <xdr:nvSpPr>
        <xdr:cNvPr id="1300" name="Freihandform 1299"/>
        <xdr:cNvSpPr/>
      </xdr:nvSpPr>
      <xdr:spPr bwMode="auto">
        <a:xfrm>
          <a:off x="1705452" y="5969000"/>
          <a:ext cx="100218" cy="1"/>
        </a:xfrm>
        <a:custGeom>
          <a:avLst/>
          <a:gdLst/>
          <a:ahLst/>
          <a:cxnLst/>
          <a:rect l="0" t="0" r="0" b="0"/>
          <a:pathLst>
            <a:path w="100218" h="1">
              <a:moveTo>
                <a:pt x="0" y="0"/>
              </a:moveTo>
              <a:lnTo>
                <a:pt x="10021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231561</xdr:colOff>
      <xdr:row>36</xdr:row>
      <xdr:rowOff>139700</xdr:rowOff>
    </xdr:from>
    <xdr:to>
      <xdr:col>2</xdr:col>
      <xdr:colOff>594481</xdr:colOff>
      <xdr:row>38</xdr:row>
      <xdr:rowOff>55659</xdr:rowOff>
    </xdr:to>
    <xdr:sp macro="" textlink="">
      <xdr:nvSpPr>
        <xdr:cNvPr id="1301" name="Textfeld 1300"/>
        <xdr:cNvSpPr txBox="1"/>
      </xdr:nvSpPr>
      <xdr:spPr>
        <a:xfrm>
          <a:off x="175556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36</a:t>
          </a:r>
        </a:p>
      </xdr:txBody>
    </xdr:sp>
    <xdr:clientData/>
  </xdr:twoCellAnchor>
  <xdr:twoCellAnchor>
    <xdr:from>
      <xdr:col>2</xdr:col>
      <xdr:colOff>281669</xdr:colOff>
      <xdr:row>36</xdr:row>
      <xdr:rowOff>139700</xdr:rowOff>
    </xdr:from>
    <xdr:to>
      <xdr:col>2</xdr:col>
      <xdr:colOff>382579</xdr:colOff>
      <xdr:row>36</xdr:row>
      <xdr:rowOff>139701</xdr:rowOff>
    </xdr:to>
    <xdr:sp macro="" textlink="">
      <xdr:nvSpPr>
        <xdr:cNvPr id="1302" name="Freihandform 1301"/>
        <xdr:cNvSpPr/>
      </xdr:nvSpPr>
      <xdr:spPr bwMode="auto">
        <a:xfrm>
          <a:off x="1805669" y="5969000"/>
          <a:ext cx="100910" cy="1"/>
        </a:xfrm>
        <a:custGeom>
          <a:avLst/>
          <a:gdLst/>
          <a:ahLst/>
          <a:cxnLst/>
          <a:rect l="0" t="0" r="0" b="0"/>
          <a:pathLst>
            <a:path w="100910" h="1">
              <a:moveTo>
                <a:pt x="0" y="0"/>
              </a:moveTo>
              <a:lnTo>
                <a:pt x="10090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332124</xdr:colOff>
      <xdr:row>36</xdr:row>
      <xdr:rowOff>139700</xdr:rowOff>
    </xdr:from>
    <xdr:to>
      <xdr:col>2</xdr:col>
      <xdr:colOff>695044</xdr:colOff>
      <xdr:row>38</xdr:row>
      <xdr:rowOff>55659</xdr:rowOff>
    </xdr:to>
    <xdr:sp macro="" textlink="">
      <xdr:nvSpPr>
        <xdr:cNvPr id="1303" name="Textfeld 1302"/>
        <xdr:cNvSpPr txBox="1"/>
      </xdr:nvSpPr>
      <xdr:spPr>
        <a:xfrm>
          <a:off x="185612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37</a:t>
          </a:r>
        </a:p>
      </xdr:txBody>
    </xdr:sp>
    <xdr:clientData/>
  </xdr:twoCellAnchor>
  <xdr:twoCellAnchor>
    <xdr:from>
      <xdr:col>2</xdr:col>
      <xdr:colOff>382578</xdr:colOff>
      <xdr:row>36</xdr:row>
      <xdr:rowOff>139700</xdr:rowOff>
    </xdr:from>
    <xdr:to>
      <xdr:col>2</xdr:col>
      <xdr:colOff>484638</xdr:colOff>
      <xdr:row>36</xdr:row>
      <xdr:rowOff>139701</xdr:rowOff>
    </xdr:to>
    <xdr:sp macro="" textlink="">
      <xdr:nvSpPr>
        <xdr:cNvPr id="1304" name="Freihandform 1303"/>
        <xdr:cNvSpPr/>
      </xdr:nvSpPr>
      <xdr:spPr bwMode="auto">
        <a:xfrm>
          <a:off x="1906578" y="5969000"/>
          <a:ext cx="102060" cy="1"/>
        </a:xfrm>
        <a:custGeom>
          <a:avLst/>
          <a:gdLst/>
          <a:ahLst/>
          <a:cxnLst/>
          <a:rect l="0" t="0" r="0" b="0"/>
          <a:pathLst>
            <a:path w="102060" h="1">
              <a:moveTo>
                <a:pt x="0" y="0"/>
              </a:moveTo>
              <a:lnTo>
                <a:pt x="10205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433607</xdr:colOff>
      <xdr:row>36</xdr:row>
      <xdr:rowOff>139700</xdr:rowOff>
    </xdr:from>
    <xdr:to>
      <xdr:col>3</xdr:col>
      <xdr:colOff>34527</xdr:colOff>
      <xdr:row>38</xdr:row>
      <xdr:rowOff>55659</xdr:rowOff>
    </xdr:to>
    <xdr:sp macro="" textlink="">
      <xdr:nvSpPr>
        <xdr:cNvPr id="1305" name="Textfeld 1304"/>
        <xdr:cNvSpPr txBox="1"/>
      </xdr:nvSpPr>
      <xdr:spPr>
        <a:xfrm>
          <a:off x="195760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38</a:t>
          </a:r>
        </a:p>
      </xdr:txBody>
    </xdr:sp>
    <xdr:clientData/>
  </xdr:twoCellAnchor>
  <xdr:twoCellAnchor>
    <xdr:from>
      <xdr:col>2</xdr:col>
      <xdr:colOff>484637</xdr:colOff>
      <xdr:row>36</xdr:row>
      <xdr:rowOff>139700</xdr:rowOff>
    </xdr:from>
    <xdr:to>
      <xdr:col>2</xdr:col>
      <xdr:colOff>589156</xdr:colOff>
      <xdr:row>36</xdr:row>
      <xdr:rowOff>139701</xdr:rowOff>
    </xdr:to>
    <xdr:sp macro="" textlink="">
      <xdr:nvSpPr>
        <xdr:cNvPr id="1306" name="Freihandform 1305"/>
        <xdr:cNvSpPr/>
      </xdr:nvSpPr>
      <xdr:spPr bwMode="auto">
        <a:xfrm>
          <a:off x="2008637" y="5969000"/>
          <a:ext cx="104519" cy="1"/>
        </a:xfrm>
        <a:custGeom>
          <a:avLst/>
          <a:gdLst/>
          <a:ahLst/>
          <a:cxnLst/>
          <a:rect l="0" t="0" r="0" b="0"/>
          <a:pathLst>
            <a:path w="104519" h="1">
              <a:moveTo>
                <a:pt x="0" y="0"/>
              </a:moveTo>
              <a:lnTo>
                <a:pt x="10451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536896</xdr:colOff>
      <xdr:row>36</xdr:row>
      <xdr:rowOff>139700</xdr:rowOff>
    </xdr:from>
    <xdr:to>
      <xdr:col>3</xdr:col>
      <xdr:colOff>137816</xdr:colOff>
      <xdr:row>38</xdr:row>
      <xdr:rowOff>55659</xdr:rowOff>
    </xdr:to>
    <xdr:sp macro="" textlink="">
      <xdr:nvSpPr>
        <xdr:cNvPr id="1307" name="Textfeld 1306"/>
        <xdr:cNvSpPr txBox="1"/>
      </xdr:nvSpPr>
      <xdr:spPr>
        <a:xfrm>
          <a:off x="206089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39</a:t>
          </a:r>
        </a:p>
      </xdr:txBody>
    </xdr:sp>
    <xdr:clientData/>
  </xdr:twoCellAnchor>
  <xdr:twoCellAnchor>
    <xdr:from>
      <xdr:col>2</xdr:col>
      <xdr:colOff>589155</xdr:colOff>
      <xdr:row>36</xdr:row>
      <xdr:rowOff>139700</xdr:rowOff>
    </xdr:from>
    <xdr:to>
      <xdr:col>2</xdr:col>
      <xdr:colOff>699887</xdr:colOff>
      <xdr:row>36</xdr:row>
      <xdr:rowOff>139701</xdr:rowOff>
    </xdr:to>
    <xdr:sp macro="" textlink="">
      <xdr:nvSpPr>
        <xdr:cNvPr id="1308" name="Freihandform 1307"/>
        <xdr:cNvSpPr/>
      </xdr:nvSpPr>
      <xdr:spPr bwMode="auto">
        <a:xfrm>
          <a:off x="2113155" y="5969000"/>
          <a:ext cx="110732" cy="1"/>
        </a:xfrm>
        <a:custGeom>
          <a:avLst/>
          <a:gdLst/>
          <a:ahLst/>
          <a:cxnLst/>
          <a:rect l="0" t="0" r="0" b="0"/>
          <a:pathLst>
            <a:path w="110732" h="1">
              <a:moveTo>
                <a:pt x="0" y="0"/>
              </a:moveTo>
              <a:lnTo>
                <a:pt x="11073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644520</xdr:colOff>
      <xdr:row>36</xdr:row>
      <xdr:rowOff>139700</xdr:rowOff>
    </xdr:from>
    <xdr:to>
      <xdr:col>3</xdr:col>
      <xdr:colOff>245440</xdr:colOff>
      <xdr:row>38</xdr:row>
      <xdr:rowOff>55659</xdr:rowOff>
    </xdr:to>
    <xdr:sp macro="" textlink="">
      <xdr:nvSpPr>
        <xdr:cNvPr id="1309" name="Textfeld 1308"/>
        <xdr:cNvSpPr txBox="1"/>
      </xdr:nvSpPr>
      <xdr:spPr>
        <a:xfrm>
          <a:off x="216852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40</a:t>
          </a:r>
        </a:p>
      </xdr:txBody>
    </xdr:sp>
    <xdr:clientData/>
  </xdr:twoCellAnchor>
  <xdr:twoCellAnchor>
    <xdr:from>
      <xdr:col>2</xdr:col>
      <xdr:colOff>589155</xdr:colOff>
      <xdr:row>36</xdr:row>
      <xdr:rowOff>139700</xdr:rowOff>
    </xdr:from>
    <xdr:to>
      <xdr:col>2</xdr:col>
      <xdr:colOff>635095</xdr:colOff>
      <xdr:row>36</xdr:row>
      <xdr:rowOff>139701</xdr:rowOff>
    </xdr:to>
    <xdr:sp macro="" textlink="">
      <xdr:nvSpPr>
        <xdr:cNvPr id="1310" name="Freihandform 1309"/>
        <xdr:cNvSpPr/>
      </xdr:nvSpPr>
      <xdr:spPr bwMode="auto">
        <a:xfrm>
          <a:off x="2113155" y="5969000"/>
          <a:ext cx="45940" cy="1"/>
        </a:xfrm>
        <a:custGeom>
          <a:avLst/>
          <a:gdLst/>
          <a:ahLst/>
          <a:cxnLst/>
          <a:rect l="0" t="0" r="0" b="0"/>
          <a:pathLst>
            <a:path w="45940" h="1">
              <a:moveTo>
                <a:pt x="45939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612124</xdr:colOff>
      <xdr:row>36</xdr:row>
      <xdr:rowOff>139700</xdr:rowOff>
    </xdr:from>
    <xdr:to>
      <xdr:col>3</xdr:col>
      <xdr:colOff>213044</xdr:colOff>
      <xdr:row>38</xdr:row>
      <xdr:rowOff>55659</xdr:rowOff>
    </xdr:to>
    <xdr:sp macro="" textlink="">
      <xdr:nvSpPr>
        <xdr:cNvPr id="1311" name="Textfeld 1310"/>
        <xdr:cNvSpPr txBox="1"/>
      </xdr:nvSpPr>
      <xdr:spPr>
        <a:xfrm>
          <a:off x="213612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41</a:t>
          </a:r>
        </a:p>
      </xdr:txBody>
    </xdr:sp>
    <xdr:clientData/>
  </xdr:twoCellAnchor>
  <xdr:twoCellAnchor>
    <xdr:from>
      <xdr:col>2</xdr:col>
      <xdr:colOff>484637</xdr:colOff>
      <xdr:row>36</xdr:row>
      <xdr:rowOff>139700</xdr:rowOff>
    </xdr:from>
    <xdr:to>
      <xdr:col>2</xdr:col>
      <xdr:colOff>520137</xdr:colOff>
      <xdr:row>36</xdr:row>
      <xdr:rowOff>139701</xdr:rowOff>
    </xdr:to>
    <xdr:sp macro="" textlink="">
      <xdr:nvSpPr>
        <xdr:cNvPr id="1312" name="Freihandform 1311"/>
        <xdr:cNvSpPr/>
      </xdr:nvSpPr>
      <xdr:spPr bwMode="auto">
        <a:xfrm>
          <a:off x="2008637" y="5969000"/>
          <a:ext cx="35500" cy="1"/>
        </a:xfrm>
        <a:custGeom>
          <a:avLst/>
          <a:gdLst/>
          <a:ahLst/>
          <a:cxnLst/>
          <a:rect l="0" t="0" r="0" b="0"/>
          <a:pathLst>
            <a:path w="35500" h="1">
              <a:moveTo>
                <a:pt x="35499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502386</xdr:colOff>
      <xdr:row>36</xdr:row>
      <xdr:rowOff>139700</xdr:rowOff>
    </xdr:from>
    <xdr:to>
      <xdr:col>3</xdr:col>
      <xdr:colOff>103306</xdr:colOff>
      <xdr:row>38</xdr:row>
      <xdr:rowOff>55659</xdr:rowOff>
    </xdr:to>
    <xdr:sp macro="" textlink="">
      <xdr:nvSpPr>
        <xdr:cNvPr id="1313" name="Textfeld 1312"/>
        <xdr:cNvSpPr txBox="1"/>
      </xdr:nvSpPr>
      <xdr:spPr>
        <a:xfrm>
          <a:off x="202638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42</a:t>
          </a:r>
        </a:p>
      </xdr:txBody>
    </xdr:sp>
    <xdr:clientData/>
  </xdr:twoCellAnchor>
  <xdr:twoCellAnchor>
    <xdr:from>
      <xdr:col>2</xdr:col>
      <xdr:colOff>382578</xdr:colOff>
      <xdr:row>36</xdr:row>
      <xdr:rowOff>139700</xdr:rowOff>
    </xdr:from>
    <xdr:to>
      <xdr:col>2</xdr:col>
      <xdr:colOff>413398</xdr:colOff>
      <xdr:row>36</xdr:row>
      <xdr:rowOff>139701</xdr:rowOff>
    </xdr:to>
    <xdr:sp macro="" textlink="">
      <xdr:nvSpPr>
        <xdr:cNvPr id="1314" name="Freihandform 1313"/>
        <xdr:cNvSpPr/>
      </xdr:nvSpPr>
      <xdr:spPr bwMode="auto">
        <a:xfrm>
          <a:off x="1906578" y="5969000"/>
          <a:ext cx="30820" cy="1"/>
        </a:xfrm>
        <a:custGeom>
          <a:avLst/>
          <a:gdLst/>
          <a:ahLst/>
          <a:cxnLst/>
          <a:rect l="0" t="0" r="0" b="0"/>
          <a:pathLst>
            <a:path w="30820" h="1">
              <a:moveTo>
                <a:pt x="30819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397987</xdr:colOff>
      <xdr:row>36</xdr:row>
      <xdr:rowOff>139700</xdr:rowOff>
    </xdr:from>
    <xdr:to>
      <xdr:col>2</xdr:col>
      <xdr:colOff>760907</xdr:colOff>
      <xdr:row>38</xdr:row>
      <xdr:rowOff>55659</xdr:rowOff>
    </xdr:to>
    <xdr:sp macro="" textlink="">
      <xdr:nvSpPr>
        <xdr:cNvPr id="1315" name="Textfeld 1314"/>
        <xdr:cNvSpPr txBox="1"/>
      </xdr:nvSpPr>
      <xdr:spPr>
        <a:xfrm>
          <a:off x="192198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43</a:t>
          </a:r>
        </a:p>
      </xdr:txBody>
    </xdr:sp>
    <xdr:clientData/>
  </xdr:twoCellAnchor>
  <xdr:twoCellAnchor>
    <xdr:from>
      <xdr:col>2</xdr:col>
      <xdr:colOff>281669</xdr:colOff>
      <xdr:row>36</xdr:row>
      <xdr:rowOff>139700</xdr:rowOff>
    </xdr:from>
    <xdr:to>
      <xdr:col>2</xdr:col>
      <xdr:colOff>310455</xdr:colOff>
      <xdr:row>36</xdr:row>
      <xdr:rowOff>139701</xdr:rowOff>
    </xdr:to>
    <xdr:sp macro="" textlink="">
      <xdr:nvSpPr>
        <xdr:cNvPr id="1316" name="Freihandform 1315"/>
        <xdr:cNvSpPr/>
      </xdr:nvSpPr>
      <xdr:spPr bwMode="auto">
        <a:xfrm>
          <a:off x="1805669" y="5969000"/>
          <a:ext cx="28786" cy="1"/>
        </a:xfrm>
        <a:custGeom>
          <a:avLst/>
          <a:gdLst/>
          <a:ahLst/>
          <a:cxnLst/>
          <a:rect l="0" t="0" r="0" b="0"/>
          <a:pathLst>
            <a:path w="28786" h="1">
              <a:moveTo>
                <a:pt x="28785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296061</xdr:colOff>
      <xdr:row>36</xdr:row>
      <xdr:rowOff>139700</xdr:rowOff>
    </xdr:from>
    <xdr:to>
      <xdr:col>2</xdr:col>
      <xdr:colOff>658981</xdr:colOff>
      <xdr:row>38</xdr:row>
      <xdr:rowOff>55659</xdr:rowOff>
    </xdr:to>
    <xdr:sp macro="" textlink="">
      <xdr:nvSpPr>
        <xdr:cNvPr id="1317" name="Textfeld 1316"/>
        <xdr:cNvSpPr txBox="1"/>
      </xdr:nvSpPr>
      <xdr:spPr>
        <a:xfrm>
          <a:off x="182006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44</a:t>
          </a:r>
        </a:p>
      </xdr:txBody>
    </xdr:sp>
    <xdr:clientData/>
  </xdr:twoCellAnchor>
  <xdr:twoCellAnchor>
    <xdr:from>
      <xdr:col>2</xdr:col>
      <xdr:colOff>181452</xdr:colOff>
      <xdr:row>36</xdr:row>
      <xdr:rowOff>139700</xdr:rowOff>
    </xdr:from>
    <xdr:to>
      <xdr:col>2</xdr:col>
      <xdr:colOff>209140</xdr:colOff>
      <xdr:row>36</xdr:row>
      <xdr:rowOff>139701</xdr:rowOff>
    </xdr:to>
    <xdr:sp macro="" textlink="">
      <xdr:nvSpPr>
        <xdr:cNvPr id="1318" name="Freihandform 1317"/>
        <xdr:cNvSpPr/>
      </xdr:nvSpPr>
      <xdr:spPr bwMode="auto">
        <a:xfrm>
          <a:off x="1705452" y="5969000"/>
          <a:ext cx="27688" cy="1"/>
        </a:xfrm>
        <a:custGeom>
          <a:avLst/>
          <a:gdLst/>
          <a:ahLst/>
          <a:cxnLst/>
          <a:rect l="0" t="0" r="0" b="0"/>
          <a:pathLst>
            <a:path w="27688" h="1">
              <a:moveTo>
                <a:pt x="27687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195296</xdr:colOff>
      <xdr:row>36</xdr:row>
      <xdr:rowOff>139700</xdr:rowOff>
    </xdr:from>
    <xdr:to>
      <xdr:col>2</xdr:col>
      <xdr:colOff>558216</xdr:colOff>
      <xdr:row>38</xdr:row>
      <xdr:rowOff>55659</xdr:rowOff>
    </xdr:to>
    <xdr:sp macro="" textlink="">
      <xdr:nvSpPr>
        <xdr:cNvPr id="1319" name="Textfeld 1318"/>
        <xdr:cNvSpPr txBox="1"/>
      </xdr:nvSpPr>
      <xdr:spPr>
        <a:xfrm>
          <a:off x="171929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45</a:t>
          </a:r>
        </a:p>
      </xdr:txBody>
    </xdr:sp>
    <xdr:clientData/>
  </xdr:twoCellAnchor>
  <xdr:twoCellAnchor>
    <xdr:from>
      <xdr:col>2</xdr:col>
      <xdr:colOff>82021</xdr:colOff>
      <xdr:row>36</xdr:row>
      <xdr:rowOff>139700</xdr:rowOff>
    </xdr:from>
    <xdr:to>
      <xdr:col>2</xdr:col>
      <xdr:colOff>108649</xdr:colOff>
      <xdr:row>36</xdr:row>
      <xdr:rowOff>139701</xdr:rowOff>
    </xdr:to>
    <xdr:sp macro="" textlink="">
      <xdr:nvSpPr>
        <xdr:cNvPr id="1320" name="Freihandform 1319"/>
        <xdr:cNvSpPr/>
      </xdr:nvSpPr>
      <xdr:spPr bwMode="auto">
        <a:xfrm>
          <a:off x="1606021" y="5969000"/>
          <a:ext cx="26628" cy="1"/>
        </a:xfrm>
        <a:custGeom>
          <a:avLst/>
          <a:gdLst/>
          <a:ahLst/>
          <a:cxnLst/>
          <a:rect l="0" t="0" r="0" b="0"/>
          <a:pathLst>
            <a:path w="26628" h="1">
              <a:moveTo>
                <a:pt x="26627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95335</xdr:colOff>
      <xdr:row>36</xdr:row>
      <xdr:rowOff>139700</xdr:rowOff>
    </xdr:from>
    <xdr:to>
      <xdr:col>2</xdr:col>
      <xdr:colOff>458255</xdr:colOff>
      <xdr:row>38</xdr:row>
      <xdr:rowOff>55659</xdr:rowOff>
    </xdr:to>
    <xdr:sp macro="" textlink="">
      <xdr:nvSpPr>
        <xdr:cNvPr id="1321" name="Textfeld 1320"/>
        <xdr:cNvSpPr txBox="1"/>
      </xdr:nvSpPr>
      <xdr:spPr>
        <a:xfrm>
          <a:off x="1619335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46</a:t>
          </a:r>
        </a:p>
      </xdr:txBody>
    </xdr:sp>
    <xdr:clientData/>
  </xdr:twoCellAnchor>
  <xdr:twoCellAnchor>
    <xdr:from>
      <xdr:col>1</xdr:col>
      <xdr:colOff>746111</xdr:colOff>
      <xdr:row>36</xdr:row>
      <xdr:rowOff>139700</xdr:rowOff>
    </xdr:from>
    <xdr:to>
      <xdr:col>2</xdr:col>
      <xdr:colOff>8850</xdr:colOff>
      <xdr:row>36</xdr:row>
      <xdr:rowOff>139701</xdr:rowOff>
    </xdr:to>
    <xdr:sp macro="" textlink="">
      <xdr:nvSpPr>
        <xdr:cNvPr id="1322" name="Freihandform 1321"/>
        <xdr:cNvSpPr/>
      </xdr:nvSpPr>
      <xdr:spPr bwMode="auto">
        <a:xfrm>
          <a:off x="1508111" y="5969000"/>
          <a:ext cx="24739" cy="1"/>
        </a:xfrm>
        <a:custGeom>
          <a:avLst/>
          <a:gdLst/>
          <a:ahLst/>
          <a:cxnLst/>
          <a:rect l="0" t="0" r="0" b="0"/>
          <a:pathLst>
            <a:path w="24739" h="1">
              <a:moveTo>
                <a:pt x="24738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758480</xdr:colOff>
      <xdr:row>36</xdr:row>
      <xdr:rowOff>139700</xdr:rowOff>
    </xdr:from>
    <xdr:to>
      <xdr:col>2</xdr:col>
      <xdr:colOff>359400</xdr:colOff>
      <xdr:row>38</xdr:row>
      <xdr:rowOff>55659</xdr:rowOff>
    </xdr:to>
    <xdr:sp macro="" textlink="">
      <xdr:nvSpPr>
        <xdr:cNvPr id="1323" name="Textfeld 1322"/>
        <xdr:cNvSpPr txBox="1"/>
      </xdr:nvSpPr>
      <xdr:spPr>
        <a:xfrm>
          <a:off x="152048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47</a:t>
          </a:r>
        </a:p>
      </xdr:txBody>
    </xdr:sp>
    <xdr:clientData/>
  </xdr:twoCellAnchor>
  <xdr:twoCellAnchor>
    <xdr:from>
      <xdr:col>1</xdr:col>
      <xdr:colOff>651688</xdr:colOff>
      <xdr:row>36</xdr:row>
      <xdr:rowOff>139700</xdr:rowOff>
    </xdr:from>
    <xdr:to>
      <xdr:col>1</xdr:col>
      <xdr:colOff>672190</xdr:colOff>
      <xdr:row>36</xdr:row>
      <xdr:rowOff>139701</xdr:rowOff>
    </xdr:to>
    <xdr:sp macro="" textlink="">
      <xdr:nvSpPr>
        <xdr:cNvPr id="1324" name="Freihandform 1323"/>
        <xdr:cNvSpPr/>
      </xdr:nvSpPr>
      <xdr:spPr bwMode="auto">
        <a:xfrm>
          <a:off x="1413688" y="5969000"/>
          <a:ext cx="20502" cy="1"/>
        </a:xfrm>
        <a:custGeom>
          <a:avLst/>
          <a:gdLst/>
          <a:ahLst/>
          <a:cxnLst/>
          <a:rect l="0" t="0" r="0" b="0"/>
          <a:pathLst>
            <a:path w="20502" h="1">
              <a:moveTo>
                <a:pt x="20501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661938</xdr:colOff>
      <xdr:row>36</xdr:row>
      <xdr:rowOff>139700</xdr:rowOff>
    </xdr:from>
    <xdr:to>
      <xdr:col>2</xdr:col>
      <xdr:colOff>262858</xdr:colOff>
      <xdr:row>38</xdr:row>
      <xdr:rowOff>55659</xdr:rowOff>
    </xdr:to>
    <xdr:sp macro="" textlink="">
      <xdr:nvSpPr>
        <xdr:cNvPr id="1325" name="Textfeld 1324"/>
        <xdr:cNvSpPr txBox="1"/>
      </xdr:nvSpPr>
      <xdr:spPr>
        <a:xfrm>
          <a:off x="1423938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48</a:t>
          </a:r>
        </a:p>
      </xdr:txBody>
    </xdr:sp>
    <xdr:clientData/>
  </xdr:twoCellAnchor>
  <xdr:twoCellAnchor>
    <xdr:from>
      <xdr:col>1</xdr:col>
      <xdr:colOff>565917</xdr:colOff>
      <xdr:row>36</xdr:row>
      <xdr:rowOff>139700</xdr:rowOff>
    </xdr:from>
    <xdr:to>
      <xdr:col>1</xdr:col>
      <xdr:colOff>576113</xdr:colOff>
      <xdr:row>36</xdr:row>
      <xdr:rowOff>139701</xdr:rowOff>
    </xdr:to>
    <xdr:sp macro="" textlink="">
      <xdr:nvSpPr>
        <xdr:cNvPr id="1326" name="Freihandform 1325"/>
        <xdr:cNvSpPr/>
      </xdr:nvSpPr>
      <xdr:spPr bwMode="auto">
        <a:xfrm>
          <a:off x="1327917" y="5969000"/>
          <a:ext cx="10196" cy="1"/>
        </a:xfrm>
        <a:custGeom>
          <a:avLst/>
          <a:gdLst/>
          <a:ahLst/>
          <a:cxnLst/>
          <a:rect l="0" t="0" r="0" b="0"/>
          <a:pathLst>
            <a:path w="10196" h="1">
              <a:moveTo>
                <a:pt x="10195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571015</xdr:colOff>
      <xdr:row>36</xdr:row>
      <xdr:rowOff>139700</xdr:rowOff>
    </xdr:from>
    <xdr:to>
      <xdr:col>2</xdr:col>
      <xdr:colOff>171935</xdr:colOff>
      <xdr:row>38</xdr:row>
      <xdr:rowOff>55659</xdr:rowOff>
    </xdr:to>
    <xdr:sp macro="" textlink="">
      <xdr:nvSpPr>
        <xdr:cNvPr id="1327" name="Textfeld 1326"/>
        <xdr:cNvSpPr txBox="1"/>
      </xdr:nvSpPr>
      <xdr:spPr>
        <a:xfrm>
          <a:off x="1333015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49</a:t>
          </a:r>
        </a:p>
      </xdr:txBody>
    </xdr:sp>
    <xdr:clientData/>
  </xdr:twoCellAnchor>
  <xdr:twoCellAnchor>
    <xdr:from>
      <xdr:col>1</xdr:col>
      <xdr:colOff>480642</xdr:colOff>
      <xdr:row>36</xdr:row>
      <xdr:rowOff>139700</xdr:rowOff>
    </xdr:from>
    <xdr:to>
      <xdr:col>1</xdr:col>
      <xdr:colOff>486292</xdr:colOff>
      <xdr:row>36</xdr:row>
      <xdr:rowOff>139701</xdr:rowOff>
    </xdr:to>
    <xdr:sp macro="" textlink="">
      <xdr:nvSpPr>
        <xdr:cNvPr id="1328" name="Freihandform 1327"/>
        <xdr:cNvSpPr/>
      </xdr:nvSpPr>
      <xdr:spPr bwMode="auto">
        <a:xfrm>
          <a:off x="1242642" y="5969000"/>
          <a:ext cx="5650" cy="1"/>
        </a:xfrm>
        <a:custGeom>
          <a:avLst/>
          <a:gdLst/>
          <a:ahLst/>
          <a:cxnLst/>
          <a:rect l="0" t="0" r="0" b="0"/>
          <a:pathLst>
            <a:path w="5650" h="1">
              <a:moveTo>
                <a:pt x="5649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483467</xdr:colOff>
      <xdr:row>36</xdr:row>
      <xdr:rowOff>139700</xdr:rowOff>
    </xdr:from>
    <xdr:to>
      <xdr:col>2</xdr:col>
      <xdr:colOff>84387</xdr:colOff>
      <xdr:row>38</xdr:row>
      <xdr:rowOff>55659</xdr:rowOff>
    </xdr:to>
    <xdr:sp macro="" textlink="">
      <xdr:nvSpPr>
        <xdr:cNvPr id="1329" name="Textfeld 1328"/>
        <xdr:cNvSpPr txBox="1"/>
      </xdr:nvSpPr>
      <xdr:spPr>
        <a:xfrm>
          <a:off x="124546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50</a:t>
          </a:r>
        </a:p>
      </xdr:txBody>
    </xdr:sp>
    <xdr:clientData/>
  </xdr:twoCellAnchor>
  <xdr:twoCellAnchor>
    <xdr:from>
      <xdr:col>1</xdr:col>
      <xdr:colOff>421842</xdr:colOff>
      <xdr:row>36</xdr:row>
      <xdr:rowOff>139700</xdr:rowOff>
    </xdr:from>
    <xdr:to>
      <xdr:col>1</xdr:col>
      <xdr:colOff>565918</xdr:colOff>
      <xdr:row>36</xdr:row>
      <xdr:rowOff>139701</xdr:rowOff>
    </xdr:to>
    <xdr:sp macro="" textlink="">
      <xdr:nvSpPr>
        <xdr:cNvPr id="1330" name="Freihandform 1329"/>
        <xdr:cNvSpPr/>
      </xdr:nvSpPr>
      <xdr:spPr bwMode="auto">
        <a:xfrm>
          <a:off x="1183842" y="5969000"/>
          <a:ext cx="144076" cy="1"/>
        </a:xfrm>
        <a:custGeom>
          <a:avLst/>
          <a:gdLst/>
          <a:ahLst/>
          <a:cxnLst/>
          <a:rect l="0" t="0" r="0" b="0"/>
          <a:pathLst>
            <a:path w="144076" h="1">
              <a:moveTo>
                <a:pt x="0" y="0"/>
              </a:moveTo>
              <a:lnTo>
                <a:pt x="14407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493880</xdr:colOff>
      <xdr:row>36</xdr:row>
      <xdr:rowOff>139700</xdr:rowOff>
    </xdr:from>
    <xdr:to>
      <xdr:col>2</xdr:col>
      <xdr:colOff>94800</xdr:colOff>
      <xdr:row>38</xdr:row>
      <xdr:rowOff>55659</xdr:rowOff>
    </xdr:to>
    <xdr:sp macro="" textlink="">
      <xdr:nvSpPr>
        <xdr:cNvPr id="1331" name="Textfeld 1330"/>
        <xdr:cNvSpPr txBox="1"/>
      </xdr:nvSpPr>
      <xdr:spPr>
        <a:xfrm>
          <a:off x="125588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51</a:t>
          </a:r>
        </a:p>
      </xdr:txBody>
    </xdr:sp>
    <xdr:clientData/>
  </xdr:twoCellAnchor>
  <xdr:twoCellAnchor>
    <xdr:from>
      <xdr:col>1</xdr:col>
      <xdr:colOff>486291</xdr:colOff>
      <xdr:row>36</xdr:row>
      <xdr:rowOff>139700</xdr:rowOff>
    </xdr:from>
    <xdr:to>
      <xdr:col>1</xdr:col>
      <xdr:colOff>651689</xdr:colOff>
      <xdr:row>36</xdr:row>
      <xdr:rowOff>139701</xdr:rowOff>
    </xdr:to>
    <xdr:sp macro="" textlink="">
      <xdr:nvSpPr>
        <xdr:cNvPr id="1332" name="Freihandform 1331"/>
        <xdr:cNvSpPr/>
      </xdr:nvSpPr>
      <xdr:spPr bwMode="auto">
        <a:xfrm>
          <a:off x="1248291" y="5969000"/>
          <a:ext cx="165398" cy="1"/>
        </a:xfrm>
        <a:custGeom>
          <a:avLst/>
          <a:gdLst/>
          <a:ahLst/>
          <a:cxnLst/>
          <a:rect l="0" t="0" r="0" b="0"/>
          <a:pathLst>
            <a:path w="165398" h="1">
              <a:moveTo>
                <a:pt x="0" y="0"/>
              </a:moveTo>
              <a:lnTo>
                <a:pt x="16539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568989</xdr:colOff>
      <xdr:row>36</xdr:row>
      <xdr:rowOff>139700</xdr:rowOff>
    </xdr:from>
    <xdr:to>
      <xdr:col>2</xdr:col>
      <xdr:colOff>169909</xdr:colOff>
      <xdr:row>38</xdr:row>
      <xdr:rowOff>55659</xdr:rowOff>
    </xdr:to>
    <xdr:sp macro="" textlink="">
      <xdr:nvSpPr>
        <xdr:cNvPr id="1333" name="Textfeld 1332"/>
        <xdr:cNvSpPr txBox="1"/>
      </xdr:nvSpPr>
      <xdr:spPr>
        <a:xfrm>
          <a:off x="1330989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52</a:t>
          </a:r>
        </a:p>
      </xdr:txBody>
    </xdr:sp>
    <xdr:clientData/>
  </xdr:twoCellAnchor>
  <xdr:twoCellAnchor>
    <xdr:from>
      <xdr:col>1</xdr:col>
      <xdr:colOff>576112</xdr:colOff>
      <xdr:row>36</xdr:row>
      <xdr:rowOff>139700</xdr:rowOff>
    </xdr:from>
    <xdr:to>
      <xdr:col>1</xdr:col>
      <xdr:colOff>746112</xdr:colOff>
      <xdr:row>36</xdr:row>
      <xdr:rowOff>139701</xdr:rowOff>
    </xdr:to>
    <xdr:sp macro="" textlink="">
      <xdr:nvSpPr>
        <xdr:cNvPr id="1334" name="Freihandform 1333"/>
        <xdr:cNvSpPr/>
      </xdr:nvSpPr>
      <xdr:spPr bwMode="auto">
        <a:xfrm>
          <a:off x="1338112" y="5969000"/>
          <a:ext cx="170000" cy="1"/>
        </a:xfrm>
        <a:custGeom>
          <a:avLst/>
          <a:gdLst/>
          <a:ahLst/>
          <a:cxnLst/>
          <a:rect l="0" t="0" r="0" b="0"/>
          <a:pathLst>
            <a:path w="170000" h="1">
              <a:moveTo>
                <a:pt x="0" y="0"/>
              </a:moveTo>
              <a:lnTo>
                <a:pt x="16999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661111</xdr:colOff>
      <xdr:row>36</xdr:row>
      <xdr:rowOff>139700</xdr:rowOff>
    </xdr:from>
    <xdr:to>
      <xdr:col>2</xdr:col>
      <xdr:colOff>262031</xdr:colOff>
      <xdr:row>38</xdr:row>
      <xdr:rowOff>55659</xdr:rowOff>
    </xdr:to>
    <xdr:sp macro="" textlink="">
      <xdr:nvSpPr>
        <xdr:cNvPr id="1335" name="Textfeld 1334"/>
        <xdr:cNvSpPr txBox="1"/>
      </xdr:nvSpPr>
      <xdr:spPr>
        <a:xfrm>
          <a:off x="142311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53</a:t>
          </a:r>
        </a:p>
      </xdr:txBody>
    </xdr:sp>
    <xdr:clientData/>
  </xdr:twoCellAnchor>
  <xdr:twoCellAnchor>
    <xdr:from>
      <xdr:col>1</xdr:col>
      <xdr:colOff>672189</xdr:colOff>
      <xdr:row>36</xdr:row>
      <xdr:rowOff>139700</xdr:rowOff>
    </xdr:from>
    <xdr:to>
      <xdr:col>2</xdr:col>
      <xdr:colOff>82022</xdr:colOff>
      <xdr:row>36</xdr:row>
      <xdr:rowOff>139701</xdr:rowOff>
    </xdr:to>
    <xdr:sp macro="" textlink="">
      <xdr:nvSpPr>
        <xdr:cNvPr id="1336" name="Freihandform 1335"/>
        <xdr:cNvSpPr/>
      </xdr:nvSpPr>
      <xdr:spPr bwMode="auto">
        <a:xfrm>
          <a:off x="1434189" y="5969000"/>
          <a:ext cx="171833" cy="1"/>
        </a:xfrm>
        <a:custGeom>
          <a:avLst/>
          <a:gdLst/>
          <a:ahLst/>
          <a:cxnLst/>
          <a:rect l="0" t="0" r="0" b="0"/>
          <a:pathLst>
            <a:path w="171833" h="1">
              <a:moveTo>
                <a:pt x="0" y="0"/>
              </a:moveTo>
              <a:lnTo>
                <a:pt x="17183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758105</xdr:colOff>
      <xdr:row>36</xdr:row>
      <xdr:rowOff>139700</xdr:rowOff>
    </xdr:from>
    <xdr:to>
      <xdr:col>2</xdr:col>
      <xdr:colOff>359025</xdr:colOff>
      <xdr:row>38</xdr:row>
      <xdr:rowOff>55659</xdr:rowOff>
    </xdr:to>
    <xdr:sp macro="" textlink="">
      <xdr:nvSpPr>
        <xdr:cNvPr id="1337" name="Textfeld 1336"/>
        <xdr:cNvSpPr txBox="1"/>
      </xdr:nvSpPr>
      <xdr:spPr>
        <a:xfrm>
          <a:off x="1520105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54</a:t>
          </a:r>
        </a:p>
      </xdr:txBody>
    </xdr:sp>
    <xdr:clientData/>
  </xdr:twoCellAnchor>
  <xdr:twoCellAnchor>
    <xdr:from>
      <xdr:col>2</xdr:col>
      <xdr:colOff>8849</xdr:colOff>
      <xdr:row>36</xdr:row>
      <xdr:rowOff>139700</xdr:rowOff>
    </xdr:from>
    <xdr:to>
      <xdr:col>2</xdr:col>
      <xdr:colOff>181453</xdr:colOff>
      <xdr:row>36</xdr:row>
      <xdr:rowOff>139701</xdr:rowOff>
    </xdr:to>
    <xdr:sp macro="" textlink="">
      <xdr:nvSpPr>
        <xdr:cNvPr id="1338" name="Freihandform 1337"/>
        <xdr:cNvSpPr/>
      </xdr:nvSpPr>
      <xdr:spPr bwMode="auto">
        <a:xfrm>
          <a:off x="1532849" y="5969000"/>
          <a:ext cx="172604" cy="1"/>
        </a:xfrm>
        <a:custGeom>
          <a:avLst/>
          <a:gdLst/>
          <a:ahLst/>
          <a:cxnLst/>
          <a:rect l="0" t="0" r="0" b="0"/>
          <a:pathLst>
            <a:path w="172604" h="1">
              <a:moveTo>
                <a:pt x="0" y="0"/>
              </a:moveTo>
              <a:lnTo>
                <a:pt x="17260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95151</xdr:colOff>
      <xdr:row>36</xdr:row>
      <xdr:rowOff>139700</xdr:rowOff>
    </xdr:from>
    <xdr:to>
      <xdr:col>2</xdr:col>
      <xdr:colOff>458071</xdr:colOff>
      <xdr:row>38</xdr:row>
      <xdr:rowOff>55659</xdr:rowOff>
    </xdr:to>
    <xdr:sp macro="" textlink="">
      <xdr:nvSpPr>
        <xdr:cNvPr id="1339" name="Textfeld 1338"/>
        <xdr:cNvSpPr txBox="1"/>
      </xdr:nvSpPr>
      <xdr:spPr>
        <a:xfrm>
          <a:off x="161915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55</a:t>
          </a:r>
        </a:p>
      </xdr:txBody>
    </xdr:sp>
    <xdr:clientData/>
  </xdr:twoCellAnchor>
  <xdr:twoCellAnchor>
    <xdr:from>
      <xdr:col>2</xdr:col>
      <xdr:colOff>108648</xdr:colOff>
      <xdr:row>36</xdr:row>
      <xdr:rowOff>139700</xdr:rowOff>
    </xdr:from>
    <xdr:to>
      <xdr:col>2</xdr:col>
      <xdr:colOff>281670</xdr:colOff>
      <xdr:row>36</xdr:row>
      <xdr:rowOff>139701</xdr:rowOff>
    </xdr:to>
    <xdr:sp macro="" textlink="">
      <xdr:nvSpPr>
        <xdr:cNvPr id="1340" name="Freihandform 1339"/>
        <xdr:cNvSpPr/>
      </xdr:nvSpPr>
      <xdr:spPr bwMode="auto">
        <a:xfrm>
          <a:off x="1632648" y="5969000"/>
          <a:ext cx="173022" cy="1"/>
        </a:xfrm>
        <a:custGeom>
          <a:avLst/>
          <a:gdLst/>
          <a:ahLst/>
          <a:cxnLst/>
          <a:rect l="0" t="0" r="0" b="0"/>
          <a:pathLst>
            <a:path w="173022" h="1">
              <a:moveTo>
                <a:pt x="0" y="0"/>
              </a:moveTo>
              <a:lnTo>
                <a:pt x="17302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195159</xdr:colOff>
      <xdr:row>36</xdr:row>
      <xdr:rowOff>139700</xdr:rowOff>
    </xdr:from>
    <xdr:to>
      <xdr:col>2</xdr:col>
      <xdr:colOff>558079</xdr:colOff>
      <xdr:row>38</xdr:row>
      <xdr:rowOff>55659</xdr:rowOff>
    </xdr:to>
    <xdr:sp macro="" textlink="">
      <xdr:nvSpPr>
        <xdr:cNvPr id="1341" name="Textfeld 1340"/>
        <xdr:cNvSpPr txBox="1"/>
      </xdr:nvSpPr>
      <xdr:spPr>
        <a:xfrm>
          <a:off x="1719159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56</a:t>
          </a:r>
        </a:p>
      </xdr:txBody>
    </xdr:sp>
    <xdr:clientData/>
  </xdr:twoCellAnchor>
  <xdr:twoCellAnchor>
    <xdr:from>
      <xdr:col>2</xdr:col>
      <xdr:colOff>209139</xdr:colOff>
      <xdr:row>36</xdr:row>
      <xdr:rowOff>139700</xdr:rowOff>
    </xdr:from>
    <xdr:to>
      <xdr:col>2</xdr:col>
      <xdr:colOff>382579</xdr:colOff>
      <xdr:row>36</xdr:row>
      <xdr:rowOff>139701</xdr:rowOff>
    </xdr:to>
    <xdr:sp macro="" textlink="">
      <xdr:nvSpPr>
        <xdr:cNvPr id="1342" name="Freihandform 1341"/>
        <xdr:cNvSpPr/>
      </xdr:nvSpPr>
      <xdr:spPr bwMode="auto">
        <a:xfrm>
          <a:off x="1733139" y="5969000"/>
          <a:ext cx="173440" cy="1"/>
        </a:xfrm>
        <a:custGeom>
          <a:avLst/>
          <a:gdLst/>
          <a:ahLst/>
          <a:cxnLst/>
          <a:rect l="0" t="0" r="0" b="0"/>
          <a:pathLst>
            <a:path w="173440" h="1">
              <a:moveTo>
                <a:pt x="0" y="0"/>
              </a:moveTo>
              <a:lnTo>
                <a:pt x="17343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295858</xdr:colOff>
      <xdr:row>36</xdr:row>
      <xdr:rowOff>139700</xdr:rowOff>
    </xdr:from>
    <xdr:to>
      <xdr:col>2</xdr:col>
      <xdr:colOff>658778</xdr:colOff>
      <xdr:row>38</xdr:row>
      <xdr:rowOff>55659</xdr:rowOff>
    </xdr:to>
    <xdr:sp macro="" textlink="">
      <xdr:nvSpPr>
        <xdr:cNvPr id="1343" name="Textfeld 1342"/>
        <xdr:cNvSpPr txBox="1"/>
      </xdr:nvSpPr>
      <xdr:spPr>
        <a:xfrm>
          <a:off x="1819858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57</a:t>
          </a:r>
        </a:p>
      </xdr:txBody>
    </xdr:sp>
    <xdr:clientData/>
  </xdr:twoCellAnchor>
  <xdr:twoCellAnchor>
    <xdr:from>
      <xdr:col>2</xdr:col>
      <xdr:colOff>310454</xdr:colOff>
      <xdr:row>36</xdr:row>
      <xdr:rowOff>139700</xdr:rowOff>
    </xdr:from>
    <xdr:to>
      <xdr:col>2</xdr:col>
      <xdr:colOff>484638</xdr:colOff>
      <xdr:row>36</xdr:row>
      <xdr:rowOff>139701</xdr:rowOff>
    </xdr:to>
    <xdr:sp macro="" textlink="">
      <xdr:nvSpPr>
        <xdr:cNvPr id="1344" name="Freihandform 1343"/>
        <xdr:cNvSpPr/>
      </xdr:nvSpPr>
      <xdr:spPr bwMode="auto">
        <a:xfrm>
          <a:off x="1834454" y="5969000"/>
          <a:ext cx="174184" cy="1"/>
        </a:xfrm>
        <a:custGeom>
          <a:avLst/>
          <a:gdLst/>
          <a:ahLst/>
          <a:cxnLst/>
          <a:rect l="0" t="0" r="0" b="0"/>
          <a:pathLst>
            <a:path w="174184" h="1">
              <a:moveTo>
                <a:pt x="0" y="0"/>
              </a:moveTo>
              <a:lnTo>
                <a:pt x="17418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397545</xdr:colOff>
      <xdr:row>36</xdr:row>
      <xdr:rowOff>139700</xdr:rowOff>
    </xdr:from>
    <xdr:to>
      <xdr:col>2</xdr:col>
      <xdr:colOff>760465</xdr:colOff>
      <xdr:row>38</xdr:row>
      <xdr:rowOff>55659</xdr:rowOff>
    </xdr:to>
    <xdr:sp macro="" textlink="">
      <xdr:nvSpPr>
        <xdr:cNvPr id="1345" name="Textfeld 1344"/>
        <xdr:cNvSpPr txBox="1"/>
      </xdr:nvSpPr>
      <xdr:spPr>
        <a:xfrm>
          <a:off x="1921545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58</a:t>
          </a:r>
        </a:p>
      </xdr:txBody>
    </xdr:sp>
    <xdr:clientData/>
  </xdr:twoCellAnchor>
  <xdr:twoCellAnchor>
    <xdr:from>
      <xdr:col>2</xdr:col>
      <xdr:colOff>413397</xdr:colOff>
      <xdr:row>36</xdr:row>
      <xdr:rowOff>139700</xdr:rowOff>
    </xdr:from>
    <xdr:to>
      <xdr:col>2</xdr:col>
      <xdr:colOff>589156</xdr:colOff>
      <xdr:row>36</xdr:row>
      <xdr:rowOff>139701</xdr:rowOff>
    </xdr:to>
    <xdr:sp macro="" textlink="">
      <xdr:nvSpPr>
        <xdr:cNvPr id="1346" name="Freihandform 1345"/>
        <xdr:cNvSpPr/>
      </xdr:nvSpPr>
      <xdr:spPr bwMode="auto">
        <a:xfrm>
          <a:off x="1937397" y="5969000"/>
          <a:ext cx="175759" cy="1"/>
        </a:xfrm>
        <a:custGeom>
          <a:avLst/>
          <a:gdLst/>
          <a:ahLst/>
          <a:cxnLst/>
          <a:rect l="0" t="0" r="0" b="0"/>
          <a:pathLst>
            <a:path w="175759" h="1">
              <a:moveTo>
                <a:pt x="0" y="0"/>
              </a:moveTo>
              <a:lnTo>
                <a:pt x="17575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501276</xdr:colOff>
      <xdr:row>36</xdr:row>
      <xdr:rowOff>139700</xdr:rowOff>
    </xdr:from>
    <xdr:to>
      <xdr:col>3</xdr:col>
      <xdr:colOff>102196</xdr:colOff>
      <xdr:row>38</xdr:row>
      <xdr:rowOff>55659</xdr:rowOff>
    </xdr:to>
    <xdr:sp macro="" textlink="">
      <xdr:nvSpPr>
        <xdr:cNvPr id="1347" name="Textfeld 1346"/>
        <xdr:cNvSpPr txBox="1"/>
      </xdr:nvSpPr>
      <xdr:spPr>
        <a:xfrm>
          <a:off x="202527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59</a:t>
          </a:r>
        </a:p>
      </xdr:txBody>
    </xdr:sp>
    <xdr:clientData/>
  </xdr:twoCellAnchor>
  <xdr:twoCellAnchor>
    <xdr:from>
      <xdr:col>2</xdr:col>
      <xdr:colOff>520136</xdr:colOff>
      <xdr:row>36</xdr:row>
      <xdr:rowOff>139700</xdr:rowOff>
    </xdr:from>
    <xdr:to>
      <xdr:col>2</xdr:col>
      <xdr:colOff>699887</xdr:colOff>
      <xdr:row>36</xdr:row>
      <xdr:rowOff>139701</xdr:rowOff>
    </xdr:to>
    <xdr:sp macro="" textlink="">
      <xdr:nvSpPr>
        <xdr:cNvPr id="1348" name="Freihandform 1347"/>
        <xdr:cNvSpPr/>
      </xdr:nvSpPr>
      <xdr:spPr bwMode="auto">
        <a:xfrm>
          <a:off x="2044136" y="5969000"/>
          <a:ext cx="179751" cy="1"/>
        </a:xfrm>
        <a:custGeom>
          <a:avLst/>
          <a:gdLst/>
          <a:ahLst/>
          <a:cxnLst/>
          <a:rect l="0" t="0" r="0" b="0"/>
          <a:pathLst>
            <a:path w="179751" h="1">
              <a:moveTo>
                <a:pt x="0" y="0"/>
              </a:moveTo>
              <a:lnTo>
                <a:pt x="1797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610011</xdr:colOff>
      <xdr:row>36</xdr:row>
      <xdr:rowOff>139700</xdr:rowOff>
    </xdr:from>
    <xdr:to>
      <xdr:col>3</xdr:col>
      <xdr:colOff>210931</xdr:colOff>
      <xdr:row>38</xdr:row>
      <xdr:rowOff>55659</xdr:rowOff>
    </xdr:to>
    <xdr:sp macro="" textlink="">
      <xdr:nvSpPr>
        <xdr:cNvPr id="1349" name="Textfeld 1348"/>
        <xdr:cNvSpPr txBox="1"/>
      </xdr:nvSpPr>
      <xdr:spPr>
        <a:xfrm>
          <a:off x="213401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60</a:t>
          </a:r>
        </a:p>
      </xdr:txBody>
    </xdr:sp>
    <xdr:clientData/>
  </xdr:twoCellAnchor>
  <xdr:twoCellAnchor>
    <xdr:from>
      <xdr:col>2</xdr:col>
      <xdr:colOff>520136</xdr:colOff>
      <xdr:row>36</xdr:row>
      <xdr:rowOff>139700</xdr:rowOff>
    </xdr:from>
    <xdr:to>
      <xdr:col>2</xdr:col>
      <xdr:colOff>699887</xdr:colOff>
      <xdr:row>36</xdr:row>
      <xdr:rowOff>139701</xdr:rowOff>
    </xdr:to>
    <xdr:sp macro="" textlink="">
      <xdr:nvSpPr>
        <xdr:cNvPr id="1350" name="Freihandform 1349"/>
        <xdr:cNvSpPr/>
      </xdr:nvSpPr>
      <xdr:spPr bwMode="auto">
        <a:xfrm>
          <a:off x="2044136" y="5969000"/>
          <a:ext cx="179751" cy="1"/>
        </a:xfrm>
        <a:custGeom>
          <a:avLst/>
          <a:gdLst/>
          <a:ahLst/>
          <a:cxnLst/>
          <a:rect l="0" t="0" r="0" b="0"/>
          <a:pathLst>
            <a:path w="179751" h="1">
              <a:moveTo>
                <a:pt x="17975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610011</xdr:colOff>
      <xdr:row>36</xdr:row>
      <xdr:rowOff>139700</xdr:rowOff>
    </xdr:from>
    <xdr:to>
      <xdr:col>3</xdr:col>
      <xdr:colOff>210931</xdr:colOff>
      <xdr:row>38</xdr:row>
      <xdr:rowOff>55659</xdr:rowOff>
    </xdr:to>
    <xdr:sp macro="" textlink="">
      <xdr:nvSpPr>
        <xdr:cNvPr id="1351" name="Textfeld 1350"/>
        <xdr:cNvSpPr txBox="1"/>
      </xdr:nvSpPr>
      <xdr:spPr>
        <a:xfrm>
          <a:off x="213401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61</a:t>
          </a:r>
        </a:p>
      </xdr:txBody>
    </xdr:sp>
    <xdr:clientData/>
  </xdr:twoCellAnchor>
  <xdr:twoCellAnchor>
    <xdr:from>
      <xdr:col>2</xdr:col>
      <xdr:colOff>413397</xdr:colOff>
      <xdr:row>36</xdr:row>
      <xdr:rowOff>139700</xdr:rowOff>
    </xdr:from>
    <xdr:to>
      <xdr:col>2</xdr:col>
      <xdr:colOff>589156</xdr:colOff>
      <xdr:row>36</xdr:row>
      <xdr:rowOff>139701</xdr:rowOff>
    </xdr:to>
    <xdr:sp macro="" textlink="">
      <xdr:nvSpPr>
        <xdr:cNvPr id="1352" name="Freihandform 1351"/>
        <xdr:cNvSpPr/>
      </xdr:nvSpPr>
      <xdr:spPr bwMode="auto">
        <a:xfrm>
          <a:off x="1937397" y="5969000"/>
          <a:ext cx="175759" cy="1"/>
        </a:xfrm>
        <a:custGeom>
          <a:avLst/>
          <a:gdLst/>
          <a:ahLst/>
          <a:cxnLst/>
          <a:rect l="0" t="0" r="0" b="0"/>
          <a:pathLst>
            <a:path w="175759" h="1">
              <a:moveTo>
                <a:pt x="175758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501276</xdr:colOff>
      <xdr:row>36</xdr:row>
      <xdr:rowOff>139700</xdr:rowOff>
    </xdr:from>
    <xdr:to>
      <xdr:col>3</xdr:col>
      <xdr:colOff>102196</xdr:colOff>
      <xdr:row>38</xdr:row>
      <xdr:rowOff>55659</xdr:rowOff>
    </xdr:to>
    <xdr:sp macro="" textlink="">
      <xdr:nvSpPr>
        <xdr:cNvPr id="1353" name="Textfeld 1352"/>
        <xdr:cNvSpPr txBox="1"/>
      </xdr:nvSpPr>
      <xdr:spPr>
        <a:xfrm>
          <a:off x="202527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62</a:t>
          </a:r>
        </a:p>
      </xdr:txBody>
    </xdr:sp>
    <xdr:clientData/>
  </xdr:twoCellAnchor>
  <xdr:twoCellAnchor>
    <xdr:from>
      <xdr:col>2</xdr:col>
      <xdr:colOff>310454</xdr:colOff>
      <xdr:row>36</xdr:row>
      <xdr:rowOff>139700</xdr:rowOff>
    </xdr:from>
    <xdr:to>
      <xdr:col>2</xdr:col>
      <xdr:colOff>484638</xdr:colOff>
      <xdr:row>36</xdr:row>
      <xdr:rowOff>139701</xdr:rowOff>
    </xdr:to>
    <xdr:sp macro="" textlink="">
      <xdr:nvSpPr>
        <xdr:cNvPr id="1354" name="Freihandform 1353"/>
        <xdr:cNvSpPr/>
      </xdr:nvSpPr>
      <xdr:spPr bwMode="auto">
        <a:xfrm>
          <a:off x="1834454" y="5969000"/>
          <a:ext cx="174184" cy="1"/>
        </a:xfrm>
        <a:custGeom>
          <a:avLst/>
          <a:gdLst/>
          <a:ahLst/>
          <a:cxnLst/>
          <a:rect l="0" t="0" r="0" b="0"/>
          <a:pathLst>
            <a:path w="174184" h="1">
              <a:moveTo>
                <a:pt x="174183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397545</xdr:colOff>
      <xdr:row>36</xdr:row>
      <xdr:rowOff>139700</xdr:rowOff>
    </xdr:from>
    <xdr:to>
      <xdr:col>2</xdr:col>
      <xdr:colOff>760465</xdr:colOff>
      <xdr:row>38</xdr:row>
      <xdr:rowOff>55659</xdr:rowOff>
    </xdr:to>
    <xdr:sp macro="" textlink="">
      <xdr:nvSpPr>
        <xdr:cNvPr id="1355" name="Textfeld 1354"/>
        <xdr:cNvSpPr txBox="1"/>
      </xdr:nvSpPr>
      <xdr:spPr>
        <a:xfrm>
          <a:off x="1921545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63</a:t>
          </a:r>
        </a:p>
      </xdr:txBody>
    </xdr:sp>
    <xdr:clientData/>
  </xdr:twoCellAnchor>
  <xdr:twoCellAnchor>
    <xdr:from>
      <xdr:col>2</xdr:col>
      <xdr:colOff>209139</xdr:colOff>
      <xdr:row>36</xdr:row>
      <xdr:rowOff>139700</xdr:rowOff>
    </xdr:from>
    <xdr:to>
      <xdr:col>2</xdr:col>
      <xdr:colOff>382579</xdr:colOff>
      <xdr:row>36</xdr:row>
      <xdr:rowOff>139701</xdr:rowOff>
    </xdr:to>
    <xdr:sp macro="" textlink="">
      <xdr:nvSpPr>
        <xdr:cNvPr id="1356" name="Freihandform 1355"/>
        <xdr:cNvSpPr/>
      </xdr:nvSpPr>
      <xdr:spPr bwMode="auto">
        <a:xfrm>
          <a:off x="1733139" y="5969000"/>
          <a:ext cx="173440" cy="1"/>
        </a:xfrm>
        <a:custGeom>
          <a:avLst/>
          <a:gdLst/>
          <a:ahLst/>
          <a:cxnLst/>
          <a:rect l="0" t="0" r="0" b="0"/>
          <a:pathLst>
            <a:path w="173440" h="1">
              <a:moveTo>
                <a:pt x="173439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295858</xdr:colOff>
      <xdr:row>36</xdr:row>
      <xdr:rowOff>139700</xdr:rowOff>
    </xdr:from>
    <xdr:to>
      <xdr:col>2</xdr:col>
      <xdr:colOff>658778</xdr:colOff>
      <xdr:row>38</xdr:row>
      <xdr:rowOff>55659</xdr:rowOff>
    </xdr:to>
    <xdr:sp macro="" textlink="">
      <xdr:nvSpPr>
        <xdr:cNvPr id="1357" name="Textfeld 1356"/>
        <xdr:cNvSpPr txBox="1"/>
      </xdr:nvSpPr>
      <xdr:spPr>
        <a:xfrm>
          <a:off x="1819858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64</a:t>
          </a:r>
        </a:p>
      </xdr:txBody>
    </xdr:sp>
    <xdr:clientData/>
  </xdr:twoCellAnchor>
  <xdr:twoCellAnchor>
    <xdr:from>
      <xdr:col>2</xdr:col>
      <xdr:colOff>108648</xdr:colOff>
      <xdr:row>36</xdr:row>
      <xdr:rowOff>139700</xdr:rowOff>
    </xdr:from>
    <xdr:to>
      <xdr:col>2</xdr:col>
      <xdr:colOff>281670</xdr:colOff>
      <xdr:row>36</xdr:row>
      <xdr:rowOff>139701</xdr:rowOff>
    </xdr:to>
    <xdr:sp macro="" textlink="">
      <xdr:nvSpPr>
        <xdr:cNvPr id="1358" name="Freihandform 1357"/>
        <xdr:cNvSpPr/>
      </xdr:nvSpPr>
      <xdr:spPr bwMode="auto">
        <a:xfrm>
          <a:off x="1632648" y="5969000"/>
          <a:ext cx="173022" cy="1"/>
        </a:xfrm>
        <a:custGeom>
          <a:avLst/>
          <a:gdLst/>
          <a:ahLst/>
          <a:cxnLst/>
          <a:rect l="0" t="0" r="0" b="0"/>
          <a:pathLst>
            <a:path w="173022" h="1">
              <a:moveTo>
                <a:pt x="173021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195159</xdr:colOff>
      <xdr:row>36</xdr:row>
      <xdr:rowOff>139700</xdr:rowOff>
    </xdr:from>
    <xdr:to>
      <xdr:col>2</xdr:col>
      <xdr:colOff>558079</xdr:colOff>
      <xdr:row>38</xdr:row>
      <xdr:rowOff>55659</xdr:rowOff>
    </xdr:to>
    <xdr:sp macro="" textlink="">
      <xdr:nvSpPr>
        <xdr:cNvPr id="1359" name="Textfeld 1358"/>
        <xdr:cNvSpPr txBox="1"/>
      </xdr:nvSpPr>
      <xdr:spPr>
        <a:xfrm>
          <a:off x="1719159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65</a:t>
          </a:r>
        </a:p>
      </xdr:txBody>
    </xdr:sp>
    <xdr:clientData/>
  </xdr:twoCellAnchor>
  <xdr:twoCellAnchor>
    <xdr:from>
      <xdr:col>2</xdr:col>
      <xdr:colOff>8849</xdr:colOff>
      <xdr:row>36</xdr:row>
      <xdr:rowOff>139700</xdr:rowOff>
    </xdr:from>
    <xdr:to>
      <xdr:col>2</xdr:col>
      <xdr:colOff>181453</xdr:colOff>
      <xdr:row>36</xdr:row>
      <xdr:rowOff>139701</xdr:rowOff>
    </xdr:to>
    <xdr:sp macro="" textlink="">
      <xdr:nvSpPr>
        <xdr:cNvPr id="1360" name="Freihandform 1359"/>
        <xdr:cNvSpPr/>
      </xdr:nvSpPr>
      <xdr:spPr bwMode="auto">
        <a:xfrm>
          <a:off x="1532849" y="5969000"/>
          <a:ext cx="172604" cy="1"/>
        </a:xfrm>
        <a:custGeom>
          <a:avLst/>
          <a:gdLst/>
          <a:ahLst/>
          <a:cxnLst/>
          <a:rect l="0" t="0" r="0" b="0"/>
          <a:pathLst>
            <a:path w="172604" h="1">
              <a:moveTo>
                <a:pt x="172603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95151</xdr:colOff>
      <xdr:row>36</xdr:row>
      <xdr:rowOff>139700</xdr:rowOff>
    </xdr:from>
    <xdr:to>
      <xdr:col>2</xdr:col>
      <xdr:colOff>458071</xdr:colOff>
      <xdr:row>38</xdr:row>
      <xdr:rowOff>55659</xdr:rowOff>
    </xdr:to>
    <xdr:sp macro="" textlink="">
      <xdr:nvSpPr>
        <xdr:cNvPr id="1361" name="Textfeld 1360"/>
        <xdr:cNvSpPr txBox="1"/>
      </xdr:nvSpPr>
      <xdr:spPr>
        <a:xfrm>
          <a:off x="161915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66</a:t>
          </a:r>
        </a:p>
      </xdr:txBody>
    </xdr:sp>
    <xdr:clientData/>
  </xdr:twoCellAnchor>
  <xdr:twoCellAnchor>
    <xdr:from>
      <xdr:col>1</xdr:col>
      <xdr:colOff>672189</xdr:colOff>
      <xdr:row>36</xdr:row>
      <xdr:rowOff>139700</xdr:rowOff>
    </xdr:from>
    <xdr:to>
      <xdr:col>2</xdr:col>
      <xdr:colOff>82022</xdr:colOff>
      <xdr:row>36</xdr:row>
      <xdr:rowOff>139701</xdr:rowOff>
    </xdr:to>
    <xdr:sp macro="" textlink="">
      <xdr:nvSpPr>
        <xdr:cNvPr id="1362" name="Freihandform 1361"/>
        <xdr:cNvSpPr/>
      </xdr:nvSpPr>
      <xdr:spPr bwMode="auto">
        <a:xfrm>
          <a:off x="1434189" y="5969000"/>
          <a:ext cx="171833" cy="1"/>
        </a:xfrm>
        <a:custGeom>
          <a:avLst/>
          <a:gdLst/>
          <a:ahLst/>
          <a:cxnLst/>
          <a:rect l="0" t="0" r="0" b="0"/>
          <a:pathLst>
            <a:path w="171833" h="1">
              <a:moveTo>
                <a:pt x="171832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758105</xdr:colOff>
      <xdr:row>36</xdr:row>
      <xdr:rowOff>139700</xdr:rowOff>
    </xdr:from>
    <xdr:to>
      <xdr:col>2</xdr:col>
      <xdr:colOff>359025</xdr:colOff>
      <xdr:row>38</xdr:row>
      <xdr:rowOff>55659</xdr:rowOff>
    </xdr:to>
    <xdr:sp macro="" textlink="">
      <xdr:nvSpPr>
        <xdr:cNvPr id="1363" name="Textfeld 1362"/>
        <xdr:cNvSpPr txBox="1"/>
      </xdr:nvSpPr>
      <xdr:spPr>
        <a:xfrm>
          <a:off x="1520105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67</a:t>
          </a:r>
        </a:p>
      </xdr:txBody>
    </xdr:sp>
    <xdr:clientData/>
  </xdr:twoCellAnchor>
  <xdr:twoCellAnchor>
    <xdr:from>
      <xdr:col>1</xdr:col>
      <xdr:colOff>576112</xdr:colOff>
      <xdr:row>36</xdr:row>
      <xdr:rowOff>139700</xdr:rowOff>
    </xdr:from>
    <xdr:to>
      <xdr:col>1</xdr:col>
      <xdr:colOff>746112</xdr:colOff>
      <xdr:row>36</xdr:row>
      <xdr:rowOff>139701</xdr:rowOff>
    </xdr:to>
    <xdr:sp macro="" textlink="">
      <xdr:nvSpPr>
        <xdr:cNvPr id="1364" name="Freihandform 1363"/>
        <xdr:cNvSpPr/>
      </xdr:nvSpPr>
      <xdr:spPr bwMode="auto">
        <a:xfrm>
          <a:off x="1338112" y="5969000"/>
          <a:ext cx="170000" cy="1"/>
        </a:xfrm>
        <a:custGeom>
          <a:avLst/>
          <a:gdLst/>
          <a:ahLst/>
          <a:cxnLst/>
          <a:rect l="0" t="0" r="0" b="0"/>
          <a:pathLst>
            <a:path w="170000" h="1">
              <a:moveTo>
                <a:pt x="169999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661111</xdr:colOff>
      <xdr:row>36</xdr:row>
      <xdr:rowOff>139700</xdr:rowOff>
    </xdr:from>
    <xdr:to>
      <xdr:col>2</xdr:col>
      <xdr:colOff>262031</xdr:colOff>
      <xdr:row>38</xdr:row>
      <xdr:rowOff>55659</xdr:rowOff>
    </xdr:to>
    <xdr:sp macro="" textlink="">
      <xdr:nvSpPr>
        <xdr:cNvPr id="1365" name="Textfeld 1364"/>
        <xdr:cNvSpPr txBox="1"/>
      </xdr:nvSpPr>
      <xdr:spPr>
        <a:xfrm>
          <a:off x="142311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68</a:t>
          </a:r>
        </a:p>
      </xdr:txBody>
    </xdr:sp>
    <xdr:clientData/>
  </xdr:twoCellAnchor>
  <xdr:twoCellAnchor>
    <xdr:from>
      <xdr:col>1</xdr:col>
      <xdr:colOff>486291</xdr:colOff>
      <xdr:row>36</xdr:row>
      <xdr:rowOff>139700</xdr:rowOff>
    </xdr:from>
    <xdr:to>
      <xdr:col>1</xdr:col>
      <xdr:colOff>651689</xdr:colOff>
      <xdr:row>36</xdr:row>
      <xdr:rowOff>139701</xdr:rowOff>
    </xdr:to>
    <xdr:sp macro="" textlink="">
      <xdr:nvSpPr>
        <xdr:cNvPr id="1366" name="Freihandform 1365"/>
        <xdr:cNvSpPr/>
      </xdr:nvSpPr>
      <xdr:spPr bwMode="auto">
        <a:xfrm>
          <a:off x="1248291" y="5969000"/>
          <a:ext cx="165398" cy="1"/>
        </a:xfrm>
        <a:custGeom>
          <a:avLst/>
          <a:gdLst/>
          <a:ahLst/>
          <a:cxnLst/>
          <a:rect l="0" t="0" r="0" b="0"/>
          <a:pathLst>
            <a:path w="165398" h="1">
              <a:moveTo>
                <a:pt x="165397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568989</xdr:colOff>
      <xdr:row>36</xdr:row>
      <xdr:rowOff>139700</xdr:rowOff>
    </xdr:from>
    <xdr:to>
      <xdr:col>2</xdr:col>
      <xdr:colOff>169909</xdr:colOff>
      <xdr:row>38</xdr:row>
      <xdr:rowOff>55659</xdr:rowOff>
    </xdr:to>
    <xdr:sp macro="" textlink="">
      <xdr:nvSpPr>
        <xdr:cNvPr id="1367" name="Textfeld 1366"/>
        <xdr:cNvSpPr txBox="1"/>
      </xdr:nvSpPr>
      <xdr:spPr>
        <a:xfrm>
          <a:off x="1330989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69</a:t>
          </a:r>
        </a:p>
      </xdr:txBody>
    </xdr:sp>
    <xdr:clientData/>
  </xdr:twoCellAnchor>
  <xdr:twoCellAnchor>
    <xdr:from>
      <xdr:col>1</xdr:col>
      <xdr:colOff>421842</xdr:colOff>
      <xdr:row>36</xdr:row>
      <xdr:rowOff>139700</xdr:rowOff>
    </xdr:from>
    <xdr:to>
      <xdr:col>1</xdr:col>
      <xdr:colOff>565918</xdr:colOff>
      <xdr:row>36</xdr:row>
      <xdr:rowOff>139701</xdr:rowOff>
    </xdr:to>
    <xdr:sp macro="" textlink="">
      <xdr:nvSpPr>
        <xdr:cNvPr id="1368" name="Freihandform 1367"/>
        <xdr:cNvSpPr/>
      </xdr:nvSpPr>
      <xdr:spPr bwMode="auto">
        <a:xfrm>
          <a:off x="1183842" y="5969000"/>
          <a:ext cx="144076" cy="1"/>
        </a:xfrm>
        <a:custGeom>
          <a:avLst/>
          <a:gdLst/>
          <a:ahLst/>
          <a:cxnLst/>
          <a:rect l="0" t="0" r="0" b="0"/>
          <a:pathLst>
            <a:path w="144076" h="1">
              <a:moveTo>
                <a:pt x="144075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493880</xdr:colOff>
      <xdr:row>36</xdr:row>
      <xdr:rowOff>139700</xdr:rowOff>
    </xdr:from>
    <xdr:to>
      <xdr:col>2</xdr:col>
      <xdr:colOff>94800</xdr:colOff>
      <xdr:row>38</xdr:row>
      <xdr:rowOff>55659</xdr:rowOff>
    </xdr:to>
    <xdr:sp macro="" textlink="">
      <xdr:nvSpPr>
        <xdr:cNvPr id="1369" name="Textfeld 1368"/>
        <xdr:cNvSpPr txBox="1"/>
      </xdr:nvSpPr>
      <xdr:spPr>
        <a:xfrm>
          <a:off x="125588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70</a:t>
          </a:r>
        </a:p>
      </xdr:txBody>
    </xdr:sp>
    <xdr:clientData/>
  </xdr:twoCellAnchor>
  <xdr:twoCellAnchor>
    <xdr:from>
      <xdr:col>1</xdr:col>
      <xdr:colOff>480642</xdr:colOff>
      <xdr:row>36</xdr:row>
      <xdr:rowOff>139700</xdr:rowOff>
    </xdr:from>
    <xdr:to>
      <xdr:col>1</xdr:col>
      <xdr:colOff>486292</xdr:colOff>
      <xdr:row>36</xdr:row>
      <xdr:rowOff>139701</xdr:rowOff>
    </xdr:to>
    <xdr:sp macro="" textlink="">
      <xdr:nvSpPr>
        <xdr:cNvPr id="1370" name="Freihandform 1369"/>
        <xdr:cNvSpPr/>
      </xdr:nvSpPr>
      <xdr:spPr bwMode="auto">
        <a:xfrm>
          <a:off x="1242642" y="5969000"/>
          <a:ext cx="5650" cy="1"/>
        </a:xfrm>
        <a:custGeom>
          <a:avLst/>
          <a:gdLst/>
          <a:ahLst/>
          <a:cxnLst/>
          <a:rect l="0" t="0" r="0" b="0"/>
          <a:pathLst>
            <a:path w="5650" h="1">
              <a:moveTo>
                <a:pt x="0" y="0"/>
              </a:moveTo>
              <a:lnTo>
                <a:pt x="564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483467</xdr:colOff>
      <xdr:row>36</xdr:row>
      <xdr:rowOff>139700</xdr:rowOff>
    </xdr:from>
    <xdr:to>
      <xdr:col>2</xdr:col>
      <xdr:colOff>84387</xdr:colOff>
      <xdr:row>38</xdr:row>
      <xdr:rowOff>55659</xdr:rowOff>
    </xdr:to>
    <xdr:sp macro="" textlink="">
      <xdr:nvSpPr>
        <xdr:cNvPr id="1371" name="Textfeld 1370"/>
        <xdr:cNvSpPr txBox="1"/>
      </xdr:nvSpPr>
      <xdr:spPr>
        <a:xfrm>
          <a:off x="124546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71</a:t>
          </a:r>
        </a:p>
      </xdr:txBody>
    </xdr:sp>
    <xdr:clientData/>
  </xdr:twoCellAnchor>
  <xdr:twoCellAnchor>
    <xdr:from>
      <xdr:col>1</xdr:col>
      <xdr:colOff>565917</xdr:colOff>
      <xdr:row>36</xdr:row>
      <xdr:rowOff>139700</xdr:rowOff>
    </xdr:from>
    <xdr:to>
      <xdr:col>1</xdr:col>
      <xdr:colOff>576113</xdr:colOff>
      <xdr:row>36</xdr:row>
      <xdr:rowOff>139701</xdr:rowOff>
    </xdr:to>
    <xdr:sp macro="" textlink="">
      <xdr:nvSpPr>
        <xdr:cNvPr id="1372" name="Freihandform 1371"/>
        <xdr:cNvSpPr/>
      </xdr:nvSpPr>
      <xdr:spPr bwMode="auto">
        <a:xfrm>
          <a:off x="1327917" y="5969000"/>
          <a:ext cx="10196" cy="1"/>
        </a:xfrm>
        <a:custGeom>
          <a:avLst/>
          <a:gdLst/>
          <a:ahLst/>
          <a:cxnLst/>
          <a:rect l="0" t="0" r="0" b="0"/>
          <a:pathLst>
            <a:path w="10196" h="1">
              <a:moveTo>
                <a:pt x="0" y="0"/>
              </a:moveTo>
              <a:lnTo>
                <a:pt x="1019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571015</xdr:colOff>
      <xdr:row>36</xdr:row>
      <xdr:rowOff>139700</xdr:rowOff>
    </xdr:from>
    <xdr:to>
      <xdr:col>2</xdr:col>
      <xdr:colOff>171935</xdr:colOff>
      <xdr:row>38</xdr:row>
      <xdr:rowOff>55659</xdr:rowOff>
    </xdr:to>
    <xdr:sp macro="" textlink="">
      <xdr:nvSpPr>
        <xdr:cNvPr id="1373" name="Textfeld 1372"/>
        <xdr:cNvSpPr txBox="1"/>
      </xdr:nvSpPr>
      <xdr:spPr>
        <a:xfrm>
          <a:off x="1333015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72</a:t>
          </a:r>
        </a:p>
      </xdr:txBody>
    </xdr:sp>
    <xdr:clientData/>
  </xdr:twoCellAnchor>
  <xdr:twoCellAnchor>
    <xdr:from>
      <xdr:col>1</xdr:col>
      <xdr:colOff>651688</xdr:colOff>
      <xdr:row>36</xdr:row>
      <xdr:rowOff>139700</xdr:rowOff>
    </xdr:from>
    <xdr:to>
      <xdr:col>1</xdr:col>
      <xdr:colOff>672190</xdr:colOff>
      <xdr:row>36</xdr:row>
      <xdr:rowOff>139701</xdr:rowOff>
    </xdr:to>
    <xdr:sp macro="" textlink="">
      <xdr:nvSpPr>
        <xdr:cNvPr id="1374" name="Freihandform 1373"/>
        <xdr:cNvSpPr/>
      </xdr:nvSpPr>
      <xdr:spPr bwMode="auto">
        <a:xfrm>
          <a:off x="1413688" y="5969000"/>
          <a:ext cx="20502" cy="1"/>
        </a:xfrm>
        <a:custGeom>
          <a:avLst/>
          <a:gdLst/>
          <a:ahLst/>
          <a:cxnLst/>
          <a:rect l="0" t="0" r="0" b="0"/>
          <a:pathLst>
            <a:path w="20502" h="1">
              <a:moveTo>
                <a:pt x="0" y="0"/>
              </a:moveTo>
              <a:lnTo>
                <a:pt x="20501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661938</xdr:colOff>
      <xdr:row>36</xdr:row>
      <xdr:rowOff>139700</xdr:rowOff>
    </xdr:from>
    <xdr:to>
      <xdr:col>2</xdr:col>
      <xdr:colOff>262858</xdr:colOff>
      <xdr:row>38</xdr:row>
      <xdr:rowOff>55659</xdr:rowOff>
    </xdr:to>
    <xdr:sp macro="" textlink="">
      <xdr:nvSpPr>
        <xdr:cNvPr id="1375" name="Textfeld 1374"/>
        <xdr:cNvSpPr txBox="1"/>
      </xdr:nvSpPr>
      <xdr:spPr>
        <a:xfrm>
          <a:off x="1423938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73</a:t>
          </a:r>
        </a:p>
      </xdr:txBody>
    </xdr:sp>
    <xdr:clientData/>
  </xdr:twoCellAnchor>
  <xdr:twoCellAnchor>
    <xdr:from>
      <xdr:col>1</xdr:col>
      <xdr:colOff>746111</xdr:colOff>
      <xdr:row>36</xdr:row>
      <xdr:rowOff>139700</xdr:rowOff>
    </xdr:from>
    <xdr:to>
      <xdr:col>2</xdr:col>
      <xdr:colOff>8850</xdr:colOff>
      <xdr:row>36</xdr:row>
      <xdr:rowOff>139701</xdr:rowOff>
    </xdr:to>
    <xdr:sp macro="" textlink="">
      <xdr:nvSpPr>
        <xdr:cNvPr id="1376" name="Freihandform 1375"/>
        <xdr:cNvSpPr/>
      </xdr:nvSpPr>
      <xdr:spPr bwMode="auto">
        <a:xfrm>
          <a:off x="1508111" y="5969000"/>
          <a:ext cx="24739" cy="1"/>
        </a:xfrm>
        <a:custGeom>
          <a:avLst/>
          <a:gdLst/>
          <a:ahLst/>
          <a:cxnLst/>
          <a:rect l="0" t="0" r="0" b="0"/>
          <a:pathLst>
            <a:path w="24739" h="1">
              <a:moveTo>
                <a:pt x="0" y="0"/>
              </a:moveTo>
              <a:lnTo>
                <a:pt x="2473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758480</xdr:colOff>
      <xdr:row>36</xdr:row>
      <xdr:rowOff>139700</xdr:rowOff>
    </xdr:from>
    <xdr:to>
      <xdr:col>2</xdr:col>
      <xdr:colOff>359400</xdr:colOff>
      <xdr:row>38</xdr:row>
      <xdr:rowOff>55659</xdr:rowOff>
    </xdr:to>
    <xdr:sp macro="" textlink="">
      <xdr:nvSpPr>
        <xdr:cNvPr id="1377" name="Textfeld 1376"/>
        <xdr:cNvSpPr txBox="1"/>
      </xdr:nvSpPr>
      <xdr:spPr>
        <a:xfrm>
          <a:off x="152048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74</a:t>
          </a:r>
        </a:p>
      </xdr:txBody>
    </xdr:sp>
    <xdr:clientData/>
  </xdr:twoCellAnchor>
  <xdr:twoCellAnchor>
    <xdr:from>
      <xdr:col>2</xdr:col>
      <xdr:colOff>82021</xdr:colOff>
      <xdr:row>36</xdr:row>
      <xdr:rowOff>139700</xdr:rowOff>
    </xdr:from>
    <xdr:to>
      <xdr:col>2</xdr:col>
      <xdr:colOff>108649</xdr:colOff>
      <xdr:row>36</xdr:row>
      <xdr:rowOff>139701</xdr:rowOff>
    </xdr:to>
    <xdr:sp macro="" textlink="">
      <xdr:nvSpPr>
        <xdr:cNvPr id="1378" name="Freihandform 1377"/>
        <xdr:cNvSpPr/>
      </xdr:nvSpPr>
      <xdr:spPr bwMode="auto">
        <a:xfrm>
          <a:off x="1606021" y="5969000"/>
          <a:ext cx="26628" cy="1"/>
        </a:xfrm>
        <a:custGeom>
          <a:avLst/>
          <a:gdLst/>
          <a:ahLst/>
          <a:cxnLst/>
          <a:rect l="0" t="0" r="0" b="0"/>
          <a:pathLst>
            <a:path w="26628" h="1">
              <a:moveTo>
                <a:pt x="0" y="0"/>
              </a:moveTo>
              <a:lnTo>
                <a:pt x="2662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95335</xdr:colOff>
      <xdr:row>36</xdr:row>
      <xdr:rowOff>139700</xdr:rowOff>
    </xdr:from>
    <xdr:to>
      <xdr:col>2</xdr:col>
      <xdr:colOff>458255</xdr:colOff>
      <xdr:row>38</xdr:row>
      <xdr:rowOff>55659</xdr:rowOff>
    </xdr:to>
    <xdr:sp macro="" textlink="">
      <xdr:nvSpPr>
        <xdr:cNvPr id="1379" name="Textfeld 1378"/>
        <xdr:cNvSpPr txBox="1"/>
      </xdr:nvSpPr>
      <xdr:spPr>
        <a:xfrm>
          <a:off x="1619335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75</a:t>
          </a:r>
        </a:p>
      </xdr:txBody>
    </xdr:sp>
    <xdr:clientData/>
  </xdr:twoCellAnchor>
  <xdr:twoCellAnchor>
    <xdr:from>
      <xdr:col>2</xdr:col>
      <xdr:colOff>181452</xdr:colOff>
      <xdr:row>36</xdr:row>
      <xdr:rowOff>139700</xdr:rowOff>
    </xdr:from>
    <xdr:to>
      <xdr:col>2</xdr:col>
      <xdr:colOff>209140</xdr:colOff>
      <xdr:row>36</xdr:row>
      <xdr:rowOff>139701</xdr:rowOff>
    </xdr:to>
    <xdr:sp macro="" textlink="">
      <xdr:nvSpPr>
        <xdr:cNvPr id="1380" name="Freihandform 1379"/>
        <xdr:cNvSpPr/>
      </xdr:nvSpPr>
      <xdr:spPr bwMode="auto">
        <a:xfrm>
          <a:off x="1705452" y="5969000"/>
          <a:ext cx="27688" cy="1"/>
        </a:xfrm>
        <a:custGeom>
          <a:avLst/>
          <a:gdLst/>
          <a:ahLst/>
          <a:cxnLst/>
          <a:rect l="0" t="0" r="0" b="0"/>
          <a:pathLst>
            <a:path w="27688" h="1">
              <a:moveTo>
                <a:pt x="0" y="0"/>
              </a:moveTo>
              <a:lnTo>
                <a:pt x="2768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195296</xdr:colOff>
      <xdr:row>36</xdr:row>
      <xdr:rowOff>139700</xdr:rowOff>
    </xdr:from>
    <xdr:to>
      <xdr:col>2</xdr:col>
      <xdr:colOff>558216</xdr:colOff>
      <xdr:row>38</xdr:row>
      <xdr:rowOff>55659</xdr:rowOff>
    </xdr:to>
    <xdr:sp macro="" textlink="">
      <xdr:nvSpPr>
        <xdr:cNvPr id="1381" name="Textfeld 1380"/>
        <xdr:cNvSpPr txBox="1"/>
      </xdr:nvSpPr>
      <xdr:spPr>
        <a:xfrm>
          <a:off x="171929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76</a:t>
          </a:r>
        </a:p>
      </xdr:txBody>
    </xdr:sp>
    <xdr:clientData/>
  </xdr:twoCellAnchor>
  <xdr:twoCellAnchor>
    <xdr:from>
      <xdr:col>2</xdr:col>
      <xdr:colOff>281669</xdr:colOff>
      <xdr:row>36</xdr:row>
      <xdr:rowOff>139700</xdr:rowOff>
    </xdr:from>
    <xdr:to>
      <xdr:col>2</xdr:col>
      <xdr:colOff>310455</xdr:colOff>
      <xdr:row>36</xdr:row>
      <xdr:rowOff>139701</xdr:rowOff>
    </xdr:to>
    <xdr:sp macro="" textlink="">
      <xdr:nvSpPr>
        <xdr:cNvPr id="1382" name="Freihandform 1381"/>
        <xdr:cNvSpPr/>
      </xdr:nvSpPr>
      <xdr:spPr bwMode="auto">
        <a:xfrm>
          <a:off x="1805669" y="5969000"/>
          <a:ext cx="28786" cy="1"/>
        </a:xfrm>
        <a:custGeom>
          <a:avLst/>
          <a:gdLst/>
          <a:ahLst/>
          <a:cxnLst/>
          <a:rect l="0" t="0" r="0" b="0"/>
          <a:pathLst>
            <a:path w="28786" h="1">
              <a:moveTo>
                <a:pt x="0" y="0"/>
              </a:moveTo>
              <a:lnTo>
                <a:pt x="28785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296061</xdr:colOff>
      <xdr:row>36</xdr:row>
      <xdr:rowOff>139700</xdr:rowOff>
    </xdr:from>
    <xdr:to>
      <xdr:col>2</xdr:col>
      <xdr:colOff>658981</xdr:colOff>
      <xdr:row>38</xdr:row>
      <xdr:rowOff>55659</xdr:rowOff>
    </xdr:to>
    <xdr:sp macro="" textlink="">
      <xdr:nvSpPr>
        <xdr:cNvPr id="1383" name="Textfeld 1382"/>
        <xdr:cNvSpPr txBox="1"/>
      </xdr:nvSpPr>
      <xdr:spPr>
        <a:xfrm>
          <a:off x="1820061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77</a:t>
          </a:r>
        </a:p>
      </xdr:txBody>
    </xdr:sp>
    <xdr:clientData/>
  </xdr:twoCellAnchor>
  <xdr:twoCellAnchor>
    <xdr:from>
      <xdr:col>2</xdr:col>
      <xdr:colOff>382578</xdr:colOff>
      <xdr:row>36</xdr:row>
      <xdr:rowOff>139700</xdr:rowOff>
    </xdr:from>
    <xdr:to>
      <xdr:col>2</xdr:col>
      <xdr:colOff>413398</xdr:colOff>
      <xdr:row>36</xdr:row>
      <xdr:rowOff>139701</xdr:rowOff>
    </xdr:to>
    <xdr:sp macro="" textlink="">
      <xdr:nvSpPr>
        <xdr:cNvPr id="1384" name="Freihandform 1383"/>
        <xdr:cNvSpPr/>
      </xdr:nvSpPr>
      <xdr:spPr bwMode="auto">
        <a:xfrm>
          <a:off x="1906578" y="5969000"/>
          <a:ext cx="30820" cy="1"/>
        </a:xfrm>
        <a:custGeom>
          <a:avLst/>
          <a:gdLst/>
          <a:ahLst/>
          <a:cxnLst/>
          <a:rect l="0" t="0" r="0" b="0"/>
          <a:pathLst>
            <a:path w="30820" h="1">
              <a:moveTo>
                <a:pt x="0" y="0"/>
              </a:moveTo>
              <a:lnTo>
                <a:pt x="3081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397987</xdr:colOff>
      <xdr:row>36</xdr:row>
      <xdr:rowOff>139700</xdr:rowOff>
    </xdr:from>
    <xdr:to>
      <xdr:col>2</xdr:col>
      <xdr:colOff>760907</xdr:colOff>
      <xdr:row>38</xdr:row>
      <xdr:rowOff>55659</xdr:rowOff>
    </xdr:to>
    <xdr:sp macro="" textlink="">
      <xdr:nvSpPr>
        <xdr:cNvPr id="1385" name="Textfeld 1384"/>
        <xdr:cNvSpPr txBox="1"/>
      </xdr:nvSpPr>
      <xdr:spPr>
        <a:xfrm>
          <a:off x="192198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78</a:t>
          </a:r>
        </a:p>
      </xdr:txBody>
    </xdr:sp>
    <xdr:clientData/>
  </xdr:twoCellAnchor>
  <xdr:twoCellAnchor>
    <xdr:from>
      <xdr:col>2</xdr:col>
      <xdr:colOff>484637</xdr:colOff>
      <xdr:row>36</xdr:row>
      <xdr:rowOff>139700</xdr:rowOff>
    </xdr:from>
    <xdr:to>
      <xdr:col>2</xdr:col>
      <xdr:colOff>520137</xdr:colOff>
      <xdr:row>36</xdr:row>
      <xdr:rowOff>139701</xdr:rowOff>
    </xdr:to>
    <xdr:sp macro="" textlink="">
      <xdr:nvSpPr>
        <xdr:cNvPr id="1386" name="Freihandform 1385"/>
        <xdr:cNvSpPr/>
      </xdr:nvSpPr>
      <xdr:spPr bwMode="auto">
        <a:xfrm>
          <a:off x="2008637" y="5969000"/>
          <a:ext cx="35500" cy="1"/>
        </a:xfrm>
        <a:custGeom>
          <a:avLst/>
          <a:gdLst/>
          <a:ahLst/>
          <a:cxnLst/>
          <a:rect l="0" t="0" r="0" b="0"/>
          <a:pathLst>
            <a:path w="35500" h="1">
              <a:moveTo>
                <a:pt x="0" y="0"/>
              </a:moveTo>
              <a:lnTo>
                <a:pt x="3549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502386</xdr:colOff>
      <xdr:row>36</xdr:row>
      <xdr:rowOff>139700</xdr:rowOff>
    </xdr:from>
    <xdr:to>
      <xdr:col>3</xdr:col>
      <xdr:colOff>103306</xdr:colOff>
      <xdr:row>38</xdr:row>
      <xdr:rowOff>55659</xdr:rowOff>
    </xdr:to>
    <xdr:sp macro="" textlink="">
      <xdr:nvSpPr>
        <xdr:cNvPr id="1387" name="Textfeld 1386"/>
        <xdr:cNvSpPr txBox="1"/>
      </xdr:nvSpPr>
      <xdr:spPr>
        <a:xfrm>
          <a:off x="202638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79</a:t>
          </a:r>
        </a:p>
      </xdr:txBody>
    </xdr:sp>
    <xdr:clientData/>
  </xdr:twoCellAnchor>
  <xdr:twoCellAnchor>
    <xdr:from>
      <xdr:col>2</xdr:col>
      <xdr:colOff>589155</xdr:colOff>
      <xdr:row>36</xdr:row>
      <xdr:rowOff>139700</xdr:rowOff>
    </xdr:from>
    <xdr:to>
      <xdr:col>2</xdr:col>
      <xdr:colOff>635095</xdr:colOff>
      <xdr:row>36</xdr:row>
      <xdr:rowOff>139701</xdr:rowOff>
    </xdr:to>
    <xdr:sp macro="" textlink="">
      <xdr:nvSpPr>
        <xdr:cNvPr id="1388" name="Freihandform 1387"/>
        <xdr:cNvSpPr/>
      </xdr:nvSpPr>
      <xdr:spPr bwMode="auto">
        <a:xfrm>
          <a:off x="2113155" y="5969000"/>
          <a:ext cx="45940" cy="1"/>
        </a:xfrm>
        <a:custGeom>
          <a:avLst/>
          <a:gdLst/>
          <a:ahLst/>
          <a:cxnLst/>
          <a:rect l="0" t="0" r="0" b="0"/>
          <a:pathLst>
            <a:path w="45940" h="1">
              <a:moveTo>
                <a:pt x="0" y="0"/>
              </a:moveTo>
              <a:lnTo>
                <a:pt x="4593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612124</xdr:colOff>
      <xdr:row>36</xdr:row>
      <xdr:rowOff>139700</xdr:rowOff>
    </xdr:from>
    <xdr:to>
      <xdr:col>3</xdr:col>
      <xdr:colOff>213044</xdr:colOff>
      <xdr:row>38</xdr:row>
      <xdr:rowOff>55659</xdr:rowOff>
    </xdr:to>
    <xdr:sp macro="" textlink="">
      <xdr:nvSpPr>
        <xdr:cNvPr id="1389" name="Textfeld 1388"/>
        <xdr:cNvSpPr txBox="1"/>
      </xdr:nvSpPr>
      <xdr:spPr>
        <a:xfrm>
          <a:off x="213612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80</a:t>
          </a:r>
        </a:p>
      </xdr:txBody>
    </xdr:sp>
    <xdr:clientData/>
  </xdr:twoCellAnchor>
  <xdr:twoCellAnchor>
    <xdr:from>
      <xdr:col>2</xdr:col>
      <xdr:colOff>635094</xdr:colOff>
      <xdr:row>36</xdr:row>
      <xdr:rowOff>139700</xdr:rowOff>
    </xdr:from>
    <xdr:to>
      <xdr:col>2</xdr:col>
      <xdr:colOff>699887</xdr:colOff>
      <xdr:row>36</xdr:row>
      <xdr:rowOff>139701</xdr:rowOff>
    </xdr:to>
    <xdr:sp macro="" textlink="">
      <xdr:nvSpPr>
        <xdr:cNvPr id="1390" name="Freihandform 1389"/>
        <xdr:cNvSpPr/>
      </xdr:nvSpPr>
      <xdr:spPr bwMode="auto">
        <a:xfrm>
          <a:off x="2159094" y="5969000"/>
          <a:ext cx="64793" cy="1"/>
        </a:xfrm>
        <a:custGeom>
          <a:avLst/>
          <a:gdLst/>
          <a:ahLst/>
          <a:cxnLst/>
          <a:rect l="0" t="0" r="0" b="0"/>
          <a:pathLst>
            <a:path w="64793" h="1">
              <a:moveTo>
                <a:pt x="0" y="0"/>
              </a:moveTo>
              <a:lnTo>
                <a:pt x="6479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667490</xdr:colOff>
      <xdr:row>36</xdr:row>
      <xdr:rowOff>139700</xdr:rowOff>
    </xdr:from>
    <xdr:to>
      <xdr:col>3</xdr:col>
      <xdr:colOff>268410</xdr:colOff>
      <xdr:row>38</xdr:row>
      <xdr:rowOff>55659</xdr:rowOff>
    </xdr:to>
    <xdr:sp macro="" textlink="">
      <xdr:nvSpPr>
        <xdr:cNvPr id="1391" name="Textfeld 1390"/>
        <xdr:cNvSpPr txBox="1"/>
      </xdr:nvSpPr>
      <xdr:spPr>
        <a:xfrm>
          <a:off x="219149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81</a:t>
          </a:r>
        </a:p>
      </xdr:txBody>
    </xdr:sp>
    <xdr:clientData/>
  </xdr:twoCellAnchor>
  <xdr:twoCellAnchor>
    <xdr:from>
      <xdr:col>2</xdr:col>
      <xdr:colOff>520136</xdr:colOff>
      <xdr:row>36</xdr:row>
      <xdr:rowOff>139700</xdr:rowOff>
    </xdr:from>
    <xdr:to>
      <xdr:col>2</xdr:col>
      <xdr:colOff>589156</xdr:colOff>
      <xdr:row>36</xdr:row>
      <xdr:rowOff>139701</xdr:rowOff>
    </xdr:to>
    <xdr:sp macro="" textlink="">
      <xdr:nvSpPr>
        <xdr:cNvPr id="1392" name="Freihandform 1391"/>
        <xdr:cNvSpPr/>
      </xdr:nvSpPr>
      <xdr:spPr bwMode="auto">
        <a:xfrm>
          <a:off x="2044136" y="5969000"/>
          <a:ext cx="69020" cy="1"/>
        </a:xfrm>
        <a:custGeom>
          <a:avLst/>
          <a:gdLst/>
          <a:ahLst/>
          <a:cxnLst/>
          <a:rect l="0" t="0" r="0" b="0"/>
          <a:pathLst>
            <a:path w="69020" h="1">
              <a:moveTo>
                <a:pt x="0" y="0"/>
              </a:moveTo>
              <a:lnTo>
                <a:pt x="6901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554645</xdr:colOff>
      <xdr:row>36</xdr:row>
      <xdr:rowOff>139700</xdr:rowOff>
    </xdr:from>
    <xdr:to>
      <xdr:col>3</xdr:col>
      <xdr:colOff>155565</xdr:colOff>
      <xdr:row>38</xdr:row>
      <xdr:rowOff>55659</xdr:rowOff>
    </xdr:to>
    <xdr:sp macro="" textlink="">
      <xdr:nvSpPr>
        <xdr:cNvPr id="1393" name="Textfeld 1392"/>
        <xdr:cNvSpPr txBox="1"/>
      </xdr:nvSpPr>
      <xdr:spPr>
        <a:xfrm>
          <a:off x="2078645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82</a:t>
          </a:r>
        </a:p>
      </xdr:txBody>
    </xdr:sp>
    <xdr:clientData/>
  </xdr:twoCellAnchor>
  <xdr:twoCellAnchor>
    <xdr:from>
      <xdr:col>2</xdr:col>
      <xdr:colOff>413397</xdr:colOff>
      <xdr:row>36</xdr:row>
      <xdr:rowOff>139700</xdr:rowOff>
    </xdr:from>
    <xdr:to>
      <xdr:col>2</xdr:col>
      <xdr:colOff>484638</xdr:colOff>
      <xdr:row>36</xdr:row>
      <xdr:rowOff>139701</xdr:rowOff>
    </xdr:to>
    <xdr:sp macro="" textlink="">
      <xdr:nvSpPr>
        <xdr:cNvPr id="1394" name="Freihandform 1393"/>
        <xdr:cNvSpPr/>
      </xdr:nvSpPr>
      <xdr:spPr bwMode="auto">
        <a:xfrm>
          <a:off x="1937397" y="5969000"/>
          <a:ext cx="71241" cy="1"/>
        </a:xfrm>
        <a:custGeom>
          <a:avLst/>
          <a:gdLst/>
          <a:ahLst/>
          <a:cxnLst/>
          <a:rect l="0" t="0" r="0" b="0"/>
          <a:pathLst>
            <a:path w="71241" h="1">
              <a:moveTo>
                <a:pt x="0" y="0"/>
              </a:moveTo>
              <a:lnTo>
                <a:pt x="7124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449017</xdr:colOff>
      <xdr:row>36</xdr:row>
      <xdr:rowOff>139700</xdr:rowOff>
    </xdr:from>
    <xdr:to>
      <xdr:col>3</xdr:col>
      <xdr:colOff>49937</xdr:colOff>
      <xdr:row>38</xdr:row>
      <xdr:rowOff>55659</xdr:rowOff>
    </xdr:to>
    <xdr:sp macro="" textlink="">
      <xdr:nvSpPr>
        <xdr:cNvPr id="1395" name="Textfeld 1394"/>
        <xdr:cNvSpPr txBox="1"/>
      </xdr:nvSpPr>
      <xdr:spPr>
        <a:xfrm>
          <a:off x="197301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83</a:t>
          </a:r>
        </a:p>
      </xdr:txBody>
    </xdr:sp>
    <xdr:clientData/>
  </xdr:twoCellAnchor>
  <xdr:twoCellAnchor>
    <xdr:from>
      <xdr:col>2</xdr:col>
      <xdr:colOff>310454</xdr:colOff>
      <xdr:row>36</xdr:row>
      <xdr:rowOff>139700</xdr:rowOff>
    </xdr:from>
    <xdr:to>
      <xdr:col>2</xdr:col>
      <xdr:colOff>382579</xdr:colOff>
      <xdr:row>36</xdr:row>
      <xdr:rowOff>139701</xdr:rowOff>
    </xdr:to>
    <xdr:sp macro="" textlink="">
      <xdr:nvSpPr>
        <xdr:cNvPr id="1396" name="Freihandform 1395"/>
        <xdr:cNvSpPr/>
      </xdr:nvSpPr>
      <xdr:spPr bwMode="auto">
        <a:xfrm>
          <a:off x="1834454" y="5969000"/>
          <a:ext cx="72125" cy="1"/>
        </a:xfrm>
        <a:custGeom>
          <a:avLst/>
          <a:gdLst/>
          <a:ahLst/>
          <a:cxnLst/>
          <a:rect l="0" t="0" r="0" b="0"/>
          <a:pathLst>
            <a:path w="72125" h="1">
              <a:moveTo>
                <a:pt x="0" y="0"/>
              </a:moveTo>
              <a:lnTo>
                <a:pt x="7212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346516</xdr:colOff>
      <xdr:row>36</xdr:row>
      <xdr:rowOff>139700</xdr:rowOff>
    </xdr:from>
    <xdr:to>
      <xdr:col>2</xdr:col>
      <xdr:colOff>709436</xdr:colOff>
      <xdr:row>38</xdr:row>
      <xdr:rowOff>55659</xdr:rowOff>
    </xdr:to>
    <xdr:sp macro="" textlink="">
      <xdr:nvSpPr>
        <xdr:cNvPr id="1397" name="Textfeld 1396"/>
        <xdr:cNvSpPr txBox="1"/>
      </xdr:nvSpPr>
      <xdr:spPr>
        <a:xfrm>
          <a:off x="187051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84</a:t>
          </a:r>
        </a:p>
      </xdr:txBody>
    </xdr:sp>
    <xdr:clientData/>
  </xdr:twoCellAnchor>
  <xdr:twoCellAnchor>
    <xdr:from>
      <xdr:col>2</xdr:col>
      <xdr:colOff>209139</xdr:colOff>
      <xdr:row>36</xdr:row>
      <xdr:rowOff>139700</xdr:rowOff>
    </xdr:from>
    <xdr:to>
      <xdr:col>2</xdr:col>
      <xdr:colOff>281670</xdr:colOff>
      <xdr:row>36</xdr:row>
      <xdr:rowOff>139701</xdr:rowOff>
    </xdr:to>
    <xdr:sp macro="" textlink="">
      <xdr:nvSpPr>
        <xdr:cNvPr id="1398" name="Freihandform 1397"/>
        <xdr:cNvSpPr/>
      </xdr:nvSpPr>
      <xdr:spPr bwMode="auto">
        <a:xfrm>
          <a:off x="1733139" y="5969000"/>
          <a:ext cx="72531" cy="1"/>
        </a:xfrm>
        <a:custGeom>
          <a:avLst/>
          <a:gdLst/>
          <a:ahLst/>
          <a:cxnLst/>
          <a:rect l="0" t="0" r="0" b="0"/>
          <a:pathLst>
            <a:path w="72531" h="1">
              <a:moveTo>
                <a:pt x="0" y="0"/>
              </a:moveTo>
              <a:lnTo>
                <a:pt x="7253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245404</xdr:colOff>
      <xdr:row>36</xdr:row>
      <xdr:rowOff>139700</xdr:rowOff>
    </xdr:from>
    <xdr:to>
      <xdr:col>2</xdr:col>
      <xdr:colOff>608324</xdr:colOff>
      <xdr:row>38</xdr:row>
      <xdr:rowOff>55659</xdr:rowOff>
    </xdr:to>
    <xdr:sp macro="" textlink="">
      <xdr:nvSpPr>
        <xdr:cNvPr id="1399" name="Textfeld 1398"/>
        <xdr:cNvSpPr txBox="1"/>
      </xdr:nvSpPr>
      <xdr:spPr>
        <a:xfrm>
          <a:off x="176940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85</a:t>
          </a:r>
        </a:p>
      </xdr:txBody>
    </xdr:sp>
    <xdr:clientData/>
  </xdr:twoCellAnchor>
  <xdr:twoCellAnchor>
    <xdr:from>
      <xdr:col>2</xdr:col>
      <xdr:colOff>108648</xdr:colOff>
      <xdr:row>36</xdr:row>
      <xdr:rowOff>139700</xdr:rowOff>
    </xdr:from>
    <xdr:to>
      <xdr:col>2</xdr:col>
      <xdr:colOff>181453</xdr:colOff>
      <xdr:row>36</xdr:row>
      <xdr:rowOff>139701</xdr:rowOff>
    </xdr:to>
    <xdr:sp macro="" textlink="">
      <xdr:nvSpPr>
        <xdr:cNvPr id="1400" name="Freihandform 1399"/>
        <xdr:cNvSpPr/>
      </xdr:nvSpPr>
      <xdr:spPr bwMode="auto">
        <a:xfrm>
          <a:off x="1632648" y="5969000"/>
          <a:ext cx="72805" cy="1"/>
        </a:xfrm>
        <a:custGeom>
          <a:avLst/>
          <a:gdLst/>
          <a:ahLst/>
          <a:cxnLst/>
          <a:rect l="0" t="0" r="0" b="0"/>
          <a:pathLst>
            <a:path w="72805" h="1">
              <a:moveTo>
                <a:pt x="0" y="0"/>
              </a:moveTo>
              <a:lnTo>
                <a:pt x="7280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145050</xdr:colOff>
      <xdr:row>36</xdr:row>
      <xdr:rowOff>139700</xdr:rowOff>
    </xdr:from>
    <xdr:to>
      <xdr:col>2</xdr:col>
      <xdr:colOff>507970</xdr:colOff>
      <xdr:row>38</xdr:row>
      <xdr:rowOff>55659</xdr:rowOff>
    </xdr:to>
    <xdr:sp macro="" textlink="">
      <xdr:nvSpPr>
        <xdr:cNvPr id="1401" name="Textfeld 1400"/>
        <xdr:cNvSpPr txBox="1"/>
      </xdr:nvSpPr>
      <xdr:spPr>
        <a:xfrm>
          <a:off x="166905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86</a:t>
          </a:r>
        </a:p>
      </xdr:txBody>
    </xdr:sp>
    <xdr:clientData/>
  </xdr:twoCellAnchor>
  <xdr:twoCellAnchor>
    <xdr:from>
      <xdr:col>2</xdr:col>
      <xdr:colOff>8849</xdr:colOff>
      <xdr:row>36</xdr:row>
      <xdr:rowOff>139700</xdr:rowOff>
    </xdr:from>
    <xdr:to>
      <xdr:col>2</xdr:col>
      <xdr:colOff>82022</xdr:colOff>
      <xdr:row>36</xdr:row>
      <xdr:rowOff>139701</xdr:rowOff>
    </xdr:to>
    <xdr:sp macro="" textlink="">
      <xdr:nvSpPr>
        <xdr:cNvPr id="1402" name="Freihandform 1401"/>
        <xdr:cNvSpPr/>
      </xdr:nvSpPr>
      <xdr:spPr bwMode="auto">
        <a:xfrm>
          <a:off x="1532849" y="5969000"/>
          <a:ext cx="73173" cy="1"/>
        </a:xfrm>
        <a:custGeom>
          <a:avLst/>
          <a:gdLst/>
          <a:ahLst/>
          <a:cxnLst/>
          <a:rect l="0" t="0" r="0" b="0"/>
          <a:pathLst>
            <a:path w="73173" h="1">
              <a:moveTo>
                <a:pt x="0" y="0"/>
              </a:moveTo>
              <a:lnTo>
                <a:pt x="7317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45435</xdr:colOff>
      <xdr:row>36</xdr:row>
      <xdr:rowOff>139700</xdr:rowOff>
    </xdr:from>
    <xdr:to>
      <xdr:col>2</xdr:col>
      <xdr:colOff>408355</xdr:colOff>
      <xdr:row>38</xdr:row>
      <xdr:rowOff>55659</xdr:rowOff>
    </xdr:to>
    <xdr:sp macro="" textlink="">
      <xdr:nvSpPr>
        <xdr:cNvPr id="1403" name="Textfeld 1402"/>
        <xdr:cNvSpPr txBox="1"/>
      </xdr:nvSpPr>
      <xdr:spPr>
        <a:xfrm>
          <a:off x="1569435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87</a:t>
          </a:r>
        </a:p>
      </xdr:txBody>
    </xdr:sp>
    <xdr:clientData/>
  </xdr:twoCellAnchor>
  <xdr:twoCellAnchor>
    <xdr:from>
      <xdr:col>1</xdr:col>
      <xdr:colOff>672189</xdr:colOff>
      <xdr:row>36</xdr:row>
      <xdr:rowOff>139700</xdr:rowOff>
    </xdr:from>
    <xdr:to>
      <xdr:col>1</xdr:col>
      <xdr:colOff>746112</xdr:colOff>
      <xdr:row>36</xdr:row>
      <xdr:rowOff>139701</xdr:rowOff>
    </xdr:to>
    <xdr:sp macro="" textlink="">
      <xdr:nvSpPr>
        <xdr:cNvPr id="1404" name="Freihandform 1403"/>
        <xdr:cNvSpPr/>
      </xdr:nvSpPr>
      <xdr:spPr bwMode="auto">
        <a:xfrm>
          <a:off x="1434189" y="5969000"/>
          <a:ext cx="73923" cy="1"/>
        </a:xfrm>
        <a:custGeom>
          <a:avLst/>
          <a:gdLst/>
          <a:ahLst/>
          <a:cxnLst/>
          <a:rect l="0" t="0" r="0" b="0"/>
          <a:pathLst>
            <a:path w="73923" h="1">
              <a:moveTo>
                <a:pt x="0" y="0"/>
              </a:moveTo>
              <a:lnTo>
                <a:pt x="7392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709150</xdr:colOff>
      <xdr:row>36</xdr:row>
      <xdr:rowOff>139700</xdr:rowOff>
    </xdr:from>
    <xdr:to>
      <xdr:col>2</xdr:col>
      <xdr:colOff>310070</xdr:colOff>
      <xdr:row>38</xdr:row>
      <xdr:rowOff>55659</xdr:rowOff>
    </xdr:to>
    <xdr:sp macro="" textlink="">
      <xdr:nvSpPr>
        <xdr:cNvPr id="1405" name="Textfeld 1404"/>
        <xdr:cNvSpPr txBox="1"/>
      </xdr:nvSpPr>
      <xdr:spPr>
        <a:xfrm>
          <a:off x="147115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88</a:t>
          </a:r>
        </a:p>
      </xdr:txBody>
    </xdr:sp>
    <xdr:clientData/>
  </xdr:twoCellAnchor>
  <xdr:twoCellAnchor>
    <xdr:from>
      <xdr:col>1</xdr:col>
      <xdr:colOff>576112</xdr:colOff>
      <xdr:row>36</xdr:row>
      <xdr:rowOff>139700</xdr:rowOff>
    </xdr:from>
    <xdr:to>
      <xdr:col>1</xdr:col>
      <xdr:colOff>651689</xdr:colOff>
      <xdr:row>36</xdr:row>
      <xdr:rowOff>139701</xdr:rowOff>
    </xdr:to>
    <xdr:sp macro="" textlink="">
      <xdr:nvSpPr>
        <xdr:cNvPr id="1406" name="Freihandform 1405"/>
        <xdr:cNvSpPr/>
      </xdr:nvSpPr>
      <xdr:spPr bwMode="auto">
        <a:xfrm>
          <a:off x="1338112" y="5969000"/>
          <a:ext cx="75577" cy="1"/>
        </a:xfrm>
        <a:custGeom>
          <a:avLst/>
          <a:gdLst/>
          <a:ahLst/>
          <a:cxnLst/>
          <a:rect l="0" t="0" r="0" b="0"/>
          <a:pathLst>
            <a:path w="75577" h="1">
              <a:moveTo>
                <a:pt x="0" y="0"/>
              </a:moveTo>
              <a:lnTo>
                <a:pt x="7557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613900</xdr:colOff>
      <xdr:row>36</xdr:row>
      <xdr:rowOff>139700</xdr:rowOff>
    </xdr:from>
    <xdr:to>
      <xdr:col>2</xdr:col>
      <xdr:colOff>214820</xdr:colOff>
      <xdr:row>38</xdr:row>
      <xdr:rowOff>55659</xdr:rowOff>
    </xdr:to>
    <xdr:sp macro="" textlink="">
      <xdr:nvSpPr>
        <xdr:cNvPr id="1407" name="Textfeld 1406"/>
        <xdr:cNvSpPr txBox="1"/>
      </xdr:nvSpPr>
      <xdr:spPr>
        <a:xfrm>
          <a:off x="137590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89</a:t>
          </a:r>
        </a:p>
      </xdr:txBody>
    </xdr:sp>
    <xdr:clientData/>
  </xdr:twoCellAnchor>
  <xdr:twoCellAnchor>
    <xdr:from>
      <xdr:col>1</xdr:col>
      <xdr:colOff>486291</xdr:colOff>
      <xdr:row>36</xdr:row>
      <xdr:rowOff>139700</xdr:rowOff>
    </xdr:from>
    <xdr:to>
      <xdr:col>1</xdr:col>
      <xdr:colOff>565918</xdr:colOff>
      <xdr:row>36</xdr:row>
      <xdr:rowOff>139701</xdr:rowOff>
    </xdr:to>
    <xdr:sp macro="" textlink="">
      <xdr:nvSpPr>
        <xdr:cNvPr id="1408" name="Freihandform 1407"/>
        <xdr:cNvSpPr/>
      </xdr:nvSpPr>
      <xdr:spPr bwMode="auto">
        <a:xfrm>
          <a:off x="1248291" y="5969000"/>
          <a:ext cx="79627" cy="1"/>
        </a:xfrm>
        <a:custGeom>
          <a:avLst/>
          <a:gdLst/>
          <a:ahLst/>
          <a:cxnLst/>
          <a:rect l="0" t="0" r="0" b="0"/>
          <a:pathLst>
            <a:path w="79627" h="1">
              <a:moveTo>
                <a:pt x="0" y="0"/>
              </a:moveTo>
              <a:lnTo>
                <a:pt x="7962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526104</xdr:colOff>
      <xdr:row>36</xdr:row>
      <xdr:rowOff>139700</xdr:rowOff>
    </xdr:from>
    <xdr:to>
      <xdr:col>2</xdr:col>
      <xdr:colOff>127024</xdr:colOff>
      <xdr:row>38</xdr:row>
      <xdr:rowOff>55659</xdr:rowOff>
    </xdr:to>
    <xdr:sp macro="" textlink="">
      <xdr:nvSpPr>
        <xdr:cNvPr id="1409" name="Textfeld 1408"/>
        <xdr:cNvSpPr txBox="1"/>
      </xdr:nvSpPr>
      <xdr:spPr>
        <a:xfrm>
          <a:off x="128810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90</a:t>
          </a:r>
        </a:p>
      </xdr:txBody>
    </xdr:sp>
    <xdr:clientData/>
  </xdr:twoCellAnchor>
  <xdr:twoCellAnchor>
    <xdr:from>
      <xdr:col>1</xdr:col>
      <xdr:colOff>421842</xdr:colOff>
      <xdr:row>36</xdr:row>
      <xdr:rowOff>139700</xdr:rowOff>
    </xdr:from>
    <xdr:to>
      <xdr:col>1</xdr:col>
      <xdr:colOff>480643</xdr:colOff>
      <xdr:row>36</xdr:row>
      <xdr:rowOff>139701</xdr:rowOff>
    </xdr:to>
    <xdr:sp macro="" textlink="">
      <xdr:nvSpPr>
        <xdr:cNvPr id="1410" name="Freihandform 1409"/>
        <xdr:cNvSpPr/>
      </xdr:nvSpPr>
      <xdr:spPr bwMode="auto">
        <a:xfrm>
          <a:off x="1183842" y="5969000"/>
          <a:ext cx="58801" cy="1"/>
        </a:xfrm>
        <a:custGeom>
          <a:avLst/>
          <a:gdLst/>
          <a:ahLst/>
          <a:cxnLst/>
          <a:rect l="0" t="0" r="0" b="0"/>
          <a:pathLst>
            <a:path w="58801" h="1">
              <a:moveTo>
                <a:pt x="0" y="0"/>
              </a:moveTo>
              <a:lnTo>
                <a:pt x="588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451242</xdr:colOff>
      <xdr:row>36</xdr:row>
      <xdr:rowOff>139700</xdr:rowOff>
    </xdr:from>
    <xdr:to>
      <xdr:col>2</xdr:col>
      <xdr:colOff>52162</xdr:colOff>
      <xdr:row>38</xdr:row>
      <xdr:rowOff>55659</xdr:rowOff>
    </xdr:to>
    <xdr:sp macro="" textlink="">
      <xdr:nvSpPr>
        <xdr:cNvPr id="1411" name="Textfeld 1410"/>
        <xdr:cNvSpPr txBox="1"/>
      </xdr:nvSpPr>
      <xdr:spPr>
        <a:xfrm>
          <a:off x="1213242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91</a:t>
          </a:r>
        </a:p>
      </xdr:txBody>
    </xdr:sp>
    <xdr:clientData/>
  </xdr:twoCellAnchor>
  <xdr:twoCellAnchor>
    <xdr:from>
      <xdr:col>1</xdr:col>
      <xdr:colOff>486291</xdr:colOff>
      <xdr:row>36</xdr:row>
      <xdr:rowOff>139700</xdr:rowOff>
    </xdr:from>
    <xdr:to>
      <xdr:col>1</xdr:col>
      <xdr:colOff>565918</xdr:colOff>
      <xdr:row>36</xdr:row>
      <xdr:rowOff>139701</xdr:rowOff>
    </xdr:to>
    <xdr:sp macro="" textlink="">
      <xdr:nvSpPr>
        <xdr:cNvPr id="1412" name="Freihandform 1411"/>
        <xdr:cNvSpPr/>
      </xdr:nvSpPr>
      <xdr:spPr bwMode="auto">
        <a:xfrm>
          <a:off x="1248291" y="5969000"/>
          <a:ext cx="79627" cy="1"/>
        </a:xfrm>
        <a:custGeom>
          <a:avLst/>
          <a:gdLst/>
          <a:ahLst/>
          <a:cxnLst/>
          <a:rect l="0" t="0" r="0" b="0"/>
          <a:pathLst>
            <a:path w="79627" h="1">
              <a:moveTo>
                <a:pt x="0" y="0"/>
              </a:moveTo>
              <a:lnTo>
                <a:pt x="7962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526104</xdr:colOff>
      <xdr:row>36</xdr:row>
      <xdr:rowOff>139700</xdr:rowOff>
    </xdr:from>
    <xdr:to>
      <xdr:col>2</xdr:col>
      <xdr:colOff>127024</xdr:colOff>
      <xdr:row>38</xdr:row>
      <xdr:rowOff>55659</xdr:rowOff>
    </xdr:to>
    <xdr:sp macro="" textlink="">
      <xdr:nvSpPr>
        <xdr:cNvPr id="1413" name="Textfeld 1412"/>
        <xdr:cNvSpPr txBox="1"/>
      </xdr:nvSpPr>
      <xdr:spPr>
        <a:xfrm>
          <a:off x="128810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92</a:t>
          </a:r>
        </a:p>
      </xdr:txBody>
    </xdr:sp>
    <xdr:clientData/>
  </xdr:twoCellAnchor>
  <xdr:twoCellAnchor>
    <xdr:from>
      <xdr:col>1</xdr:col>
      <xdr:colOff>576112</xdr:colOff>
      <xdr:row>36</xdr:row>
      <xdr:rowOff>139700</xdr:rowOff>
    </xdr:from>
    <xdr:to>
      <xdr:col>1</xdr:col>
      <xdr:colOff>651689</xdr:colOff>
      <xdr:row>36</xdr:row>
      <xdr:rowOff>139701</xdr:rowOff>
    </xdr:to>
    <xdr:sp macro="" textlink="">
      <xdr:nvSpPr>
        <xdr:cNvPr id="1414" name="Freihandform 1413"/>
        <xdr:cNvSpPr/>
      </xdr:nvSpPr>
      <xdr:spPr bwMode="auto">
        <a:xfrm>
          <a:off x="1338112" y="5969000"/>
          <a:ext cx="75577" cy="1"/>
        </a:xfrm>
        <a:custGeom>
          <a:avLst/>
          <a:gdLst/>
          <a:ahLst/>
          <a:cxnLst/>
          <a:rect l="0" t="0" r="0" b="0"/>
          <a:pathLst>
            <a:path w="75577" h="1">
              <a:moveTo>
                <a:pt x="0" y="0"/>
              </a:moveTo>
              <a:lnTo>
                <a:pt x="75576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613900</xdr:colOff>
      <xdr:row>36</xdr:row>
      <xdr:rowOff>139700</xdr:rowOff>
    </xdr:from>
    <xdr:to>
      <xdr:col>2</xdr:col>
      <xdr:colOff>214820</xdr:colOff>
      <xdr:row>38</xdr:row>
      <xdr:rowOff>55659</xdr:rowOff>
    </xdr:to>
    <xdr:sp macro="" textlink="">
      <xdr:nvSpPr>
        <xdr:cNvPr id="1415" name="Textfeld 1414"/>
        <xdr:cNvSpPr txBox="1"/>
      </xdr:nvSpPr>
      <xdr:spPr>
        <a:xfrm>
          <a:off x="137590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93</a:t>
          </a:r>
        </a:p>
      </xdr:txBody>
    </xdr:sp>
    <xdr:clientData/>
  </xdr:twoCellAnchor>
  <xdr:twoCellAnchor>
    <xdr:from>
      <xdr:col>1</xdr:col>
      <xdr:colOff>672189</xdr:colOff>
      <xdr:row>36</xdr:row>
      <xdr:rowOff>139700</xdr:rowOff>
    </xdr:from>
    <xdr:to>
      <xdr:col>1</xdr:col>
      <xdr:colOff>746112</xdr:colOff>
      <xdr:row>36</xdr:row>
      <xdr:rowOff>139701</xdr:rowOff>
    </xdr:to>
    <xdr:sp macro="" textlink="">
      <xdr:nvSpPr>
        <xdr:cNvPr id="1416" name="Freihandform 1415"/>
        <xdr:cNvSpPr/>
      </xdr:nvSpPr>
      <xdr:spPr bwMode="auto">
        <a:xfrm>
          <a:off x="1434189" y="5969000"/>
          <a:ext cx="73923" cy="1"/>
        </a:xfrm>
        <a:custGeom>
          <a:avLst/>
          <a:gdLst/>
          <a:ahLst/>
          <a:cxnLst/>
          <a:rect l="0" t="0" r="0" b="0"/>
          <a:pathLst>
            <a:path w="73923" h="1">
              <a:moveTo>
                <a:pt x="0" y="0"/>
              </a:moveTo>
              <a:lnTo>
                <a:pt x="7392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709150</xdr:colOff>
      <xdr:row>36</xdr:row>
      <xdr:rowOff>139700</xdr:rowOff>
    </xdr:from>
    <xdr:to>
      <xdr:col>2</xdr:col>
      <xdr:colOff>310070</xdr:colOff>
      <xdr:row>38</xdr:row>
      <xdr:rowOff>55659</xdr:rowOff>
    </xdr:to>
    <xdr:sp macro="" textlink="">
      <xdr:nvSpPr>
        <xdr:cNvPr id="1417" name="Textfeld 1416"/>
        <xdr:cNvSpPr txBox="1"/>
      </xdr:nvSpPr>
      <xdr:spPr>
        <a:xfrm>
          <a:off x="147115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94</a:t>
          </a:r>
        </a:p>
      </xdr:txBody>
    </xdr:sp>
    <xdr:clientData/>
  </xdr:twoCellAnchor>
  <xdr:twoCellAnchor>
    <xdr:from>
      <xdr:col>2</xdr:col>
      <xdr:colOff>8849</xdr:colOff>
      <xdr:row>36</xdr:row>
      <xdr:rowOff>139700</xdr:rowOff>
    </xdr:from>
    <xdr:to>
      <xdr:col>2</xdr:col>
      <xdr:colOff>82022</xdr:colOff>
      <xdr:row>36</xdr:row>
      <xdr:rowOff>139701</xdr:rowOff>
    </xdr:to>
    <xdr:sp macro="" textlink="">
      <xdr:nvSpPr>
        <xdr:cNvPr id="1418" name="Freihandform 1417"/>
        <xdr:cNvSpPr/>
      </xdr:nvSpPr>
      <xdr:spPr bwMode="auto">
        <a:xfrm>
          <a:off x="1532849" y="5969000"/>
          <a:ext cx="73173" cy="1"/>
        </a:xfrm>
        <a:custGeom>
          <a:avLst/>
          <a:gdLst/>
          <a:ahLst/>
          <a:cxnLst/>
          <a:rect l="0" t="0" r="0" b="0"/>
          <a:pathLst>
            <a:path w="73173" h="1">
              <a:moveTo>
                <a:pt x="0" y="0"/>
              </a:moveTo>
              <a:lnTo>
                <a:pt x="7317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45435</xdr:colOff>
      <xdr:row>36</xdr:row>
      <xdr:rowOff>139700</xdr:rowOff>
    </xdr:from>
    <xdr:to>
      <xdr:col>2</xdr:col>
      <xdr:colOff>408355</xdr:colOff>
      <xdr:row>38</xdr:row>
      <xdr:rowOff>55659</xdr:rowOff>
    </xdr:to>
    <xdr:sp macro="" textlink="">
      <xdr:nvSpPr>
        <xdr:cNvPr id="1419" name="Textfeld 1418"/>
        <xdr:cNvSpPr txBox="1"/>
      </xdr:nvSpPr>
      <xdr:spPr>
        <a:xfrm>
          <a:off x="1569435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95</a:t>
          </a:r>
        </a:p>
      </xdr:txBody>
    </xdr:sp>
    <xdr:clientData/>
  </xdr:twoCellAnchor>
  <xdr:twoCellAnchor>
    <xdr:from>
      <xdr:col>2</xdr:col>
      <xdr:colOff>108648</xdr:colOff>
      <xdr:row>36</xdr:row>
      <xdr:rowOff>139700</xdr:rowOff>
    </xdr:from>
    <xdr:to>
      <xdr:col>2</xdr:col>
      <xdr:colOff>181453</xdr:colOff>
      <xdr:row>36</xdr:row>
      <xdr:rowOff>139701</xdr:rowOff>
    </xdr:to>
    <xdr:sp macro="" textlink="">
      <xdr:nvSpPr>
        <xdr:cNvPr id="1420" name="Freihandform 1419"/>
        <xdr:cNvSpPr/>
      </xdr:nvSpPr>
      <xdr:spPr bwMode="auto">
        <a:xfrm>
          <a:off x="1632648" y="5969000"/>
          <a:ext cx="72805" cy="1"/>
        </a:xfrm>
        <a:custGeom>
          <a:avLst/>
          <a:gdLst/>
          <a:ahLst/>
          <a:cxnLst/>
          <a:rect l="0" t="0" r="0" b="0"/>
          <a:pathLst>
            <a:path w="72805" h="1">
              <a:moveTo>
                <a:pt x="0" y="0"/>
              </a:moveTo>
              <a:lnTo>
                <a:pt x="7280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145050</xdr:colOff>
      <xdr:row>36</xdr:row>
      <xdr:rowOff>139700</xdr:rowOff>
    </xdr:from>
    <xdr:to>
      <xdr:col>2</xdr:col>
      <xdr:colOff>507970</xdr:colOff>
      <xdr:row>38</xdr:row>
      <xdr:rowOff>55659</xdr:rowOff>
    </xdr:to>
    <xdr:sp macro="" textlink="">
      <xdr:nvSpPr>
        <xdr:cNvPr id="1421" name="Textfeld 1420"/>
        <xdr:cNvSpPr txBox="1"/>
      </xdr:nvSpPr>
      <xdr:spPr>
        <a:xfrm>
          <a:off x="1669050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96</a:t>
          </a:r>
        </a:p>
      </xdr:txBody>
    </xdr:sp>
    <xdr:clientData/>
  </xdr:twoCellAnchor>
  <xdr:twoCellAnchor>
    <xdr:from>
      <xdr:col>2</xdr:col>
      <xdr:colOff>209139</xdr:colOff>
      <xdr:row>36</xdr:row>
      <xdr:rowOff>139700</xdr:rowOff>
    </xdr:from>
    <xdr:to>
      <xdr:col>2</xdr:col>
      <xdr:colOff>281670</xdr:colOff>
      <xdr:row>36</xdr:row>
      <xdr:rowOff>139701</xdr:rowOff>
    </xdr:to>
    <xdr:sp macro="" textlink="">
      <xdr:nvSpPr>
        <xdr:cNvPr id="1422" name="Freihandform 1421"/>
        <xdr:cNvSpPr/>
      </xdr:nvSpPr>
      <xdr:spPr bwMode="auto">
        <a:xfrm>
          <a:off x="1733139" y="5969000"/>
          <a:ext cx="72531" cy="1"/>
        </a:xfrm>
        <a:custGeom>
          <a:avLst/>
          <a:gdLst/>
          <a:ahLst/>
          <a:cxnLst/>
          <a:rect l="0" t="0" r="0" b="0"/>
          <a:pathLst>
            <a:path w="72531" h="1">
              <a:moveTo>
                <a:pt x="0" y="0"/>
              </a:moveTo>
              <a:lnTo>
                <a:pt x="7253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245404</xdr:colOff>
      <xdr:row>36</xdr:row>
      <xdr:rowOff>139700</xdr:rowOff>
    </xdr:from>
    <xdr:to>
      <xdr:col>2</xdr:col>
      <xdr:colOff>608324</xdr:colOff>
      <xdr:row>38</xdr:row>
      <xdr:rowOff>55659</xdr:rowOff>
    </xdr:to>
    <xdr:sp macro="" textlink="">
      <xdr:nvSpPr>
        <xdr:cNvPr id="1423" name="Textfeld 1422"/>
        <xdr:cNvSpPr txBox="1"/>
      </xdr:nvSpPr>
      <xdr:spPr>
        <a:xfrm>
          <a:off x="1769404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97</a:t>
          </a:r>
        </a:p>
      </xdr:txBody>
    </xdr:sp>
    <xdr:clientData/>
  </xdr:twoCellAnchor>
  <xdr:twoCellAnchor>
    <xdr:from>
      <xdr:col>2</xdr:col>
      <xdr:colOff>310454</xdr:colOff>
      <xdr:row>36</xdr:row>
      <xdr:rowOff>139700</xdr:rowOff>
    </xdr:from>
    <xdr:to>
      <xdr:col>2</xdr:col>
      <xdr:colOff>382579</xdr:colOff>
      <xdr:row>36</xdr:row>
      <xdr:rowOff>139701</xdr:rowOff>
    </xdr:to>
    <xdr:sp macro="" textlink="">
      <xdr:nvSpPr>
        <xdr:cNvPr id="1424" name="Freihandform 1423"/>
        <xdr:cNvSpPr/>
      </xdr:nvSpPr>
      <xdr:spPr bwMode="auto">
        <a:xfrm>
          <a:off x="1834454" y="5969000"/>
          <a:ext cx="72125" cy="1"/>
        </a:xfrm>
        <a:custGeom>
          <a:avLst/>
          <a:gdLst/>
          <a:ahLst/>
          <a:cxnLst/>
          <a:rect l="0" t="0" r="0" b="0"/>
          <a:pathLst>
            <a:path w="72125" h="1">
              <a:moveTo>
                <a:pt x="0" y="0"/>
              </a:moveTo>
              <a:lnTo>
                <a:pt x="7212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346516</xdr:colOff>
      <xdr:row>36</xdr:row>
      <xdr:rowOff>139700</xdr:rowOff>
    </xdr:from>
    <xdr:to>
      <xdr:col>2</xdr:col>
      <xdr:colOff>709436</xdr:colOff>
      <xdr:row>38</xdr:row>
      <xdr:rowOff>55659</xdr:rowOff>
    </xdr:to>
    <xdr:sp macro="" textlink="">
      <xdr:nvSpPr>
        <xdr:cNvPr id="1425" name="Textfeld 1424"/>
        <xdr:cNvSpPr txBox="1"/>
      </xdr:nvSpPr>
      <xdr:spPr>
        <a:xfrm>
          <a:off x="1870516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98</a:t>
          </a:r>
        </a:p>
      </xdr:txBody>
    </xdr:sp>
    <xdr:clientData/>
  </xdr:twoCellAnchor>
  <xdr:twoCellAnchor>
    <xdr:from>
      <xdr:col>2</xdr:col>
      <xdr:colOff>413397</xdr:colOff>
      <xdr:row>36</xdr:row>
      <xdr:rowOff>139700</xdr:rowOff>
    </xdr:from>
    <xdr:to>
      <xdr:col>2</xdr:col>
      <xdr:colOff>484638</xdr:colOff>
      <xdr:row>36</xdr:row>
      <xdr:rowOff>139701</xdr:rowOff>
    </xdr:to>
    <xdr:sp macro="" textlink="">
      <xdr:nvSpPr>
        <xdr:cNvPr id="1426" name="Freihandform 1425"/>
        <xdr:cNvSpPr/>
      </xdr:nvSpPr>
      <xdr:spPr bwMode="auto">
        <a:xfrm>
          <a:off x="1937397" y="5969000"/>
          <a:ext cx="71241" cy="1"/>
        </a:xfrm>
        <a:custGeom>
          <a:avLst/>
          <a:gdLst/>
          <a:ahLst/>
          <a:cxnLst/>
          <a:rect l="0" t="0" r="0" b="0"/>
          <a:pathLst>
            <a:path w="71241" h="1">
              <a:moveTo>
                <a:pt x="0" y="0"/>
              </a:moveTo>
              <a:lnTo>
                <a:pt x="7124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449017</xdr:colOff>
      <xdr:row>36</xdr:row>
      <xdr:rowOff>139700</xdr:rowOff>
    </xdr:from>
    <xdr:to>
      <xdr:col>3</xdr:col>
      <xdr:colOff>49937</xdr:colOff>
      <xdr:row>38</xdr:row>
      <xdr:rowOff>55659</xdr:rowOff>
    </xdr:to>
    <xdr:sp macro="" textlink="">
      <xdr:nvSpPr>
        <xdr:cNvPr id="1427" name="Textfeld 1426"/>
        <xdr:cNvSpPr txBox="1"/>
      </xdr:nvSpPr>
      <xdr:spPr>
        <a:xfrm>
          <a:off x="1973017" y="59690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99</a:t>
          </a:r>
        </a:p>
      </xdr:txBody>
    </xdr:sp>
    <xdr:clientData/>
  </xdr:twoCellAnchor>
  <xdr:twoCellAnchor>
    <xdr:from>
      <xdr:col>2</xdr:col>
      <xdr:colOff>520136</xdr:colOff>
      <xdr:row>36</xdr:row>
      <xdr:rowOff>139700</xdr:rowOff>
    </xdr:from>
    <xdr:to>
      <xdr:col>2</xdr:col>
      <xdr:colOff>589156</xdr:colOff>
      <xdr:row>36</xdr:row>
      <xdr:rowOff>139701</xdr:rowOff>
    </xdr:to>
    <xdr:sp macro="" textlink="">
      <xdr:nvSpPr>
        <xdr:cNvPr id="1428" name="Freihandform 1427"/>
        <xdr:cNvSpPr/>
      </xdr:nvSpPr>
      <xdr:spPr bwMode="auto">
        <a:xfrm>
          <a:off x="2044136" y="5969000"/>
          <a:ext cx="69020" cy="1"/>
        </a:xfrm>
        <a:custGeom>
          <a:avLst/>
          <a:gdLst/>
          <a:ahLst/>
          <a:cxnLst/>
          <a:rect l="0" t="0" r="0" b="0"/>
          <a:pathLst>
            <a:path w="69020" h="1">
              <a:moveTo>
                <a:pt x="0" y="0"/>
              </a:moveTo>
              <a:lnTo>
                <a:pt x="6901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554645</xdr:colOff>
      <xdr:row>36</xdr:row>
      <xdr:rowOff>139700</xdr:rowOff>
    </xdr:from>
    <xdr:to>
      <xdr:col>3</xdr:col>
      <xdr:colOff>237145</xdr:colOff>
      <xdr:row>38</xdr:row>
      <xdr:rowOff>55659</xdr:rowOff>
    </xdr:to>
    <xdr:sp macro="" textlink="">
      <xdr:nvSpPr>
        <xdr:cNvPr id="1429" name="Textfeld 1428"/>
        <xdr:cNvSpPr txBox="1"/>
      </xdr:nvSpPr>
      <xdr:spPr>
        <a:xfrm>
          <a:off x="2078645" y="5969000"/>
          <a:ext cx="44450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100</a:t>
          </a:r>
        </a:p>
      </xdr:txBody>
    </xdr:sp>
    <xdr:clientData/>
  </xdr:twoCellAnchor>
  <xdr:twoCellAnchor>
    <xdr:from>
      <xdr:col>2</xdr:col>
      <xdr:colOff>635094</xdr:colOff>
      <xdr:row>36</xdr:row>
      <xdr:rowOff>139700</xdr:rowOff>
    </xdr:from>
    <xdr:to>
      <xdr:col>2</xdr:col>
      <xdr:colOff>699887</xdr:colOff>
      <xdr:row>36</xdr:row>
      <xdr:rowOff>139701</xdr:rowOff>
    </xdr:to>
    <xdr:sp macro="" textlink="">
      <xdr:nvSpPr>
        <xdr:cNvPr id="1430" name="Freihandform 1429"/>
        <xdr:cNvSpPr/>
      </xdr:nvSpPr>
      <xdr:spPr bwMode="auto">
        <a:xfrm>
          <a:off x="2159094" y="5969000"/>
          <a:ext cx="64793" cy="1"/>
        </a:xfrm>
        <a:custGeom>
          <a:avLst/>
          <a:gdLst/>
          <a:ahLst/>
          <a:cxnLst/>
          <a:rect l="0" t="0" r="0" b="0"/>
          <a:pathLst>
            <a:path w="64793" h="1">
              <a:moveTo>
                <a:pt x="0" y="0"/>
              </a:moveTo>
              <a:lnTo>
                <a:pt x="64792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667490</xdr:colOff>
      <xdr:row>36</xdr:row>
      <xdr:rowOff>139700</xdr:rowOff>
    </xdr:from>
    <xdr:to>
      <xdr:col>3</xdr:col>
      <xdr:colOff>349990</xdr:colOff>
      <xdr:row>38</xdr:row>
      <xdr:rowOff>55659</xdr:rowOff>
    </xdr:to>
    <xdr:sp macro="" textlink="">
      <xdr:nvSpPr>
        <xdr:cNvPr id="1431" name="Textfeld 1430"/>
        <xdr:cNvSpPr txBox="1"/>
      </xdr:nvSpPr>
      <xdr:spPr>
        <a:xfrm>
          <a:off x="2191490" y="5969000"/>
          <a:ext cx="44450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101</a:t>
          </a:r>
        </a:p>
      </xdr:txBody>
    </xdr:sp>
    <xdr:clientData/>
  </xdr:twoCellAnchor>
  <xdr:twoCellAnchor>
    <xdr:from>
      <xdr:col>2</xdr:col>
      <xdr:colOff>470116</xdr:colOff>
      <xdr:row>36</xdr:row>
      <xdr:rowOff>139700</xdr:rowOff>
    </xdr:from>
    <xdr:to>
      <xdr:col>2</xdr:col>
      <xdr:colOff>635095</xdr:colOff>
      <xdr:row>37</xdr:row>
      <xdr:rowOff>73026</xdr:rowOff>
    </xdr:to>
    <xdr:sp macro="" textlink="">
      <xdr:nvSpPr>
        <xdr:cNvPr id="1432" name="Freihandform 1431"/>
        <xdr:cNvSpPr/>
      </xdr:nvSpPr>
      <xdr:spPr bwMode="auto">
        <a:xfrm>
          <a:off x="1994116" y="5969000"/>
          <a:ext cx="164979" cy="95251"/>
        </a:xfrm>
        <a:custGeom>
          <a:avLst/>
          <a:gdLst/>
          <a:ahLst/>
          <a:cxnLst/>
          <a:rect l="0" t="0" r="0" b="0"/>
          <a:pathLst>
            <a:path w="164979" h="95251">
              <a:moveTo>
                <a:pt x="164978" y="0"/>
              </a:moveTo>
              <a:lnTo>
                <a:pt x="0" y="9525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470116</xdr:colOff>
      <xdr:row>36</xdr:row>
      <xdr:rowOff>44450</xdr:rowOff>
    </xdr:from>
    <xdr:to>
      <xdr:col>2</xdr:col>
      <xdr:colOff>470117</xdr:colOff>
      <xdr:row>37</xdr:row>
      <xdr:rowOff>73026</xdr:rowOff>
    </xdr:to>
    <xdr:sp macro="" textlink="">
      <xdr:nvSpPr>
        <xdr:cNvPr id="1433" name="Freihandform 1432"/>
        <xdr:cNvSpPr/>
      </xdr:nvSpPr>
      <xdr:spPr bwMode="auto">
        <a:xfrm>
          <a:off x="1994116" y="5873750"/>
          <a:ext cx="1" cy="190501"/>
        </a:xfrm>
        <a:custGeom>
          <a:avLst/>
          <a:gdLst/>
          <a:ahLst/>
          <a:cxnLst/>
          <a:rect l="0" t="0" r="0" b="0"/>
          <a:pathLst>
            <a:path w="1" h="190501">
              <a:moveTo>
                <a:pt x="0" y="19050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470116</xdr:colOff>
      <xdr:row>36</xdr:row>
      <xdr:rowOff>44450</xdr:rowOff>
    </xdr:from>
    <xdr:to>
      <xdr:col>2</xdr:col>
      <xdr:colOff>635095</xdr:colOff>
      <xdr:row>36</xdr:row>
      <xdr:rowOff>139701</xdr:rowOff>
    </xdr:to>
    <xdr:sp macro="" textlink="">
      <xdr:nvSpPr>
        <xdr:cNvPr id="1434" name="Freihandform 1433"/>
        <xdr:cNvSpPr/>
      </xdr:nvSpPr>
      <xdr:spPr bwMode="auto">
        <a:xfrm>
          <a:off x="1994116" y="5873750"/>
          <a:ext cx="164979" cy="95251"/>
        </a:xfrm>
        <a:custGeom>
          <a:avLst/>
          <a:gdLst/>
          <a:ahLst/>
          <a:cxnLst/>
          <a:rect l="0" t="0" r="0" b="0"/>
          <a:pathLst>
            <a:path w="164979" h="95251">
              <a:moveTo>
                <a:pt x="0" y="0"/>
              </a:moveTo>
              <a:lnTo>
                <a:pt x="164978" y="9525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441541</xdr:colOff>
      <xdr:row>36</xdr:row>
      <xdr:rowOff>44450</xdr:rowOff>
    </xdr:from>
    <xdr:to>
      <xdr:col>2</xdr:col>
      <xdr:colOff>441542</xdr:colOff>
      <xdr:row>37</xdr:row>
      <xdr:rowOff>73026</xdr:rowOff>
    </xdr:to>
    <xdr:sp macro="" textlink="">
      <xdr:nvSpPr>
        <xdr:cNvPr id="1435" name="Freihandform 1434"/>
        <xdr:cNvSpPr/>
      </xdr:nvSpPr>
      <xdr:spPr bwMode="auto">
        <a:xfrm>
          <a:off x="1965541" y="5873750"/>
          <a:ext cx="1" cy="190501"/>
        </a:xfrm>
        <a:custGeom>
          <a:avLst/>
          <a:gdLst/>
          <a:ahLst/>
          <a:cxnLst/>
          <a:rect l="0" t="0" r="0" b="0"/>
          <a:pathLst>
            <a:path w="1" h="190501">
              <a:moveTo>
                <a:pt x="0" y="0"/>
              </a:moveTo>
              <a:lnTo>
                <a:pt x="0" y="19050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635094</xdr:colOff>
      <xdr:row>36</xdr:row>
      <xdr:rowOff>139700</xdr:rowOff>
    </xdr:from>
    <xdr:to>
      <xdr:col>2</xdr:col>
      <xdr:colOff>730345</xdr:colOff>
      <xdr:row>37</xdr:row>
      <xdr:rowOff>142754</xdr:rowOff>
    </xdr:to>
    <xdr:sp macro="" textlink="">
      <xdr:nvSpPr>
        <xdr:cNvPr id="1436" name="Freihandform 1435"/>
        <xdr:cNvSpPr/>
      </xdr:nvSpPr>
      <xdr:spPr bwMode="auto">
        <a:xfrm>
          <a:off x="2159094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539844</xdr:colOff>
      <xdr:row>37</xdr:row>
      <xdr:rowOff>142753</xdr:rowOff>
    </xdr:from>
    <xdr:to>
      <xdr:col>2</xdr:col>
      <xdr:colOff>730345</xdr:colOff>
      <xdr:row>37</xdr:row>
      <xdr:rowOff>142754</xdr:rowOff>
    </xdr:to>
    <xdr:sp macro="" textlink="">
      <xdr:nvSpPr>
        <xdr:cNvPr id="1437" name="Freihandform 1436"/>
        <xdr:cNvSpPr/>
      </xdr:nvSpPr>
      <xdr:spPr bwMode="auto">
        <a:xfrm>
          <a:off x="2063844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539844</xdr:colOff>
      <xdr:row>36</xdr:row>
      <xdr:rowOff>139700</xdr:rowOff>
    </xdr:from>
    <xdr:to>
      <xdr:col>2</xdr:col>
      <xdr:colOff>635095</xdr:colOff>
      <xdr:row>37</xdr:row>
      <xdr:rowOff>142754</xdr:rowOff>
    </xdr:to>
    <xdr:sp macro="" textlink="">
      <xdr:nvSpPr>
        <xdr:cNvPr id="1438" name="Freihandform 1437"/>
        <xdr:cNvSpPr/>
      </xdr:nvSpPr>
      <xdr:spPr bwMode="auto">
        <a:xfrm>
          <a:off x="2063844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539844</xdr:colOff>
      <xdr:row>38</xdr:row>
      <xdr:rowOff>9403</xdr:rowOff>
    </xdr:from>
    <xdr:to>
      <xdr:col>2</xdr:col>
      <xdr:colOff>730345</xdr:colOff>
      <xdr:row>38</xdr:row>
      <xdr:rowOff>9404</xdr:rowOff>
    </xdr:to>
    <xdr:sp macro="" textlink="">
      <xdr:nvSpPr>
        <xdr:cNvPr id="1439" name="Freihandform 1438"/>
        <xdr:cNvSpPr/>
      </xdr:nvSpPr>
      <xdr:spPr bwMode="auto">
        <a:xfrm>
          <a:off x="2063844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699886</xdr:colOff>
      <xdr:row>36</xdr:row>
      <xdr:rowOff>139700</xdr:rowOff>
    </xdr:from>
    <xdr:to>
      <xdr:col>3</xdr:col>
      <xdr:colOff>33137</xdr:colOff>
      <xdr:row>37</xdr:row>
      <xdr:rowOff>142754</xdr:rowOff>
    </xdr:to>
    <xdr:sp macro="" textlink="">
      <xdr:nvSpPr>
        <xdr:cNvPr id="1440" name="Freihandform 1439"/>
        <xdr:cNvSpPr/>
      </xdr:nvSpPr>
      <xdr:spPr bwMode="auto">
        <a:xfrm>
          <a:off x="2223886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604636</xdr:colOff>
      <xdr:row>37</xdr:row>
      <xdr:rowOff>142753</xdr:rowOff>
    </xdr:from>
    <xdr:to>
      <xdr:col>3</xdr:col>
      <xdr:colOff>33137</xdr:colOff>
      <xdr:row>37</xdr:row>
      <xdr:rowOff>142754</xdr:rowOff>
    </xdr:to>
    <xdr:sp macro="" textlink="">
      <xdr:nvSpPr>
        <xdr:cNvPr id="1441" name="Freihandform 1440"/>
        <xdr:cNvSpPr/>
      </xdr:nvSpPr>
      <xdr:spPr bwMode="auto">
        <a:xfrm>
          <a:off x="2128636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604636</xdr:colOff>
      <xdr:row>36</xdr:row>
      <xdr:rowOff>139700</xdr:rowOff>
    </xdr:from>
    <xdr:to>
      <xdr:col>2</xdr:col>
      <xdr:colOff>699887</xdr:colOff>
      <xdr:row>37</xdr:row>
      <xdr:rowOff>142754</xdr:rowOff>
    </xdr:to>
    <xdr:sp macro="" textlink="">
      <xdr:nvSpPr>
        <xdr:cNvPr id="1442" name="Freihandform 1441"/>
        <xdr:cNvSpPr/>
      </xdr:nvSpPr>
      <xdr:spPr bwMode="auto">
        <a:xfrm>
          <a:off x="2128636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604636</xdr:colOff>
      <xdr:row>38</xdr:row>
      <xdr:rowOff>9403</xdr:rowOff>
    </xdr:from>
    <xdr:to>
      <xdr:col>3</xdr:col>
      <xdr:colOff>33137</xdr:colOff>
      <xdr:row>38</xdr:row>
      <xdr:rowOff>9404</xdr:rowOff>
    </xdr:to>
    <xdr:sp macro="" textlink="">
      <xdr:nvSpPr>
        <xdr:cNvPr id="1443" name="Freihandform 1442"/>
        <xdr:cNvSpPr/>
      </xdr:nvSpPr>
      <xdr:spPr bwMode="auto">
        <a:xfrm>
          <a:off x="2128636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520136</xdr:colOff>
      <xdr:row>36</xdr:row>
      <xdr:rowOff>139700</xdr:rowOff>
    </xdr:from>
    <xdr:to>
      <xdr:col>2</xdr:col>
      <xdr:colOff>615387</xdr:colOff>
      <xdr:row>37</xdr:row>
      <xdr:rowOff>142754</xdr:rowOff>
    </xdr:to>
    <xdr:sp macro="" textlink="">
      <xdr:nvSpPr>
        <xdr:cNvPr id="1444" name="Freihandform 1443"/>
        <xdr:cNvSpPr/>
      </xdr:nvSpPr>
      <xdr:spPr bwMode="auto">
        <a:xfrm>
          <a:off x="2044136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424886</xdr:colOff>
      <xdr:row>37</xdr:row>
      <xdr:rowOff>142753</xdr:rowOff>
    </xdr:from>
    <xdr:to>
      <xdr:col>2</xdr:col>
      <xdr:colOff>615387</xdr:colOff>
      <xdr:row>37</xdr:row>
      <xdr:rowOff>142754</xdr:rowOff>
    </xdr:to>
    <xdr:sp macro="" textlink="">
      <xdr:nvSpPr>
        <xdr:cNvPr id="1445" name="Freihandform 1444"/>
        <xdr:cNvSpPr/>
      </xdr:nvSpPr>
      <xdr:spPr bwMode="auto">
        <a:xfrm>
          <a:off x="1948886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424886</xdr:colOff>
      <xdr:row>36</xdr:row>
      <xdr:rowOff>139700</xdr:rowOff>
    </xdr:from>
    <xdr:to>
      <xdr:col>2</xdr:col>
      <xdr:colOff>520137</xdr:colOff>
      <xdr:row>37</xdr:row>
      <xdr:rowOff>142754</xdr:rowOff>
    </xdr:to>
    <xdr:sp macro="" textlink="">
      <xdr:nvSpPr>
        <xdr:cNvPr id="1446" name="Freihandform 1445"/>
        <xdr:cNvSpPr/>
      </xdr:nvSpPr>
      <xdr:spPr bwMode="auto">
        <a:xfrm>
          <a:off x="1948886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424886</xdr:colOff>
      <xdr:row>38</xdr:row>
      <xdr:rowOff>9403</xdr:rowOff>
    </xdr:from>
    <xdr:to>
      <xdr:col>2</xdr:col>
      <xdr:colOff>615387</xdr:colOff>
      <xdr:row>38</xdr:row>
      <xdr:rowOff>9404</xdr:rowOff>
    </xdr:to>
    <xdr:sp macro="" textlink="">
      <xdr:nvSpPr>
        <xdr:cNvPr id="1447" name="Freihandform 1446"/>
        <xdr:cNvSpPr/>
      </xdr:nvSpPr>
      <xdr:spPr bwMode="auto">
        <a:xfrm>
          <a:off x="1948886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589155</xdr:colOff>
      <xdr:row>36</xdr:row>
      <xdr:rowOff>139700</xdr:rowOff>
    </xdr:from>
    <xdr:to>
      <xdr:col>2</xdr:col>
      <xdr:colOff>684406</xdr:colOff>
      <xdr:row>37</xdr:row>
      <xdr:rowOff>142754</xdr:rowOff>
    </xdr:to>
    <xdr:sp macro="" textlink="">
      <xdr:nvSpPr>
        <xdr:cNvPr id="1448" name="Freihandform 1447"/>
        <xdr:cNvSpPr/>
      </xdr:nvSpPr>
      <xdr:spPr bwMode="auto">
        <a:xfrm>
          <a:off x="2113155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493905</xdr:colOff>
      <xdr:row>37</xdr:row>
      <xdr:rowOff>142753</xdr:rowOff>
    </xdr:from>
    <xdr:to>
      <xdr:col>2</xdr:col>
      <xdr:colOff>684406</xdr:colOff>
      <xdr:row>37</xdr:row>
      <xdr:rowOff>142754</xdr:rowOff>
    </xdr:to>
    <xdr:sp macro="" textlink="">
      <xdr:nvSpPr>
        <xdr:cNvPr id="1449" name="Freihandform 1448"/>
        <xdr:cNvSpPr/>
      </xdr:nvSpPr>
      <xdr:spPr bwMode="auto">
        <a:xfrm>
          <a:off x="2017905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493905</xdr:colOff>
      <xdr:row>36</xdr:row>
      <xdr:rowOff>139700</xdr:rowOff>
    </xdr:from>
    <xdr:to>
      <xdr:col>2</xdr:col>
      <xdr:colOff>589156</xdr:colOff>
      <xdr:row>37</xdr:row>
      <xdr:rowOff>142754</xdr:rowOff>
    </xdr:to>
    <xdr:sp macro="" textlink="">
      <xdr:nvSpPr>
        <xdr:cNvPr id="1450" name="Freihandform 1449"/>
        <xdr:cNvSpPr/>
      </xdr:nvSpPr>
      <xdr:spPr bwMode="auto">
        <a:xfrm>
          <a:off x="2017905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493905</xdr:colOff>
      <xdr:row>38</xdr:row>
      <xdr:rowOff>9403</xdr:rowOff>
    </xdr:from>
    <xdr:to>
      <xdr:col>2</xdr:col>
      <xdr:colOff>684406</xdr:colOff>
      <xdr:row>38</xdr:row>
      <xdr:rowOff>9404</xdr:rowOff>
    </xdr:to>
    <xdr:sp macro="" textlink="">
      <xdr:nvSpPr>
        <xdr:cNvPr id="1451" name="Freihandform 1450"/>
        <xdr:cNvSpPr/>
      </xdr:nvSpPr>
      <xdr:spPr bwMode="auto">
        <a:xfrm>
          <a:off x="2017905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413397</xdr:colOff>
      <xdr:row>36</xdr:row>
      <xdr:rowOff>139700</xdr:rowOff>
    </xdr:from>
    <xdr:to>
      <xdr:col>2</xdr:col>
      <xdr:colOff>508648</xdr:colOff>
      <xdr:row>37</xdr:row>
      <xdr:rowOff>142754</xdr:rowOff>
    </xdr:to>
    <xdr:sp macro="" textlink="">
      <xdr:nvSpPr>
        <xdr:cNvPr id="1452" name="Freihandform 1451"/>
        <xdr:cNvSpPr/>
      </xdr:nvSpPr>
      <xdr:spPr bwMode="auto">
        <a:xfrm>
          <a:off x="1937397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318147</xdr:colOff>
      <xdr:row>37</xdr:row>
      <xdr:rowOff>142753</xdr:rowOff>
    </xdr:from>
    <xdr:to>
      <xdr:col>2</xdr:col>
      <xdr:colOff>508648</xdr:colOff>
      <xdr:row>37</xdr:row>
      <xdr:rowOff>142754</xdr:rowOff>
    </xdr:to>
    <xdr:sp macro="" textlink="">
      <xdr:nvSpPr>
        <xdr:cNvPr id="1453" name="Freihandform 1452"/>
        <xdr:cNvSpPr/>
      </xdr:nvSpPr>
      <xdr:spPr bwMode="auto">
        <a:xfrm>
          <a:off x="1842147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318147</xdr:colOff>
      <xdr:row>36</xdr:row>
      <xdr:rowOff>139700</xdr:rowOff>
    </xdr:from>
    <xdr:to>
      <xdr:col>2</xdr:col>
      <xdr:colOff>413398</xdr:colOff>
      <xdr:row>37</xdr:row>
      <xdr:rowOff>142754</xdr:rowOff>
    </xdr:to>
    <xdr:sp macro="" textlink="">
      <xdr:nvSpPr>
        <xdr:cNvPr id="1454" name="Freihandform 1453"/>
        <xdr:cNvSpPr/>
      </xdr:nvSpPr>
      <xdr:spPr bwMode="auto">
        <a:xfrm>
          <a:off x="1842147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318147</xdr:colOff>
      <xdr:row>38</xdr:row>
      <xdr:rowOff>9403</xdr:rowOff>
    </xdr:from>
    <xdr:to>
      <xdr:col>2</xdr:col>
      <xdr:colOff>508648</xdr:colOff>
      <xdr:row>38</xdr:row>
      <xdr:rowOff>9404</xdr:rowOff>
    </xdr:to>
    <xdr:sp macro="" textlink="">
      <xdr:nvSpPr>
        <xdr:cNvPr id="1455" name="Freihandform 1454"/>
        <xdr:cNvSpPr/>
      </xdr:nvSpPr>
      <xdr:spPr bwMode="auto">
        <a:xfrm>
          <a:off x="1842147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484637</xdr:colOff>
      <xdr:row>36</xdr:row>
      <xdr:rowOff>139700</xdr:rowOff>
    </xdr:from>
    <xdr:to>
      <xdr:col>2</xdr:col>
      <xdr:colOff>579888</xdr:colOff>
      <xdr:row>37</xdr:row>
      <xdr:rowOff>142754</xdr:rowOff>
    </xdr:to>
    <xdr:sp macro="" textlink="">
      <xdr:nvSpPr>
        <xdr:cNvPr id="1456" name="Freihandform 1455"/>
        <xdr:cNvSpPr/>
      </xdr:nvSpPr>
      <xdr:spPr bwMode="auto">
        <a:xfrm>
          <a:off x="2008637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389387</xdr:colOff>
      <xdr:row>37</xdr:row>
      <xdr:rowOff>142753</xdr:rowOff>
    </xdr:from>
    <xdr:to>
      <xdr:col>2</xdr:col>
      <xdr:colOff>579888</xdr:colOff>
      <xdr:row>37</xdr:row>
      <xdr:rowOff>142754</xdr:rowOff>
    </xdr:to>
    <xdr:sp macro="" textlink="">
      <xdr:nvSpPr>
        <xdr:cNvPr id="1457" name="Freihandform 1456"/>
        <xdr:cNvSpPr/>
      </xdr:nvSpPr>
      <xdr:spPr bwMode="auto">
        <a:xfrm>
          <a:off x="1913387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389387</xdr:colOff>
      <xdr:row>36</xdr:row>
      <xdr:rowOff>139700</xdr:rowOff>
    </xdr:from>
    <xdr:to>
      <xdr:col>2</xdr:col>
      <xdr:colOff>484638</xdr:colOff>
      <xdr:row>37</xdr:row>
      <xdr:rowOff>142754</xdr:rowOff>
    </xdr:to>
    <xdr:sp macro="" textlink="">
      <xdr:nvSpPr>
        <xdr:cNvPr id="1458" name="Freihandform 1457"/>
        <xdr:cNvSpPr/>
      </xdr:nvSpPr>
      <xdr:spPr bwMode="auto">
        <a:xfrm>
          <a:off x="1913387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389387</xdr:colOff>
      <xdr:row>38</xdr:row>
      <xdr:rowOff>9403</xdr:rowOff>
    </xdr:from>
    <xdr:to>
      <xdr:col>2</xdr:col>
      <xdr:colOff>579888</xdr:colOff>
      <xdr:row>38</xdr:row>
      <xdr:rowOff>9404</xdr:rowOff>
    </xdr:to>
    <xdr:sp macro="" textlink="">
      <xdr:nvSpPr>
        <xdr:cNvPr id="1459" name="Freihandform 1458"/>
        <xdr:cNvSpPr/>
      </xdr:nvSpPr>
      <xdr:spPr bwMode="auto">
        <a:xfrm>
          <a:off x="1913387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310454</xdr:colOff>
      <xdr:row>36</xdr:row>
      <xdr:rowOff>139700</xdr:rowOff>
    </xdr:from>
    <xdr:to>
      <xdr:col>2</xdr:col>
      <xdr:colOff>405705</xdr:colOff>
      <xdr:row>37</xdr:row>
      <xdr:rowOff>142754</xdr:rowOff>
    </xdr:to>
    <xdr:sp macro="" textlink="">
      <xdr:nvSpPr>
        <xdr:cNvPr id="1460" name="Freihandform 1459"/>
        <xdr:cNvSpPr/>
      </xdr:nvSpPr>
      <xdr:spPr bwMode="auto">
        <a:xfrm>
          <a:off x="1834454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215204</xdr:colOff>
      <xdr:row>37</xdr:row>
      <xdr:rowOff>142753</xdr:rowOff>
    </xdr:from>
    <xdr:to>
      <xdr:col>2</xdr:col>
      <xdr:colOff>405705</xdr:colOff>
      <xdr:row>37</xdr:row>
      <xdr:rowOff>142754</xdr:rowOff>
    </xdr:to>
    <xdr:sp macro="" textlink="">
      <xdr:nvSpPr>
        <xdr:cNvPr id="1461" name="Freihandform 1460"/>
        <xdr:cNvSpPr/>
      </xdr:nvSpPr>
      <xdr:spPr bwMode="auto">
        <a:xfrm>
          <a:off x="1739204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215204</xdr:colOff>
      <xdr:row>36</xdr:row>
      <xdr:rowOff>139700</xdr:rowOff>
    </xdr:from>
    <xdr:to>
      <xdr:col>2</xdr:col>
      <xdr:colOff>310455</xdr:colOff>
      <xdr:row>37</xdr:row>
      <xdr:rowOff>142754</xdr:rowOff>
    </xdr:to>
    <xdr:sp macro="" textlink="">
      <xdr:nvSpPr>
        <xdr:cNvPr id="1462" name="Freihandform 1461"/>
        <xdr:cNvSpPr/>
      </xdr:nvSpPr>
      <xdr:spPr bwMode="auto">
        <a:xfrm>
          <a:off x="1739204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215204</xdr:colOff>
      <xdr:row>38</xdr:row>
      <xdr:rowOff>9403</xdr:rowOff>
    </xdr:from>
    <xdr:to>
      <xdr:col>2</xdr:col>
      <xdr:colOff>405705</xdr:colOff>
      <xdr:row>38</xdr:row>
      <xdr:rowOff>9404</xdr:rowOff>
    </xdr:to>
    <xdr:sp macro="" textlink="">
      <xdr:nvSpPr>
        <xdr:cNvPr id="1463" name="Freihandform 1462"/>
        <xdr:cNvSpPr/>
      </xdr:nvSpPr>
      <xdr:spPr bwMode="auto">
        <a:xfrm>
          <a:off x="1739204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382578</xdr:colOff>
      <xdr:row>36</xdr:row>
      <xdr:rowOff>139700</xdr:rowOff>
    </xdr:from>
    <xdr:to>
      <xdr:col>2</xdr:col>
      <xdr:colOff>477829</xdr:colOff>
      <xdr:row>37</xdr:row>
      <xdr:rowOff>142754</xdr:rowOff>
    </xdr:to>
    <xdr:sp macro="" textlink="">
      <xdr:nvSpPr>
        <xdr:cNvPr id="1464" name="Freihandform 1463"/>
        <xdr:cNvSpPr/>
      </xdr:nvSpPr>
      <xdr:spPr bwMode="auto">
        <a:xfrm>
          <a:off x="1906578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287328</xdr:colOff>
      <xdr:row>37</xdr:row>
      <xdr:rowOff>142753</xdr:rowOff>
    </xdr:from>
    <xdr:to>
      <xdr:col>2</xdr:col>
      <xdr:colOff>477829</xdr:colOff>
      <xdr:row>37</xdr:row>
      <xdr:rowOff>142754</xdr:rowOff>
    </xdr:to>
    <xdr:sp macro="" textlink="">
      <xdr:nvSpPr>
        <xdr:cNvPr id="1465" name="Freihandform 1464"/>
        <xdr:cNvSpPr/>
      </xdr:nvSpPr>
      <xdr:spPr bwMode="auto">
        <a:xfrm>
          <a:off x="1811328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287328</xdr:colOff>
      <xdr:row>36</xdr:row>
      <xdr:rowOff>139700</xdr:rowOff>
    </xdr:from>
    <xdr:to>
      <xdr:col>2</xdr:col>
      <xdr:colOff>382579</xdr:colOff>
      <xdr:row>37</xdr:row>
      <xdr:rowOff>142754</xdr:rowOff>
    </xdr:to>
    <xdr:sp macro="" textlink="">
      <xdr:nvSpPr>
        <xdr:cNvPr id="1466" name="Freihandform 1465"/>
        <xdr:cNvSpPr/>
      </xdr:nvSpPr>
      <xdr:spPr bwMode="auto">
        <a:xfrm>
          <a:off x="1811328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287328</xdr:colOff>
      <xdr:row>38</xdr:row>
      <xdr:rowOff>9403</xdr:rowOff>
    </xdr:from>
    <xdr:to>
      <xdr:col>2</xdr:col>
      <xdr:colOff>477829</xdr:colOff>
      <xdr:row>38</xdr:row>
      <xdr:rowOff>9404</xdr:rowOff>
    </xdr:to>
    <xdr:sp macro="" textlink="">
      <xdr:nvSpPr>
        <xdr:cNvPr id="1467" name="Freihandform 1466"/>
        <xdr:cNvSpPr/>
      </xdr:nvSpPr>
      <xdr:spPr bwMode="auto">
        <a:xfrm>
          <a:off x="1811328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209139</xdr:colOff>
      <xdr:row>36</xdr:row>
      <xdr:rowOff>139700</xdr:rowOff>
    </xdr:from>
    <xdr:to>
      <xdr:col>2</xdr:col>
      <xdr:colOff>304390</xdr:colOff>
      <xdr:row>37</xdr:row>
      <xdr:rowOff>142754</xdr:rowOff>
    </xdr:to>
    <xdr:sp macro="" textlink="">
      <xdr:nvSpPr>
        <xdr:cNvPr id="1468" name="Freihandform 1467"/>
        <xdr:cNvSpPr/>
      </xdr:nvSpPr>
      <xdr:spPr bwMode="auto">
        <a:xfrm>
          <a:off x="1733139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113889</xdr:colOff>
      <xdr:row>37</xdr:row>
      <xdr:rowOff>142753</xdr:rowOff>
    </xdr:from>
    <xdr:to>
      <xdr:col>2</xdr:col>
      <xdr:colOff>304390</xdr:colOff>
      <xdr:row>37</xdr:row>
      <xdr:rowOff>142754</xdr:rowOff>
    </xdr:to>
    <xdr:sp macro="" textlink="">
      <xdr:nvSpPr>
        <xdr:cNvPr id="1469" name="Freihandform 1468"/>
        <xdr:cNvSpPr/>
      </xdr:nvSpPr>
      <xdr:spPr bwMode="auto">
        <a:xfrm>
          <a:off x="1637889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113889</xdr:colOff>
      <xdr:row>36</xdr:row>
      <xdr:rowOff>139700</xdr:rowOff>
    </xdr:from>
    <xdr:to>
      <xdr:col>2</xdr:col>
      <xdr:colOff>209140</xdr:colOff>
      <xdr:row>37</xdr:row>
      <xdr:rowOff>142754</xdr:rowOff>
    </xdr:to>
    <xdr:sp macro="" textlink="">
      <xdr:nvSpPr>
        <xdr:cNvPr id="1470" name="Freihandform 1469"/>
        <xdr:cNvSpPr/>
      </xdr:nvSpPr>
      <xdr:spPr bwMode="auto">
        <a:xfrm>
          <a:off x="1637889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113889</xdr:colOff>
      <xdr:row>38</xdr:row>
      <xdr:rowOff>9403</xdr:rowOff>
    </xdr:from>
    <xdr:to>
      <xdr:col>2</xdr:col>
      <xdr:colOff>304390</xdr:colOff>
      <xdr:row>38</xdr:row>
      <xdr:rowOff>9404</xdr:rowOff>
    </xdr:to>
    <xdr:sp macro="" textlink="">
      <xdr:nvSpPr>
        <xdr:cNvPr id="1471" name="Freihandform 1470"/>
        <xdr:cNvSpPr/>
      </xdr:nvSpPr>
      <xdr:spPr bwMode="auto">
        <a:xfrm>
          <a:off x="1637889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281669</xdr:colOff>
      <xdr:row>36</xdr:row>
      <xdr:rowOff>139700</xdr:rowOff>
    </xdr:from>
    <xdr:to>
      <xdr:col>2</xdr:col>
      <xdr:colOff>376920</xdr:colOff>
      <xdr:row>37</xdr:row>
      <xdr:rowOff>142754</xdr:rowOff>
    </xdr:to>
    <xdr:sp macro="" textlink="">
      <xdr:nvSpPr>
        <xdr:cNvPr id="1472" name="Freihandform 1471"/>
        <xdr:cNvSpPr/>
      </xdr:nvSpPr>
      <xdr:spPr bwMode="auto">
        <a:xfrm>
          <a:off x="1805669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186419</xdr:colOff>
      <xdr:row>37</xdr:row>
      <xdr:rowOff>142753</xdr:rowOff>
    </xdr:from>
    <xdr:to>
      <xdr:col>2</xdr:col>
      <xdr:colOff>376920</xdr:colOff>
      <xdr:row>37</xdr:row>
      <xdr:rowOff>142754</xdr:rowOff>
    </xdr:to>
    <xdr:sp macro="" textlink="">
      <xdr:nvSpPr>
        <xdr:cNvPr id="1473" name="Freihandform 1472"/>
        <xdr:cNvSpPr/>
      </xdr:nvSpPr>
      <xdr:spPr bwMode="auto">
        <a:xfrm>
          <a:off x="1710419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186419</xdr:colOff>
      <xdr:row>36</xdr:row>
      <xdr:rowOff>139700</xdr:rowOff>
    </xdr:from>
    <xdr:to>
      <xdr:col>2</xdr:col>
      <xdr:colOff>281670</xdr:colOff>
      <xdr:row>37</xdr:row>
      <xdr:rowOff>142754</xdr:rowOff>
    </xdr:to>
    <xdr:sp macro="" textlink="">
      <xdr:nvSpPr>
        <xdr:cNvPr id="1474" name="Freihandform 1473"/>
        <xdr:cNvSpPr/>
      </xdr:nvSpPr>
      <xdr:spPr bwMode="auto">
        <a:xfrm>
          <a:off x="1710419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186419</xdr:colOff>
      <xdr:row>38</xdr:row>
      <xdr:rowOff>9403</xdr:rowOff>
    </xdr:from>
    <xdr:to>
      <xdr:col>2</xdr:col>
      <xdr:colOff>376920</xdr:colOff>
      <xdr:row>38</xdr:row>
      <xdr:rowOff>9404</xdr:rowOff>
    </xdr:to>
    <xdr:sp macro="" textlink="">
      <xdr:nvSpPr>
        <xdr:cNvPr id="1475" name="Freihandform 1474"/>
        <xdr:cNvSpPr/>
      </xdr:nvSpPr>
      <xdr:spPr bwMode="auto">
        <a:xfrm>
          <a:off x="1710419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108648</xdr:colOff>
      <xdr:row>36</xdr:row>
      <xdr:rowOff>139700</xdr:rowOff>
    </xdr:from>
    <xdr:to>
      <xdr:col>2</xdr:col>
      <xdr:colOff>203899</xdr:colOff>
      <xdr:row>37</xdr:row>
      <xdr:rowOff>142754</xdr:rowOff>
    </xdr:to>
    <xdr:sp macro="" textlink="">
      <xdr:nvSpPr>
        <xdr:cNvPr id="1476" name="Freihandform 1475"/>
        <xdr:cNvSpPr/>
      </xdr:nvSpPr>
      <xdr:spPr bwMode="auto">
        <a:xfrm>
          <a:off x="1632648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13398</xdr:colOff>
      <xdr:row>37</xdr:row>
      <xdr:rowOff>142753</xdr:rowOff>
    </xdr:from>
    <xdr:to>
      <xdr:col>2</xdr:col>
      <xdr:colOff>203899</xdr:colOff>
      <xdr:row>37</xdr:row>
      <xdr:rowOff>142754</xdr:rowOff>
    </xdr:to>
    <xdr:sp macro="" textlink="">
      <xdr:nvSpPr>
        <xdr:cNvPr id="1477" name="Freihandform 1476"/>
        <xdr:cNvSpPr/>
      </xdr:nvSpPr>
      <xdr:spPr bwMode="auto">
        <a:xfrm>
          <a:off x="1537398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13398</xdr:colOff>
      <xdr:row>36</xdr:row>
      <xdr:rowOff>139700</xdr:rowOff>
    </xdr:from>
    <xdr:to>
      <xdr:col>2</xdr:col>
      <xdr:colOff>108649</xdr:colOff>
      <xdr:row>37</xdr:row>
      <xdr:rowOff>142754</xdr:rowOff>
    </xdr:to>
    <xdr:sp macro="" textlink="">
      <xdr:nvSpPr>
        <xdr:cNvPr id="1478" name="Freihandform 1477"/>
        <xdr:cNvSpPr/>
      </xdr:nvSpPr>
      <xdr:spPr bwMode="auto">
        <a:xfrm>
          <a:off x="1537398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13398</xdr:colOff>
      <xdr:row>38</xdr:row>
      <xdr:rowOff>9403</xdr:rowOff>
    </xdr:from>
    <xdr:to>
      <xdr:col>2</xdr:col>
      <xdr:colOff>203899</xdr:colOff>
      <xdr:row>38</xdr:row>
      <xdr:rowOff>9404</xdr:rowOff>
    </xdr:to>
    <xdr:sp macro="" textlink="">
      <xdr:nvSpPr>
        <xdr:cNvPr id="1479" name="Freihandform 1478"/>
        <xdr:cNvSpPr/>
      </xdr:nvSpPr>
      <xdr:spPr bwMode="auto">
        <a:xfrm>
          <a:off x="1537398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181452</xdr:colOff>
      <xdr:row>36</xdr:row>
      <xdr:rowOff>139700</xdr:rowOff>
    </xdr:from>
    <xdr:to>
      <xdr:col>2</xdr:col>
      <xdr:colOff>276703</xdr:colOff>
      <xdr:row>37</xdr:row>
      <xdr:rowOff>142754</xdr:rowOff>
    </xdr:to>
    <xdr:sp macro="" textlink="">
      <xdr:nvSpPr>
        <xdr:cNvPr id="1480" name="Freihandform 1479"/>
        <xdr:cNvSpPr/>
      </xdr:nvSpPr>
      <xdr:spPr bwMode="auto">
        <a:xfrm>
          <a:off x="1705452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86202</xdr:colOff>
      <xdr:row>37</xdr:row>
      <xdr:rowOff>142753</xdr:rowOff>
    </xdr:from>
    <xdr:to>
      <xdr:col>2</xdr:col>
      <xdr:colOff>276703</xdr:colOff>
      <xdr:row>37</xdr:row>
      <xdr:rowOff>142754</xdr:rowOff>
    </xdr:to>
    <xdr:sp macro="" textlink="">
      <xdr:nvSpPr>
        <xdr:cNvPr id="1481" name="Freihandform 1480"/>
        <xdr:cNvSpPr/>
      </xdr:nvSpPr>
      <xdr:spPr bwMode="auto">
        <a:xfrm>
          <a:off x="1610202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86202</xdr:colOff>
      <xdr:row>36</xdr:row>
      <xdr:rowOff>139700</xdr:rowOff>
    </xdr:from>
    <xdr:to>
      <xdr:col>2</xdr:col>
      <xdr:colOff>181453</xdr:colOff>
      <xdr:row>37</xdr:row>
      <xdr:rowOff>142754</xdr:rowOff>
    </xdr:to>
    <xdr:sp macro="" textlink="">
      <xdr:nvSpPr>
        <xdr:cNvPr id="1482" name="Freihandform 1481"/>
        <xdr:cNvSpPr/>
      </xdr:nvSpPr>
      <xdr:spPr bwMode="auto">
        <a:xfrm>
          <a:off x="1610202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86202</xdr:colOff>
      <xdr:row>38</xdr:row>
      <xdr:rowOff>9403</xdr:rowOff>
    </xdr:from>
    <xdr:to>
      <xdr:col>2</xdr:col>
      <xdr:colOff>276703</xdr:colOff>
      <xdr:row>38</xdr:row>
      <xdr:rowOff>9404</xdr:rowOff>
    </xdr:to>
    <xdr:sp macro="" textlink="">
      <xdr:nvSpPr>
        <xdr:cNvPr id="1483" name="Freihandform 1482"/>
        <xdr:cNvSpPr/>
      </xdr:nvSpPr>
      <xdr:spPr bwMode="auto">
        <a:xfrm>
          <a:off x="1610202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8849</xdr:colOff>
      <xdr:row>36</xdr:row>
      <xdr:rowOff>139700</xdr:rowOff>
    </xdr:from>
    <xdr:to>
      <xdr:col>2</xdr:col>
      <xdr:colOff>104100</xdr:colOff>
      <xdr:row>37</xdr:row>
      <xdr:rowOff>142754</xdr:rowOff>
    </xdr:to>
    <xdr:sp macro="" textlink="">
      <xdr:nvSpPr>
        <xdr:cNvPr id="1484" name="Freihandform 1483"/>
        <xdr:cNvSpPr/>
      </xdr:nvSpPr>
      <xdr:spPr bwMode="auto">
        <a:xfrm>
          <a:off x="1532849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675599</xdr:colOff>
      <xdr:row>37</xdr:row>
      <xdr:rowOff>142753</xdr:rowOff>
    </xdr:from>
    <xdr:to>
      <xdr:col>2</xdr:col>
      <xdr:colOff>104100</xdr:colOff>
      <xdr:row>37</xdr:row>
      <xdr:rowOff>142754</xdr:rowOff>
    </xdr:to>
    <xdr:sp macro="" textlink="">
      <xdr:nvSpPr>
        <xdr:cNvPr id="1485" name="Freihandform 1484"/>
        <xdr:cNvSpPr/>
      </xdr:nvSpPr>
      <xdr:spPr bwMode="auto">
        <a:xfrm>
          <a:off x="1437599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675599</xdr:colOff>
      <xdr:row>36</xdr:row>
      <xdr:rowOff>139700</xdr:rowOff>
    </xdr:from>
    <xdr:to>
      <xdr:col>2</xdr:col>
      <xdr:colOff>8850</xdr:colOff>
      <xdr:row>37</xdr:row>
      <xdr:rowOff>142754</xdr:rowOff>
    </xdr:to>
    <xdr:sp macro="" textlink="">
      <xdr:nvSpPr>
        <xdr:cNvPr id="1486" name="Freihandform 1485"/>
        <xdr:cNvSpPr/>
      </xdr:nvSpPr>
      <xdr:spPr bwMode="auto">
        <a:xfrm>
          <a:off x="1437599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675599</xdr:colOff>
      <xdr:row>38</xdr:row>
      <xdr:rowOff>9403</xdr:rowOff>
    </xdr:from>
    <xdr:to>
      <xdr:col>2</xdr:col>
      <xdr:colOff>104100</xdr:colOff>
      <xdr:row>38</xdr:row>
      <xdr:rowOff>9404</xdr:rowOff>
    </xdr:to>
    <xdr:sp macro="" textlink="">
      <xdr:nvSpPr>
        <xdr:cNvPr id="1487" name="Freihandform 1486"/>
        <xdr:cNvSpPr/>
      </xdr:nvSpPr>
      <xdr:spPr bwMode="auto">
        <a:xfrm>
          <a:off x="1437599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82021</xdr:colOff>
      <xdr:row>36</xdr:row>
      <xdr:rowOff>139700</xdr:rowOff>
    </xdr:from>
    <xdr:to>
      <xdr:col>2</xdr:col>
      <xdr:colOff>177272</xdr:colOff>
      <xdr:row>37</xdr:row>
      <xdr:rowOff>142754</xdr:rowOff>
    </xdr:to>
    <xdr:sp macro="" textlink="">
      <xdr:nvSpPr>
        <xdr:cNvPr id="1488" name="Freihandform 1487"/>
        <xdr:cNvSpPr/>
      </xdr:nvSpPr>
      <xdr:spPr bwMode="auto">
        <a:xfrm>
          <a:off x="1606021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748771</xdr:colOff>
      <xdr:row>37</xdr:row>
      <xdr:rowOff>142753</xdr:rowOff>
    </xdr:from>
    <xdr:to>
      <xdr:col>2</xdr:col>
      <xdr:colOff>177272</xdr:colOff>
      <xdr:row>37</xdr:row>
      <xdr:rowOff>142754</xdr:rowOff>
    </xdr:to>
    <xdr:sp macro="" textlink="">
      <xdr:nvSpPr>
        <xdr:cNvPr id="1489" name="Freihandform 1488"/>
        <xdr:cNvSpPr/>
      </xdr:nvSpPr>
      <xdr:spPr bwMode="auto">
        <a:xfrm>
          <a:off x="1510771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748771</xdr:colOff>
      <xdr:row>36</xdr:row>
      <xdr:rowOff>139700</xdr:rowOff>
    </xdr:from>
    <xdr:to>
      <xdr:col>2</xdr:col>
      <xdr:colOff>82022</xdr:colOff>
      <xdr:row>37</xdr:row>
      <xdr:rowOff>142754</xdr:rowOff>
    </xdr:to>
    <xdr:sp macro="" textlink="">
      <xdr:nvSpPr>
        <xdr:cNvPr id="1490" name="Freihandform 1489"/>
        <xdr:cNvSpPr/>
      </xdr:nvSpPr>
      <xdr:spPr bwMode="auto">
        <a:xfrm>
          <a:off x="1510771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748771</xdr:colOff>
      <xdr:row>38</xdr:row>
      <xdr:rowOff>9403</xdr:rowOff>
    </xdr:from>
    <xdr:to>
      <xdr:col>2</xdr:col>
      <xdr:colOff>177272</xdr:colOff>
      <xdr:row>38</xdr:row>
      <xdr:rowOff>9404</xdr:rowOff>
    </xdr:to>
    <xdr:sp macro="" textlink="">
      <xdr:nvSpPr>
        <xdr:cNvPr id="1491" name="Freihandform 1490"/>
        <xdr:cNvSpPr/>
      </xdr:nvSpPr>
      <xdr:spPr bwMode="auto">
        <a:xfrm>
          <a:off x="1510771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672189</xdr:colOff>
      <xdr:row>36</xdr:row>
      <xdr:rowOff>139700</xdr:rowOff>
    </xdr:from>
    <xdr:to>
      <xdr:col>2</xdr:col>
      <xdr:colOff>5440</xdr:colOff>
      <xdr:row>37</xdr:row>
      <xdr:rowOff>142754</xdr:rowOff>
    </xdr:to>
    <xdr:sp macro="" textlink="">
      <xdr:nvSpPr>
        <xdr:cNvPr id="1492" name="Freihandform 1491"/>
        <xdr:cNvSpPr/>
      </xdr:nvSpPr>
      <xdr:spPr bwMode="auto">
        <a:xfrm>
          <a:off x="1434189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576939</xdr:colOff>
      <xdr:row>37</xdr:row>
      <xdr:rowOff>142753</xdr:rowOff>
    </xdr:from>
    <xdr:to>
      <xdr:col>2</xdr:col>
      <xdr:colOff>5440</xdr:colOff>
      <xdr:row>37</xdr:row>
      <xdr:rowOff>142754</xdr:rowOff>
    </xdr:to>
    <xdr:sp macro="" textlink="">
      <xdr:nvSpPr>
        <xdr:cNvPr id="1493" name="Freihandform 1492"/>
        <xdr:cNvSpPr/>
      </xdr:nvSpPr>
      <xdr:spPr bwMode="auto">
        <a:xfrm>
          <a:off x="1338939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576939</xdr:colOff>
      <xdr:row>36</xdr:row>
      <xdr:rowOff>139700</xdr:rowOff>
    </xdr:from>
    <xdr:to>
      <xdr:col>1</xdr:col>
      <xdr:colOff>672190</xdr:colOff>
      <xdr:row>37</xdr:row>
      <xdr:rowOff>142754</xdr:rowOff>
    </xdr:to>
    <xdr:sp macro="" textlink="">
      <xdr:nvSpPr>
        <xdr:cNvPr id="1494" name="Freihandform 1493"/>
        <xdr:cNvSpPr/>
      </xdr:nvSpPr>
      <xdr:spPr bwMode="auto">
        <a:xfrm>
          <a:off x="1338939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576939</xdr:colOff>
      <xdr:row>38</xdr:row>
      <xdr:rowOff>9403</xdr:rowOff>
    </xdr:from>
    <xdr:to>
      <xdr:col>2</xdr:col>
      <xdr:colOff>5440</xdr:colOff>
      <xdr:row>38</xdr:row>
      <xdr:rowOff>9404</xdr:rowOff>
    </xdr:to>
    <xdr:sp macro="" textlink="">
      <xdr:nvSpPr>
        <xdr:cNvPr id="1495" name="Freihandform 1494"/>
        <xdr:cNvSpPr/>
      </xdr:nvSpPr>
      <xdr:spPr bwMode="auto">
        <a:xfrm>
          <a:off x="1338939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746111</xdr:colOff>
      <xdr:row>36</xdr:row>
      <xdr:rowOff>139700</xdr:rowOff>
    </xdr:from>
    <xdr:to>
      <xdr:col>2</xdr:col>
      <xdr:colOff>79362</xdr:colOff>
      <xdr:row>37</xdr:row>
      <xdr:rowOff>142754</xdr:rowOff>
    </xdr:to>
    <xdr:sp macro="" textlink="">
      <xdr:nvSpPr>
        <xdr:cNvPr id="1496" name="Freihandform 1495"/>
        <xdr:cNvSpPr/>
      </xdr:nvSpPr>
      <xdr:spPr bwMode="auto">
        <a:xfrm>
          <a:off x="1508111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650861</xdr:colOff>
      <xdr:row>37</xdr:row>
      <xdr:rowOff>142753</xdr:rowOff>
    </xdr:from>
    <xdr:to>
      <xdr:col>2</xdr:col>
      <xdr:colOff>79362</xdr:colOff>
      <xdr:row>37</xdr:row>
      <xdr:rowOff>142754</xdr:rowOff>
    </xdr:to>
    <xdr:sp macro="" textlink="">
      <xdr:nvSpPr>
        <xdr:cNvPr id="1497" name="Freihandform 1496"/>
        <xdr:cNvSpPr/>
      </xdr:nvSpPr>
      <xdr:spPr bwMode="auto">
        <a:xfrm>
          <a:off x="1412861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650861</xdr:colOff>
      <xdr:row>36</xdr:row>
      <xdr:rowOff>139700</xdr:rowOff>
    </xdr:from>
    <xdr:to>
      <xdr:col>1</xdr:col>
      <xdr:colOff>746112</xdr:colOff>
      <xdr:row>37</xdr:row>
      <xdr:rowOff>142754</xdr:rowOff>
    </xdr:to>
    <xdr:sp macro="" textlink="">
      <xdr:nvSpPr>
        <xdr:cNvPr id="1498" name="Freihandform 1497"/>
        <xdr:cNvSpPr/>
      </xdr:nvSpPr>
      <xdr:spPr bwMode="auto">
        <a:xfrm>
          <a:off x="1412861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650861</xdr:colOff>
      <xdr:row>38</xdr:row>
      <xdr:rowOff>9403</xdr:rowOff>
    </xdr:from>
    <xdr:to>
      <xdr:col>2</xdr:col>
      <xdr:colOff>79362</xdr:colOff>
      <xdr:row>38</xdr:row>
      <xdr:rowOff>9404</xdr:rowOff>
    </xdr:to>
    <xdr:sp macro="" textlink="">
      <xdr:nvSpPr>
        <xdr:cNvPr id="1499" name="Freihandform 1498"/>
        <xdr:cNvSpPr/>
      </xdr:nvSpPr>
      <xdr:spPr bwMode="auto">
        <a:xfrm>
          <a:off x="1412861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576112</xdr:colOff>
      <xdr:row>36</xdr:row>
      <xdr:rowOff>139700</xdr:rowOff>
    </xdr:from>
    <xdr:to>
      <xdr:col>1</xdr:col>
      <xdr:colOff>671363</xdr:colOff>
      <xdr:row>37</xdr:row>
      <xdr:rowOff>142754</xdr:rowOff>
    </xdr:to>
    <xdr:sp macro="" textlink="">
      <xdr:nvSpPr>
        <xdr:cNvPr id="1500" name="Freihandform 1499"/>
        <xdr:cNvSpPr/>
      </xdr:nvSpPr>
      <xdr:spPr bwMode="auto">
        <a:xfrm>
          <a:off x="1338112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480862</xdr:colOff>
      <xdr:row>37</xdr:row>
      <xdr:rowOff>142753</xdr:rowOff>
    </xdr:from>
    <xdr:to>
      <xdr:col>1</xdr:col>
      <xdr:colOff>671363</xdr:colOff>
      <xdr:row>37</xdr:row>
      <xdr:rowOff>142754</xdr:rowOff>
    </xdr:to>
    <xdr:sp macro="" textlink="">
      <xdr:nvSpPr>
        <xdr:cNvPr id="1501" name="Freihandform 1500"/>
        <xdr:cNvSpPr/>
      </xdr:nvSpPr>
      <xdr:spPr bwMode="auto">
        <a:xfrm>
          <a:off x="1242862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480862</xdr:colOff>
      <xdr:row>36</xdr:row>
      <xdr:rowOff>139700</xdr:rowOff>
    </xdr:from>
    <xdr:to>
      <xdr:col>1</xdr:col>
      <xdr:colOff>576113</xdr:colOff>
      <xdr:row>37</xdr:row>
      <xdr:rowOff>142754</xdr:rowOff>
    </xdr:to>
    <xdr:sp macro="" textlink="">
      <xdr:nvSpPr>
        <xdr:cNvPr id="1502" name="Freihandform 1501"/>
        <xdr:cNvSpPr/>
      </xdr:nvSpPr>
      <xdr:spPr bwMode="auto">
        <a:xfrm>
          <a:off x="1242862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480862</xdr:colOff>
      <xdr:row>38</xdr:row>
      <xdr:rowOff>9403</xdr:rowOff>
    </xdr:from>
    <xdr:to>
      <xdr:col>1</xdr:col>
      <xdr:colOff>671363</xdr:colOff>
      <xdr:row>38</xdr:row>
      <xdr:rowOff>9404</xdr:rowOff>
    </xdr:to>
    <xdr:sp macro="" textlink="">
      <xdr:nvSpPr>
        <xdr:cNvPr id="1503" name="Freihandform 1502"/>
        <xdr:cNvSpPr/>
      </xdr:nvSpPr>
      <xdr:spPr bwMode="auto">
        <a:xfrm>
          <a:off x="1242862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651688</xdr:colOff>
      <xdr:row>36</xdr:row>
      <xdr:rowOff>139700</xdr:rowOff>
    </xdr:from>
    <xdr:to>
      <xdr:col>1</xdr:col>
      <xdr:colOff>746939</xdr:colOff>
      <xdr:row>37</xdr:row>
      <xdr:rowOff>142754</xdr:rowOff>
    </xdr:to>
    <xdr:sp macro="" textlink="">
      <xdr:nvSpPr>
        <xdr:cNvPr id="1504" name="Freihandform 1503"/>
        <xdr:cNvSpPr/>
      </xdr:nvSpPr>
      <xdr:spPr bwMode="auto">
        <a:xfrm>
          <a:off x="1413688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556438</xdr:colOff>
      <xdr:row>37</xdr:row>
      <xdr:rowOff>142753</xdr:rowOff>
    </xdr:from>
    <xdr:to>
      <xdr:col>1</xdr:col>
      <xdr:colOff>746939</xdr:colOff>
      <xdr:row>37</xdr:row>
      <xdr:rowOff>142754</xdr:rowOff>
    </xdr:to>
    <xdr:sp macro="" textlink="">
      <xdr:nvSpPr>
        <xdr:cNvPr id="1505" name="Freihandform 1504"/>
        <xdr:cNvSpPr/>
      </xdr:nvSpPr>
      <xdr:spPr bwMode="auto">
        <a:xfrm>
          <a:off x="1318438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556438</xdr:colOff>
      <xdr:row>36</xdr:row>
      <xdr:rowOff>139700</xdr:rowOff>
    </xdr:from>
    <xdr:to>
      <xdr:col>1</xdr:col>
      <xdr:colOff>651689</xdr:colOff>
      <xdr:row>37</xdr:row>
      <xdr:rowOff>142754</xdr:rowOff>
    </xdr:to>
    <xdr:sp macro="" textlink="">
      <xdr:nvSpPr>
        <xdr:cNvPr id="1506" name="Freihandform 1505"/>
        <xdr:cNvSpPr/>
      </xdr:nvSpPr>
      <xdr:spPr bwMode="auto">
        <a:xfrm>
          <a:off x="1318438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556438</xdr:colOff>
      <xdr:row>38</xdr:row>
      <xdr:rowOff>9403</xdr:rowOff>
    </xdr:from>
    <xdr:to>
      <xdr:col>1</xdr:col>
      <xdr:colOff>746939</xdr:colOff>
      <xdr:row>38</xdr:row>
      <xdr:rowOff>9404</xdr:rowOff>
    </xdr:to>
    <xdr:sp macro="" textlink="">
      <xdr:nvSpPr>
        <xdr:cNvPr id="1507" name="Freihandform 1506"/>
        <xdr:cNvSpPr/>
      </xdr:nvSpPr>
      <xdr:spPr bwMode="auto">
        <a:xfrm>
          <a:off x="1318438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486291</xdr:colOff>
      <xdr:row>36</xdr:row>
      <xdr:rowOff>139700</xdr:rowOff>
    </xdr:from>
    <xdr:to>
      <xdr:col>1</xdr:col>
      <xdr:colOff>581542</xdr:colOff>
      <xdr:row>37</xdr:row>
      <xdr:rowOff>142754</xdr:rowOff>
    </xdr:to>
    <xdr:sp macro="" textlink="">
      <xdr:nvSpPr>
        <xdr:cNvPr id="1508" name="Freihandform 1507"/>
        <xdr:cNvSpPr/>
      </xdr:nvSpPr>
      <xdr:spPr bwMode="auto">
        <a:xfrm>
          <a:off x="1248291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391041</xdr:colOff>
      <xdr:row>37</xdr:row>
      <xdr:rowOff>142753</xdr:rowOff>
    </xdr:from>
    <xdr:to>
      <xdr:col>1</xdr:col>
      <xdr:colOff>581542</xdr:colOff>
      <xdr:row>37</xdr:row>
      <xdr:rowOff>142754</xdr:rowOff>
    </xdr:to>
    <xdr:sp macro="" textlink="">
      <xdr:nvSpPr>
        <xdr:cNvPr id="1509" name="Freihandform 1508"/>
        <xdr:cNvSpPr/>
      </xdr:nvSpPr>
      <xdr:spPr bwMode="auto">
        <a:xfrm>
          <a:off x="1153041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391041</xdr:colOff>
      <xdr:row>36</xdr:row>
      <xdr:rowOff>139700</xdr:rowOff>
    </xdr:from>
    <xdr:to>
      <xdr:col>1</xdr:col>
      <xdr:colOff>486292</xdr:colOff>
      <xdr:row>37</xdr:row>
      <xdr:rowOff>142754</xdr:rowOff>
    </xdr:to>
    <xdr:sp macro="" textlink="">
      <xdr:nvSpPr>
        <xdr:cNvPr id="1510" name="Freihandform 1509"/>
        <xdr:cNvSpPr/>
      </xdr:nvSpPr>
      <xdr:spPr bwMode="auto">
        <a:xfrm>
          <a:off x="1153041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391041</xdr:colOff>
      <xdr:row>38</xdr:row>
      <xdr:rowOff>9403</xdr:rowOff>
    </xdr:from>
    <xdr:to>
      <xdr:col>1</xdr:col>
      <xdr:colOff>581542</xdr:colOff>
      <xdr:row>38</xdr:row>
      <xdr:rowOff>9404</xdr:rowOff>
    </xdr:to>
    <xdr:sp macro="" textlink="">
      <xdr:nvSpPr>
        <xdr:cNvPr id="1511" name="Freihandform 1510"/>
        <xdr:cNvSpPr/>
      </xdr:nvSpPr>
      <xdr:spPr bwMode="auto">
        <a:xfrm>
          <a:off x="1153041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565917</xdr:colOff>
      <xdr:row>36</xdr:row>
      <xdr:rowOff>139700</xdr:rowOff>
    </xdr:from>
    <xdr:to>
      <xdr:col>1</xdr:col>
      <xdr:colOff>661168</xdr:colOff>
      <xdr:row>37</xdr:row>
      <xdr:rowOff>142754</xdr:rowOff>
    </xdr:to>
    <xdr:sp macro="" textlink="">
      <xdr:nvSpPr>
        <xdr:cNvPr id="1512" name="Freihandform 1511"/>
        <xdr:cNvSpPr/>
      </xdr:nvSpPr>
      <xdr:spPr bwMode="auto">
        <a:xfrm>
          <a:off x="1327917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470667</xdr:colOff>
      <xdr:row>37</xdr:row>
      <xdr:rowOff>142753</xdr:rowOff>
    </xdr:from>
    <xdr:to>
      <xdr:col>1</xdr:col>
      <xdr:colOff>661168</xdr:colOff>
      <xdr:row>37</xdr:row>
      <xdr:rowOff>142754</xdr:rowOff>
    </xdr:to>
    <xdr:sp macro="" textlink="">
      <xdr:nvSpPr>
        <xdr:cNvPr id="1513" name="Freihandform 1512"/>
        <xdr:cNvSpPr/>
      </xdr:nvSpPr>
      <xdr:spPr bwMode="auto">
        <a:xfrm>
          <a:off x="1232667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470667</xdr:colOff>
      <xdr:row>36</xdr:row>
      <xdr:rowOff>139700</xdr:rowOff>
    </xdr:from>
    <xdr:to>
      <xdr:col>1</xdr:col>
      <xdr:colOff>565918</xdr:colOff>
      <xdr:row>37</xdr:row>
      <xdr:rowOff>142754</xdr:rowOff>
    </xdr:to>
    <xdr:sp macro="" textlink="">
      <xdr:nvSpPr>
        <xdr:cNvPr id="1514" name="Freihandform 1513"/>
        <xdr:cNvSpPr/>
      </xdr:nvSpPr>
      <xdr:spPr bwMode="auto">
        <a:xfrm>
          <a:off x="1232667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470667</xdr:colOff>
      <xdr:row>38</xdr:row>
      <xdr:rowOff>9403</xdr:rowOff>
    </xdr:from>
    <xdr:to>
      <xdr:col>1</xdr:col>
      <xdr:colOff>661168</xdr:colOff>
      <xdr:row>38</xdr:row>
      <xdr:rowOff>9404</xdr:rowOff>
    </xdr:to>
    <xdr:sp macro="" textlink="">
      <xdr:nvSpPr>
        <xdr:cNvPr id="1515" name="Freihandform 1514"/>
        <xdr:cNvSpPr/>
      </xdr:nvSpPr>
      <xdr:spPr bwMode="auto">
        <a:xfrm>
          <a:off x="1232667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421842</xdr:colOff>
      <xdr:row>36</xdr:row>
      <xdr:rowOff>139700</xdr:rowOff>
    </xdr:from>
    <xdr:to>
      <xdr:col>1</xdr:col>
      <xdr:colOff>517093</xdr:colOff>
      <xdr:row>37</xdr:row>
      <xdr:rowOff>142754</xdr:rowOff>
    </xdr:to>
    <xdr:sp macro="" textlink="">
      <xdr:nvSpPr>
        <xdr:cNvPr id="1516" name="Freihandform 1515"/>
        <xdr:cNvSpPr/>
      </xdr:nvSpPr>
      <xdr:spPr bwMode="auto">
        <a:xfrm>
          <a:off x="1183842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326592</xdr:colOff>
      <xdr:row>37</xdr:row>
      <xdr:rowOff>142753</xdr:rowOff>
    </xdr:from>
    <xdr:to>
      <xdr:col>1</xdr:col>
      <xdr:colOff>517093</xdr:colOff>
      <xdr:row>37</xdr:row>
      <xdr:rowOff>142754</xdr:rowOff>
    </xdr:to>
    <xdr:sp macro="" textlink="">
      <xdr:nvSpPr>
        <xdr:cNvPr id="1517" name="Freihandform 1516"/>
        <xdr:cNvSpPr/>
      </xdr:nvSpPr>
      <xdr:spPr bwMode="auto">
        <a:xfrm>
          <a:off x="1088592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326592</xdr:colOff>
      <xdr:row>36</xdr:row>
      <xdr:rowOff>139700</xdr:rowOff>
    </xdr:from>
    <xdr:to>
      <xdr:col>1</xdr:col>
      <xdr:colOff>421843</xdr:colOff>
      <xdr:row>37</xdr:row>
      <xdr:rowOff>142754</xdr:rowOff>
    </xdr:to>
    <xdr:sp macro="" textlink="">
      <xdr:nvSpPr>
        <xdr:cNvPr id="1518" name="Freihandform 1517"/>
        <xdr:cNvSpPr/>
      </xdr:nvSpPr>
      <xdr:spPr bwMode="auto">
        <a:xfrm>
          <a:off x="1088592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326592</xdr:colOff>
      <xdr:row>38</xdr:row>
      <xdr:rowOff>9403</xdr:rowOff>
    </xdr:from>
    <xdr:to>
      <xdr:col>1</xdr:col>
      <xdr:colOff>517093</xdr:colOff>
      <xdr:row>38</xdr:row>
      <xdr:rowOff>9404</xdr:rowOff>
    </xdr:to>
    <xdr:sp macro="" textlink="">
      <xdr:nvSpPr>
        <xdr:cNvPr id="1519" name="Freihandform 1518"/>
        <xdr:cNvSpPr/>
      </xdr:nvSpPr>
      <xdr:spPr bwMode="auto">
        <a:xfrm>
          <a:off x="1088592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480642</xdr:colOff>
      <xdr:row>36</xdr:row>
      <xdr:rowOff>139700</xdr:rowOff>
    </xdr:from>
    <xdr:to>
      <xdr:col>2</xdr:col>
      <xdr:colOff>290142</xdr:colOff>
      <xdr:row>36</xdr:row>
      <xdr:rowOff>139700</xdr:rowOff>
    </xdr:to>
    <xdr:cxnSp macro="">
      <xdr:nvCxnSpPr>
        <xdr:cNvPr id="1520" name="Gerade Verbindung 1519"/>
        <xdr:cNvCxnSpPr/>
      </xdr:nvCxnSpPr>
      <xdr:spPr bwMode="auto">
        <a:xfrm flipH="1">
          <a:off x="1242642" y="5969000"/>
          <a:ext cx="571500" cy="0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triangl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1</xdr:col>
      <xdr:colOff>480642</xdr:colOff>
      <xdr:row>36</xdr:row>
      <xdr:rowOff>139700</xdr:rowOff>
    </xdr:from>
    <xdr:to>
      <xdr:col>1</xdr:col>
      <xdr:colOff>575893</xdr:colOff>
      <xdr:row>37</xdr:row>
      <xdr:rowOff>142754</xdr:rowOff>
    </xdr:to>
    <xdr:sp macro="" textlink="">
      <xdr:nvSpPr>
        <xdr:cNvPr id="1521" name="Freihandform 1520"/>
        <xdr:cNvSpPr/>
      </xdr:nvSpPr>
      <xdr:spPr bwMode="auto">
        <a:xfrm>
          <a:off x="1242642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385392</xdr:colOff>
      <xdr:row>37</xdr:row>
      <xdr:rowOff>142753</xdr:rowOff>
    </xdr:from>
    <xdr:to>
      <xdr:col>1</xdr:col>
      <xdr:colOff>575893</xdr:colOff>
      <xdr:row>37</xdr:row>
      <xdr:rowOff>142754</xdr:rowOff>
    </xdr:to>
    <xdr:sp macro="" textlink="">
      <xdr:nvSpPr>
        <xdr:cNvPr id="1522" name="Freihandform 1521"/>
        <xdr:cNvSpPr/>
      </xdr:nvSpPr>
      <xdr:spPr bwMode="auto">
        <a:xfrm>
          <a:off x="1147392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385392</xdr:colOff>
      <xdr:row>36</xdr:row>
      <xdr:rowOff>139700</xdr:rowOff>
    </xdr:from>
    <xdr:to>
      <xdr:col>1</xdr:col>
      <xdr:colOff>480643</xdr:colOff>
      <xdr:row>37</xdr:row>
      <xdr:rowOff>142754</xdr:rowOff>
    </xdr:to>
    <xdr:sp macro="" textlink="">
      <xdr:nvSpPr>
        <xdr:cNvPr id="1523" name="Freihandform 1522"/>
        <xdr:cNvSpPr/>
      </xdr:nvSpPr>
      <xdr:spPr bwMode="auto">
        <a:xfrm>
          <a:off x="1147392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385392</xdr:colOff>
      <xdr:row>38</xdr:row>
      <xdr:rowOff>9403</xdr:rowOff>
    </xdr:from>
    <xdr:to>
      <xdr:col>1</xdr:col>
      <xdr:colOff>575893</xdr:colOff>
      <xdr:row>38</xdr:row>
      <xdr:rowOff>9404</xdr:rowOff>
    </xdr:to>
    <xdr:sp macro="" textlink="">
      <xdr:nvSpPr>
        <xdr:cNvPr id="1524" name="Freihandform 1523"/>
        <xdr:cNvSpPr/>
      </xdr:nvSpPr>
      <xdr:spPr bwMode="auto">
        <a:xfrm>
          <a:off x="1147392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486291</xdr:colOff>
      <xdr:row>36</xdr:row>
      <xdr:rowOff>139700</xdr:rowOff>
    </xdr:from>
    <xdr:to>
      <xdr:col>1</xdr:col>
      <xdr:colOff>581542</xdr:colOff>
      <xdr:row>37</xdr:row>
      <xdr:rowOff>142754</xdr:rowOff>
    </xdr:to>
    <xdr:sp macro="" textlink="">
      <xdr:nvSpPr>
        <xdr:cNvPr id="1525" name="Freihandform 1524"/>
        <xdr:cNvSpPr/>
      </xdr:nvSpPr>
      <xdr:spPr bwMode="auto">
        <a:xfrm>
          <a:off x="1248291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391041</xdr:colOff>
      <xdr:row>37</xdr:row>
      <xdr:rowOff>142753</xdr:rowOff>
    </xdr:from>
    <xdr:to>
      <xdr:col>1</xdr:col>
      <xdr:colOff>581542</xdr:colOff>
      <xdr:row>37</xdr:row>
      <xdr:rowOff>142754</xdr:rowOff>
    </xdr:to>
    <xdr:sp macro="" textlink="">
      <xdr:nvSpPr>
        <xdr:cNvPr id="1526" name="Freihandform 1525"/>
        <xdr:cNvSpPr/>
      </xdr:nvSpPr>
      <xdr:spPr bwMode="auto">
        <a:xfrm>
          <a:off x="1153041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391041</xdr:colOff>
      <xdr:row>36</xdr:row>
      <xdr:rowOff>139700</xdr:rowOff>
    </xdr:from>
    <xdr:to>
      <xdr:col>1</xdr:col>
      <xdr:colOff>486292</xdr:colOff>
      <xdr:row>37</xdr:row>
      <xdr:rowOff>142754</xdr:rowOff>
    </xdr:to>
    <xdr:sp macro="" textlink="">
      <xdr:nvSpPr>
        <xdr:cNvPr id="1527" name="Freihandform 1526"/>
        <xdr:cNvSpPr/>
      </xdr:nvSpPr>
      <xdr:spPr bwMode="auto">
        <a:xfrm>
          <a:off x="1153041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391041</xdr:colOff>
      <xdr:row>38</xdr:row>
      <xdr:rowOff>9403</xdr:rowOff>
    </xdr:from>
    <xdr:to>
      <xdr:col>1</xdr:col>
      <xdr:colOff>581542</xdr:colOff>
      <xdr:row>38</xdr:row>
      <xdr:rowOff>9404</xdr:rowOff>
    </xdr:to>
    <xdr:sp macro="" textlink="">
      <xdr:nvSpPr>
        <xdr:cNvPr id="1528" name="Freihandform 1527"/>
        <xdr:cNvSpPr/>
      </xdr:nvSpPr>
      <xdr:spPr bwMode="auto">
        <a:xfrm>
          <a:off x="1153041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565917</xdr:colOff>
      <xdr:row>36</xdr:row>
      <xdr:rowOff>139700</xdr:rowOff>
    </xdr:from>
    <xdr:to>
      <xdr:col>1</xdr:col>
      <xdr:colOff>661168</xdr:colOff>
      <xdr:row>37</xdr:row>
      <xdr:rowOff>142754</xdr:rowOff>
    </xdr:to>
    <xdr:sp macro="" textlink="">
      <xdr:nvSpPr>
        <xdr:cNvPr id="1529" name="Freihandform 1528"/>
        <xdr:cNvSpPr/>
      </xdr:nvSpPr>
      <xdr:spPr bwMode="auto">
        <a:xfrm>
          <a:off x="1327917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470667</xdr:colOff>
      <xdr:row>37</xdr:row>
      <xdr:rowOff>142753</xdr:rowOff>
    </xdr:from>
    <xdr:to>
      <xdr:col>1</xdr:col>
      <xdr:colOff>661168</xdr:colOff>
      <xdr:row>37</xdr:row>
      <xdr:rowOff>142754</xdr:rowOff>
    </xdr:to>
    <xdr:sp macro="" textlink="">
      <xdr:nvSpPr>
        <xdr:cNvPr id="1530" name="Freihandform 1529"/>
        <xdr:cNvSpPr/>
      </xdr:nvSpPr>
      <xdr:spPr bwMode="auto">
        <a:xfrm>
          <a:off x="1232667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470667</xdr:colOff>
      <xdr:row>36</xdr:row>
      <xdr:rowOff>139700</xdr:rowOff>
    </xdr:from>
    <xdr:to>
      <xdr:col>1</xdr:col>
      <xdr:colOff>565918</xdr:colOff>
      <xdr:row>37</xdr:row>
      <xdr:rowOff>142754</xdr:rowOff>
    </xdr:to>
    <xdr:sp macro="" textlink="">
      <xdr:nvSpPr>
        <xdr:cNvPr id="1531" name="Freihandform 1530"/>
        <xdr:cNvSpPr/>
      </xdr:nvSpPr>
      <xdr:spPr bwMode="auto">
        <a:xfrm>
          <a:off x="1232667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470667</xdr:colOff>
      <xdr:row>38</xdr:row>
      <xdr:rowOff>9403</xdr:rowOff>
    </xdr:from>
    <xdr:to>
      <xdr:col>1</xdr:col>
      <xdr:colOff>661168</xdr:colOff>
      <xdr:row>38</xdr:row>
      <xdr:rowOff>9404</xdr:rowOff>
    </xdr:to>
    <xdr:sp macro="" textlink="">
      <xdr:nvSpPr>
        <xdr:cNvPr id="1532" name="Freihandform 1531"/>
        <xdr:cNvSpPr/>
      </xdr:nvSpPr>
      <xdr:spPr bwMode="auto">
        <a:xfrm>
          <a:off x="1232667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576112</xdr:colOff>
      <xdr:row>36</xdr:row>
      <xdr:rowOff>139700</xdr:rowOff>
    </xdr:from>
    <xdr:to>
      <xdr:col>1</xdr:col>
      <xdr:colOff>671363</xdr:colOff>
      <xdr:row>37</xdr:row>
      <xdr:rowOff>142754</xdr:rowOff>
    </xdr:to>
    <xdr:sp macro="" textlink="">
      <xdr:nvSpPr>
        <xdr:cNvPr id="1533" name="Freihandform 1532"/>
        <xdr:cNvSpPr/>
      </xdr:nvSpPr>
      <xdr:spPr bwMode="auto">
        <a:xfrm>
          <a:off x="1338112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480862</xdr:colOff>
      <xdr:row>37</xdr:row>
      <xdr:rowOff>142753</xdr:rowOff>
    </xdr:from>
    <xdr:to>
      <xdr:col>1</xdr:col>
      <xdr:colOff>671363</xdr:colOff>
      <xdr:row>37</xdr:row>
      <xdr:rowOff>142754</xdr:rowOff>
    </xdr:to>
    <xdr:sp macro="" textlink="">
      <xdr:nvSpPr>
        <xdr:cNvPr id="1534" name="Freihandform 1533"/>
        <xdr:cNvSpPr/>
      </xdr:nvSpPr>
      <xdr:spPr bwMode="auto">
        <a:xfrm>
          <a:off x="1242862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480862</xdr:colOff>
      <xdr:row>36</xdr:row>
      <xdr:rowOff>139700</xdr:rowOff>
    </xdr:from>
    <xdr:to>
      <xdr:col>1</xdr:col>
      <xdr:colOff>576113</xdr:colOff>
      <xdr:row>37</xdr:row>
      <xdr:rowOff>142754</xdr:rowOff>
    </xdr:to>
    <xdr:sp macro="" textlink="">
      <xdr:nvSpPr>
        <xdr:cNvPr id="1535" name="Freihandform 1534"/>
        <xdr:cNvSpPr/>
      </xdr:nvSpPr>
      <xdr:spPr bwMode="auto">
        <a:xfrm>
          <a:off x="1242862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480862</xdr:colOff>
      <xdr:row>38</xdr:row>
      <xdr:rowOff>9403</xdr:rowOff>
    </xdr:from>
    <xdr:to>
      <xdr:col>1</xdr:col>
      <xdr:colOff>671363</xdr:colOff>
      <xdr:row>38</xdr:row>
      <xdr:rowOff>9404</xdr:rowOff>
    </xdr:to>
    <xdr:sp macro="" textlink="">
      <xdr:nvSpPr>
        <xdr:cNvPr id="1536" name="Freihandform 1535"/>
        <xdr:cNvSpPr/>
      </xdr:nvSpPr>
      <xdr:spPr bwMode="auto">
        <a:xfrm>
          <a:off x="1242862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651688</xdr:colOff>
      <xdr:row>36</xdr:row>
      <xdr:rowOff>139700</xdr:rowOff>
    </xdr:from>
    <xdr:to>
      <xdr:col>1</xdr:col>
      <xdr:colOff>746939</xdr:colOff>
      <xdr:row>37</xdr:row>
      <xdr:rowOff>142754</xdr:rowOff>
    </xdr:to>
    <xdr:sp macro="" textlink="">
      <xdr:nvSpPr>
        <xdr:cNvPr id="1537" name="Freihandform 1536"/>
        <xdr:cNvSpPr/>
      </xdr:nvSpPr>
      <xdr:spPr bwMode="auto">
        <a:xfrm>
          <a:off x="1413688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556438</xdr:colOff>
      <xdr:row>37</xdr:row>
      <xdr:rowOff>142753</xdr:rowOff>
    </xdr:from>
    <xdr:to>
      <xdr:col>1</xdr:col>
      <xdr:colOff>746939</xdr:colOff>
      <xdr:row>37</xdr:row>
      <xdr:rowOff>142754</xdr:rowOff>
    </xdr:to>
    <xdr:sp macro="" textlink="">
      <xdr:nvSpPr>
        <xdr:cNvPr id="1538" name="Freihandform 1537"/>
        <xdr:cNvSpPr/>
      </xdr:nvSpPr>
      <xdr:spPr bwMode="auto">
        <a:xfrm>
          <a:off x="1318438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556438</xdr:colOff>
      <xdr:row>36</xdr:row>
      <xdr:rowOff>139700</xdr:rowOff>
    </xdr:from>
    <xdr:to>
      <xdr:col>1</xdr:col>
      <xdr:colOff>651689</xdr:colOff>
      <xdr:row>37</xdr:row>
      <xdr:rowOff>142754</xdr:rowOff>
    </xdr:to>
    <xdr:sp macro="" textlink="">
      <xdr:nvSpPr>
        <xdr:cNvPr id="1539" name="Freihandform 1538"/>
        <xdr:cNvSpPr/>
      </xdr:nvSpPr>
      <xdr:spPr bwMode="auto">
        <a:xfrm>
          <a:off x="1318438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556438</xdr:colOff>
      <xdr:row>38</xdr:row>
      <xdr:rowOff>9403</xdr:rowOff>
    </xdr:from>
    <xdr:to>
      <xdr:col>1</xdr:col>
      <xdr:colOff>746939</xdr:colOff>
      <xdr:row>38</xdr:row>
      <xdr:rowOff>9404</xdr:rowOff>
    </xdr:to>
    <xdr:sp macro="" textlink="">
      <xdr:nvSpPr>
        <xdr:cNvPr id="1540" name="Freihandform 1539"/>
        <xdr:cNvSpPr/>
      </xdr:nvSpPr>
      <xdr:spPr bwMode="auto">
        <a:xfrm>
          <a:off x="1318438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672189</xdr:colOff>
      <xdr:row>36</xdr:row>
      <xdr:rowOff>139700</xdr:rowOff>
    </xdr:from>
    <xdr:to>
      <xdr:col>2</xdr:col>
      <xdr:colOff>5440</xdr:colOff>
      <xdr:row>37</xdr:row>
      <xdr:rowOff>142754</xdr:rowOff>
    </xdr:to>
    <xdr:sp macro="" textlink="">
      <xdr:nvSpPr>
        <xdr:cNvPr id="1541" name="Freihandform 1540"/>
        <xdr:cNvSpPr/>
      </xdr:nvSpPr>
      <xdr:spPr bwMode="auto">
        <a:xfrm>
          <a:off x="1434189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576939</xdr:colOff>
      <xdr:row>37</xdr:row>
      <xdr:rowOff>142753</xdr:rowOff>
    </xdr:from>
    <xdr:to>
      <xdr:col>2</xdr:col>
      <xdr:colOff>5440</xdr:colOff>
      <xdr:row>37</xdr:row>
      <xdr:rowOff>142754</xdr:rowOff>
    </xdr:to>
    <xdr:sp macro="" textlink="">
      <xdr:nvSpPr>
        <xdr:cNvPr id="1542" name="Freihandform 1541"/>
        <xdr:cNvSpPr/>
      </xdr:nvSpPr>
      <xdr:spPr bwMode="auto">
        <a:xfrm>
          <a:off x="1338939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576939</xdr:colOff>
      <xdr:row>36</xdr:row>
      <xdr:rowOff>139700</xdr:rowOff>
    </xdr:from>
    <xdr:to>
      <xdr:col>1</xdr:col>
      <xdr:colOff>672190</xdr:colOff>
      <xdr:row>37</xdr:row>
      <xdr:rowOff>142754</xdr:rowOff>
    </xdr:to>
    <xdr:sp macro="" textlink="">
      <xdr:nvSpPr>
        <xdr:cNvPr id="1543" name="Freihandform 1542"/>
        <xdr:cNvSpPr/>
      </xdr:nvSpPr>
      <xdr:spPr bwMode="auto">
        <a:xfrm>
          <a:off x="1338939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576939</xdr:colOff>
      <xdr:row>38</xdr:row>
      <xdr:rowOff>9403</xdr:rowOff>
    </xdr:from>
    <xdr:to>
      <xdr:col>2</xdr:col>
      <xdr:colOff>5440</xdr:colOff>
      <xdr:row>38</xdr:row>
      <xdr:rowOff>9404</xdr:rowOff>
    </xdr:to>
    <xdr:sp macro="" textlink="">
      <xdr:nvSpPr>
        <xdr:cNvPr id="1544" name="Freihandform 1543"/>
        <xdr:cNvSpPr/>
      </xdr:nvSpPr>
      <xdr:spPr bwMode="auto">
        <a:xfrm>
          <a:off x="1338939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746111</xdr:colOff>
      <xdr:row>36</xdr:row>
      <xdr:rowOff>139700</xdr:rowOff>
    </xdr:from>
    <xdr:to>
      <xdr:col>2</xdr:col>
      <xdr:colOff>79362</xdr:colOff>
      <xdr:row>37</xdr:row>
      <xdr:rowOff>142754</xdr:rowOff>
    </xdr:to>
    <xdr:sp macro="" textlink="">
      <xdr:nvSpPr>
        <xdr:cNvPr id="1545" name="Freihandform 1544"/>
        <xdr:cNvSpPr/>
      </xdr:nvSpPr>
      <xdr:spPr bwMode="auto">
        <a:xfrm>
          <a:off x="1508111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650861</xdr:colOff>
      <xdr:row>37</xdr:row>
      <xdr:rowOff>142753</xdr:rowOff>
    </xdr:from>
    <xdr:to>
      <xdr:col>2</xdr:col>
      <xdr:colOff>79362</xdr:colOff>
      <xdr:row>37</xdr:row>
      <xdr:rowOff>142754</xdr:rowOff>
    </xdr:to>
    <xdr:sp macro="" textlink="">
      <xdr:nvSpPr>
        <xdr:cNvPr id="1546" name="Freihandform 1545"/>
        <xdr:cNvSpPr/>
      </xdr:nvSpPr>
      <xdr:spPr bwMode="auto">
        <a:xfrm>
          <a:off x="1412861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650861</xdr:colOff>
      <xdr:row>36</xdr:row>
      <xdr:rowOff>139700</xdr:rowOff>
    </xdr:from>
    <xdr:to>
      <xdr:col>1</xdr:col>
      <xdr:colOff>746112</xdr:colOff>
      <xdr:row>37</xdr:row>
      <xdr:rowOff>142754</xdr:rowOff>
    </xdr:to>
    <xdr:sp macro="" textlink="">
      <xdr:nvSpPr>
        <xdr:cNvPr id="1547" name="Freihandform 1546"/>
        <xdr:cNvSpPr/>
      </xdr:nvSpPr>
      <xdr:spPr bwMode="auto">
        <a:xfrm>
          <a:off x="1412861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650861</xdr:colOff>
      <xdr:row>38</xdr:row>
      <xdr:rowOff>9403</xdr:rowOff>
    </xdr:from>
    <xdr:to>
      <xdr:col>2</xdr:col>
      <xdr:colOff>79362</xdr:colOff>
      <xdr:row>38</xdr:row>
      <xdr:rowOff>9404</xdr:rowOff>
    </xdr:to>
    <xdr:sp macro="" textlink="">
      <xdr:nvSpPr>
        <xdr:cNvPr id="1548" name="Freihandform 1547"/>
        <xdr:cNvSpPr/>
      </xdr:nvSpPr>
      <xdr:spPr bwMode="auto">
        <a:xfrm>
          <a:off x="1412861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8849</xdr:colOff>
      <xdr:row>36</xdr:row>
      <xdr:rowOff>139700</xdr:rowOff>
    </xdr:from>
    <xdr:to>
      <xdr:col>2</xdr:col>
      <xdr:colOff>104100</xdr:colOff>
      <xdr:row>37</xdr:row>
      <xdr:rowOff>142754</xdr:rowOff>
    </xdr:to>
    <xdr:sp macro="" textlink="">
      <xdr:nvSpPr>
        <xdr:cNvPr id="1549" name="Freihandform 1548"/>
        <xdr:cNvSpPr/>
      </xdr:nvSpPr>
      <xdr:spPr bwMode="auto">
        <a:xfrm>
          <a:off x="1532849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675599</xdr:colOff>
      <xdr:row>37</xdr:row>
      <xdr:rowOff>142753</xdr:rowOff>
    </xdr:from>
    <xdr:to>
      <xdr:col>2</xdr:col>
      <xdr:colOff>104100</xdr:colOff>
      <xdr:row>37</xdr:row>
      <xdr:rowOff>142754</xdr:rowOff>
    </xdr:to>
    <xdr:sp macro="" textlink="">
      <xdr:nvSpPr>
        <xdr:cNvPr id="1550" name="Freihandform 1549"/>
        <xdr:cNvSpPr/>
      </xdr:nvSpPr>
      <xdr:spPr bwMode="auto">
        <a:xfrm>
          <a:off x="1437599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675599</xdr:colOff>
      <xdr:row>36</xdr:row>
      <xdr:rowOff>139700</xdr:rowOff>
    </xdr:from>
    <xdr:to>
      <xdr:col>2</xdr:col>
      <xdr:colOff>8850</xdr:colOff>
      <xdr:row>37</xdr:row>
      <xdr:rowOff>142754</xdr:rowOff>
    </xdr:to>
    <xdr:sp macro="" textlink="">
      <xdr:nvSpPr>
        <xdr:cNvPr id="1551" name="Freihandform 1550"/>
        <xdr:cNvSpPr/>
      </xdr:nvSpPr>
      <xdr:spPr bwMode="auto">
        <a:xfrm>
          <a:off x="1437599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675599</xdr:colOff>
      <xdr:row>38</xdr:row>
      <xdr:rowOff>9403</xdr:rowOff>
    </xdr:from>
    <xdr:to>
      <xdr:col>2</xdr:col>
      <xdr:colOff>104100</xdr:colOff>
      <xdr:row>38</xdr:row>
      <xdr:rowOff>9404</xdr:rowOff>
    </xdr:to>
    <xdr:sp macro="" textlink="">
      <xdr:nvSpPr>
        <xdr:cNvPr id="1552" name="Freihandform 1551"/>
        <xdr:cNvSpPr/>
      </xdr:nvSpPr>
      <xdr:spPr bwMode="auto">
        <a:xfrm>
          <a:off x="1437599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82021</xdr:colOff>
      <xdr:row>36</xdr:row>
      <xdr:rowOff>139700</xdr:rowOff>
    </xdr:from>
    <xdr:to>
      <xdr:col>2</xdr:col>
      <xdr:colOff>177272</xdr:colOff>
      <xdr:row>37</xdr:row>
      <xdr:rowOff>142754</xdr:rowOff>
    </xdr:to>
    <xdr:sp macro="" textlink="">
      <xdr:nvSpPr>
        <xdr:cNvPr id="1553" name="Freihandform 1552"/>
        <xdr:cNvSpPr/>
      </xdr:nvSpPr>
      <xdr:spPr bwMode="auto">
        <a:xfrm>
          <a:off x="1606021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748771</xdr:colOff>
      <xdr:row>37</xdr:row>
      <xdr:rowOff>142753</xdr:rowOff>
    </xdr:from>
    <xdr:to>
      <xdr:col>2</xdr:col>
      <xdr:colOff>177272</xdr:colOff>
      <xdr:row>37</xdr:row>
      <xdr:rowOff>142754</xdr:rowOff>
    </xdr:to>
    <xdr:sp macro="" textlink="">
      <xdr:nvSpPr>
        <xdr:cNvPr id="1554" name="Freihandform 1553"/>
        <xdr:cNvSpPr/>
      </xdr:nvSpPr>
      <xdr:spPr bwMode="auto">
        <a:xfrm>
          <a:off x="1510771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748771</xdr:colOff>
      <xdr:row>36</xdr:row>
      <xdr:rowOff>139700</xdr:rowOff>
    </xdr:from>
    <xdr:to>
      <xdr:col>2</xdr:col>
      <xdr:colOff>82022</xdr:colOff>
      <xdr:row>37</xdr:row>
      <xdr:rowOff>142754</xdr:rowOff>
    </xdr:to>
    <xdr:sp macro="" textlink="">
      <xdr:nvSpPr>
        <xdr:cNvPr id="1555" name="Freihandform 1554"/>
        <xdr:cNvSpPr/>
      </xdr:nvSpPr>
      <xdr:spPr bwMode="auto">
        <a:xfrm>
          <a:off x="1510771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748771</xdr:colOff>
      <xdr:row>38</xdr:row>
      <xdr:rowOff>9403</xdr:rowOff>
    </xdr:from>
    <xdr:to>
      <xdr:col>2</xdr:col>
      <xdr:colOff>177272</xdr:colOff>
      <xdr:row>38</xdr:row>
      <xdr:rowOff>9404</xdr:rowOff>
    </xdr:to>
    <xdr:sp macro="" textlink="">
      <xdr:nvSpPr>
        <xdr:cNvPr id="1556" name="Freihandform 1555"/>
        <xdr:cNvSpPr/>
      </xdr:nvSpPr>
      <xdr:spPr bwMode="auto">
        <a:xfrm>
          <a:off x="1510771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108648</xdr:colOff>
      <xdr:row>36</xdr:row>
      <xdr:rowOff>139700</xdr:rowOff>
    </xdr:from>
    <xdr:to>
      <xdr:col>2</xdr:col>
      <xdr:colOff>203899</xdr:colOff>
      <xdr:row>37</xdr:row>
      <xdr:rowOff>142754</xdr:rowOff>
    </xdr:to>
    <xdr:sp macro="" textlink="">
      <xdr:nvSpPr>
        <xdr:cNvPr id="1557" name="Freihandform 1556"/>
        <xdr:cNvSpPr/>
      </xdr:nvSpPr>
      <xdr:spPr bwMode="auto">
        <a:xfrm>
          <a:off x="1632648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13398</xdr:colOff>
      <xdr:row>37</xdr:row>
      <xdr:rowOff>142753</xdr:rowOff>
    </xdr:from>
    <xdr:to>
      <xdr:col>2</xdr:col>
      <xdr:colOff>203899</xdr:colOff>
      <xdr:row>37</xdr:row>
      <xdr:rowOff>142754</xdr:rowOff>
    </xdr:to>
    <xdr:sp macro="" textlink="">
      <xdr:nvSpPr>
        <xdr:cNvPr id="1558" name="Freihandform 1557"/>
        <xdr:cNvSpPr/>
      </xdr:nvSpPr>
      <xdr:spPr bwMode="auto">
        <a:xfrm>
          <a:off x="1537398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13398</xdr:colOff>
      <xdr:row>36</xdr:row>
      <xdr:rowOff>139700</xdr:rowOff>
    </xdr:from>
    <xdr:to>
      <xdr:col>2</xdr:col>
      <xdr:colOff>108649</xdr:colOff>
      <xdr:row>37</xdr:row>
      <xdr:rowOff>142754</xdr:rowOff>
    </xdr:to>
    <xdr:sp macro="" textlink="">
      <xdr:nvSpPr>
        <xdr:cNvPr id="1559" name="Freihandform 1558"/>
        <xdr:cNvSpPr/>
      </xdr:nvSpPr>
      <xdr:spPr bwMode="auto">
        <a:xfrm>
          <a:off x="1537398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13398</xdr:colOff>
      <xdr:row>38</xdr:row>
      <xdr:rowOff>9403</xdr:rowOff>
    </xdr:from>
    <xdr:to>
      <xdr:col>2</xdr:col>
      <xdr:colOff>203899</xdr:colOff>
      <xdr:row>38</xdr:row>
      <xdr:rowOff>9404</xdr:rowOff>
    </xdr:to>
    <xdr:sp macro="" textlink="">
      <xdr:nvSpPr>
        <xdr:cNvPr id="1560" name="Freihandform 1559"/>
        <xdr:cNvSpPr/>
      </xdr:nvSpPr>
      <xdr:spPr bwMode="auto">
        <a:xfrm>
          <a:off x="1537398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181452</xdr:colOff>
      <xdr:row>36</xdr:row>
      <xdr:rowOff>139700</xdr:rowOff>
    </xdr:from>
    <xdr:to>
      <xdr:col>2</xdr:col>
      <xdr:colOff>276703</xdr:colOff>
      <xdr:row>37</xdr:row>
      <xdr:rowOff>142754</xdr:rowOff>
    </xdr:to>
    <xdr:sp macro="" textlink="">
      <xdr:nvSpPr>
        <xdr:cNvPr id="1561" name="Freihandform 1560"/>
        <xdr:cNvSpPr/>
      </xdr:nvSpPr>
      <xdr:spPr bwMode="auto">
        <a:xfrm>
          <a:off x="1705452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86202</xdr:colOff>
      <xdr:row>37</xdr:row>
      <xdr:rowOff>142753</xdr:rowOff>
    </xdr:from>
    <xdr:to>
      <xdr:col>2</xdr:col>
      <xdr:colOff>276703</xdr:colOff>
      <xdr:row>37</xdr:row>
      <xdr:rowOff>142754</xdr:rowOff>
    </xdr:to>
    <xdr:sp macro="" textlink="">
      <xdr:nvSpPr>
        <xdr:cNvPr id="1562" name="Freihandform 1561"/>
        <xdr:cNvSpPr/>
      </xdr:nvSpPr>
      <xdr:spPr bwMode="auto">
        <a:xfrm>
          <a:off x="1610202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86202</xdr:colOff>
      <xdr:row>36</xdr:row>
      <xdr:rowOff>139700</xdr:rowOff>
    </xdr:from>
    <xdr:to>
      <xdr:col>2</xdr:col>
      <xdr:colOff>181453</xdr:colOff>
      <xdr:row>37</xdr:row>
      <xdr:rowOff>142754</xdr:rowOff>
    </xdr:to>
    <xdr:sp macro="" textlink="">
      <xdr:nvSpPr>
        <xdr:cNvPr id="1563" name="Freihandform 1562"/>
        <xdr:cNvSpPr/>
      </xdr:nvSpPr>
      <xdr:spPr bwMode="auto">
        <a:xfrm>
          <a:off x="1610202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86202</xdr:colOff>
      <xdr:row>38</xdr:row>
      <xdr:rowOff>9403</xdr:rowOff>
    </xdr:from>
    <xdr:to>
      <xdr:col>2</xdr:col>
      <xdr:colOff>276703</xdr:colOff>
      <xdr:row>38</xdr:row>
      <xdr:rowOff>9404</xdr:rowOff>
    </xdr:to>
    <xdr:sp macro="" textlink="">
      <xdr:nvSpPr>
        <xdr:cNvPr id="1564" name="Freihandform 1563"/>
        <xdr:cNvSpPr/>
      </xdr:nvSpPr>
      <xdr:spPr bwMode="auto">
        <a:xfrm>
          <a:off x="1610202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209139</xdr:colOff>
      <xdr:row>36</xdr:row>
      <xdr:rowOff>139700</xdr:rowOff>
    </xdr:from>
    <xdr:to>
      <xdr:col>2</xdr:col>
      <xdr:colOff>304390</xdr:colOff>
      <xdr:row>37</xdr:row>
      <xdr:rowOff>142754</xdr:rowOff>
    </xdr:to>
    <xdr:sp macro="" textlink="">
      <xdr:nvSpPr>
        <xdr:cNvPr id="1565" name="Freihandform 1564"/>
        <xdr:cNvSpPr/>
      </xdr:nvSpPr>
      <xdr:spPr bwMode="auto">
        <a:xfrm>
          <a:off x="1733139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113889</xdr:colOff>
      <xdr:row>37</xdr:row>
      <xdr:rowOff>142753</xdr:rowOff>
    </xdr:from>
    <xdr:to>
      <xdr:col>2</xdr:col>
      <xdr:colOff>304390</xdr:colOff>
      <xdr:row>37</xdr:row>
      <xdr:rowOff>142754</xdr:rowOff>
    </xdr:to>
    <xdr:sp macro="" textlink="">
      <xdr:nvSpPr>
        <xdr:cNvPr id="1566" name="Freihandform 1565"/>
        <xdr:cNvSpPr/>
      </xdr:nvSpPr>
      <xdr:spPr bwMode="auto">
        <a:xfrm>
          <a:off x="1637889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113889</xdr:colOff>
      <xdr:row>36</xdr:row>
      <xdr:rowOff>139700</xdr:rowOff>
    </xdr:from>
    <xdr:to>
      <xdr:col>2</xdr:col>
      <xdr:colOff>209140</xdr:colOff>
      <xdr:row>37</xdr:row>
      <xdr:rowOff>142754</xdr:rowOff>
    </xdr:to>
    <xdr:sp macro="" textlink="">
      <xdr:nvSpPr>
        <xdr:cNvPr id="1567" name="Freihandform 1566"/>
        <xdr:cNvSpPr/>
      </xdr:nvSpPr>
      <xdr:spPr bwMode="auto">
        <a:xfrm>
          <a:off x="1637889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113889</xdr:colOff>
      <xdr:row>38</xdr:row>
      <xdr:rowOff>9403</xdr:rowOff>
    </xdr:from>
    <xdr:to>
      <xdr:col>2</xdr:col>
      <xdr:colOff>304390</xdr:colOff>
      <xdr:row>38</xdr:row>
      <xdr:rowOff>9404</xdr:rowOff>
    </xdr:to>
    <xdr:sp macro="" textlink="">
      <xdr:nvSpPr>
        <xdr:cNvPr id="1568" name="Freihandform 1567"/>
        <xdr:cNvSpPr/>
      </xdr:nvSpPr>
      <xdr:spPr bwMode="auto">
        <a:xfrm>
          <a:off x="1637889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281669</xdr:colOff>
      <xdr:row>36</xdr:row>
      <xdr:rowOff>139700</xdr:rowOff>
    </xdr:from>
    <xdr:to>
      <xdr:col>2</xdr:col>
      <xdr:colOff>376920</xdr:colOff>
      <xdr:row>37</xdr:row>
      <xdr:rowOff>142754</xdr:rowOff>
    </xdr:to>
    <xdr:sp macro="" textlink="">
      <xdr:nvSpPr>
        <xdr:cNvPr id="1569" name="Freihandform 1568"/>
        <xdr:cNvSpPr/>
      </xdr:nvSpPr>
      <xdr:spPr bwMode="auto">
        <a:xfrm>
          <a:off x="1805669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186419</xdr:colOff>
      <xdr:row>37</xdr:row>
      <xdr:rowOff>142753</xdr:rowOff>
    </xdr:from>
    <xdr:to>
      <xdr:col>2</xdr:col>
      <xdr:colOff>376920</xdr:colOff>
      <xdr:row>37</xdr:row>
      <xdr:rowOff>142754</xdr:rowOff>
    </xdr:to>
    <xdr:sp macro="" textlink="">
      <xdr:nvSpPr>
        <xdr:cNvPr id="1570" name="Freihandform 1569"/>
        <xdr:cNvSpPr/>
      </xdr:nvSpPr>
      <xdr:spPr bwMode="auto">
        <a:xfrm>
          <a:off x="1710419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186419</xdr:colOff>
      <xdr:row>36</xdr:row>
      <xdr:rowOff>139700</xdr:rowOff>
    </xdr:from>
    <xdr:to>
      <xdr:col>2</xdr:col>
      <xdr:colOff>281670</xdr:colOff>
      <xdr:row>37</xdr:row>
      <xdr:rowOff>142754</xdr:rowOff>
    </xdr:to>
    <xdr:sp macro="" textlink="">
      <xdr:nvSpPr>
        <xdr:cNvPr id="1571" name="Freihandform 1570"/>
        <xdr:cNvSpPr/>
      </xdr:nvSpPr>
      <xdr:spPr bwMode="auto">
        <a:xfrm>
          <a:off x="1710419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186419</xdr:colOff>
      <xdr:row>38</xdr:row>
      <xdr:rowOff>9403</xdr:rowOff>
    </xdr:from>
    <xdr:to>
      <xdr:col>2</xdr:col>
      <xdr:colOff>376920</xdr:colOff>
      <xdr:row>38</xdr:row>
      <xdr:rowOff>9404</xdr:rowOff>
    </xdr:to>
    <xdr:sp macro="" textlink="">
      <xdr:nvSpPr>
        <xdr:cNvPr id="1572" name="Freihandform 1571"/>
        <xdr:cNvSpPr/>
      </xdr:nvSpPr>
      <xdr:spPr bwMode="auto">
        <a:xfrm>
          <a:off x="1710419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310454</xdr:colOff>
      <xdr:row>36</xdr:row>
      <xdr:rowOff>139700</xdr:rowOff>
    </xdr:from>
    <xdr:to>
      <xdr:col>2</xdr:col>
      <xdr:colOff>405705</xdr:colOff>
      <xdr:row>37</xdr:row>
      <xdr:rowOff>142754</xdr:rowOff>
    </xdr:to>
    <xdr:sp macro="" textlink="">
      <xdr:nvSpPr>
        <xdr:cNvPr id="1573" name="Freihandform 1572"/>
        <xdr:cNvSpPr/>
      </xdr:nvSpPr>
      <xdr:spPr bwMode="auto">
        <a:xfrm>
          <a:off x="1834454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215204</xdr:colOff>
      <xdr:row>37</xdr:row>
      <xdr:rowOff>142753</xdr:rowOff>
    </xdr:from>
    <xdr:to>
      <xdr:col>2</xdr:col>
      <xdr:colOff>405705</xdr:colOff>
      <xdr:row>37</xdr:row>
      <xdr:rowOff>142754</xdr:rowOff>
    </xdr:to>
    <xdr:sp macro="" textlink="">
      <xdr:nvSpPr>
        <xdr:cNvPr id="1574" name="Freihandform 1573"/>
        <xdr:cNvSpPr/>
      </xdr:nvSpPr>
      <xdr:spPr bwMode="auto">
        <a:xfrm>
          <a:off x="1739204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215204</xdr:colOff>
      <xdr:row>36</xdr:row>
      <xdr:rowOff>139700</xdr:rowOff>
    </xdr:from>
    <xdr:to>
      <xdr:col>2</xdr:col>
      <xdr:colOff>310455</xdr:colOff>
      <xdr:row>37</xdr:row>
      <xdr:rowOff>142754</xdr:rowOff>
    </xdr:to>
    <xdr:sp macro="" textlink="">
      <xdr:nvSpPr>
        <xdr:cNvPr id="1575" name="Freihandform 1574"/>
        <xdr:cNvSpPr/>
      </xdr:nvSpPr>
      <xdr:spPr bwMode="auto">
        <a:xfrm>
          <a:off x="1739204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215204</xdr:colOff>
      <xdr:row>38</xdr:row>
      <xdr:rowOff>9403</xdr:rowOff>
    </xdr:from>
    <xdr:to>
      <xdr:col>2</xdr:col>
      <xdr:colOff>405705</xdr:colOff>
      <xdr:row>38</xdr:row>
      <xdr:rowOff>9404</xdr:rowOff>
    </xdr:to>
    <xdr:sp macro="" textlink="">
      <xdr:nvSpPr>
        <xdr:cNvPr id="1576" name="Freihandform 1575"/>
        <xdr:cNvSpPr/>
      </xdr:nvSpPr>
      <xdr:spPr bwMode="auto">
        <a:xfrm>
          <a:off x="1739204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382578</xdr:colOff>
      <xdr:row>36</xdr:row>
      <xdr:rowOff>139700</xdr:rowOff>
    </xdr:from>
    <xdr:to>
      <xdr:col>2</xdr:col>
      <xdr:colOff>477829</xdr:colOff>
      <xdr:row>37</xdr:row>
      <xdr:rowOff>142754</xdr:rowOff>
    </xdr:to>
    <xdr:sp macro="" textlink="">
      <xdr:nvSpPr>
        <xdr:cNvPr id="1577" name="Freihandform 1576"/>
        <xdr:cNvSpPr/>
      </xdr:nvSpPr>
      <xdr:spPr bwMode="auto">
        <a:xfrm>
          <a:off x="1906578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287328</xdr:colOff>
      <xdr:row>37</xdr:row>
      <xdr:rowOff>142753</xdr:rowOff>
    </xdr:from>
    <xdr:to>
      <xdr:col>2</xdr:col>
      <xdr:colOff>477829</xdr:colOff>
      <xdr:row>37</xdr:row>
      <xdr:rowOff>142754</xdr:rowOff>
    </xdr:to>
    <xdr:sp macro="" textlink="">
      <xdr:nvSpPr>
        <xdr:cNvPr id="1578" name="Freihandform 1577"/>
        <xdr:cNvSpPr/>
      </xdr:nvSpPr>
      <xdr:spPr bwMode="auto">
        <a:xfrm>
          <a:off x="1811328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287328</xdr:colOff>
      <xdr:row>36</xdr:row>
      <xdr:rowOff>139700</xdr:rowOff>
    </xdr:from>
    <xdr:to>
      <xdr:col>2</xdr:col>
      <xdr:colOff>382579</xdr:colOff>
      <xdr:row>37</xdr:row>
      <xdr:rowOff>142754</xdr:rowOff>
    </xdr:to>
    <xdr:sp macro="" textlink="">
      <xdr:nvSpPr>
        <xdr:cNvPr id="1579" name="Freihandform 1578"/>
        <xdr:cNvSpPr/>
      </xdr:nvSpPr>
      <xdr:spPr bwMode="auto">
        <a:xfrm>
          <a:off x="1811328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287328</xdr:colOff>
      <xdr:row>38</xdr:row>
      <xdr:rowOff>9403</xdr:rowOff>
    </xdr:from>
    <xdr:to>
      <xdr:col>2</xdr:col>
      <xdr:colOff>477829</xdr:colOff>
      <xdr:row>38</xdr:row>
      <xdr:rowOff>9404</xdr:rowOff>
    </xdr:to>
    <xdr:sp macro="" textlink="">
      <xdr:nvSpPr>
        <xdr:cNvPr id="1580" name="Freihandform 1579"/>
        <xdr:cNvSpPr/>
      </xdr:nvSpPr>
      <xdr:spPr bwMode="auto">
        <a:xfrm>
          <a:off x="1811328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413397</xdr:colOff>
      <xdr:row>36</xdr:row>
      <xdr:rowOff>139700</xdr:rowOff>
    </xdr:from>
    <xdr:to>
      <xdr:col>2</xdr:col>
      <xdr:colOff>508648</xdr:colOff>
      <xdr:row>37</xdr:row>
      <xdr:rowOff>142754</xdr:rowOff>
    </xdr:to>
    <xdr:sp macro="" textlink="">
      <xdr:nvSpPr>
        <xdr:cNvPr id="1581" name="Freihandform 1580"/>
        <xdr:cNvSpPr/>
      </xdr:nvSpPr>
      <xdr:spPr bwMode="auto">
        <a:xfrm>
          <a:off x="1937397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318147</xdr:colOff>
      <xdr:row>37</xdr:row>
      <xdr:rowOff>142753</xdr:rowOff>
    </xdr:from>
    <xdr:to>
      <xdr:col>2</xdr:col>
      <xdr:colOff>508648</xdr:colOff>
      <xdr:row>37</xdr:row>
      <xdr:rowOff>142754</xdr:rowOff>
    </xdr:to>
    <xdr:sp macro="" textlink="">
      <xdr:nvSpPr>
        <xdr:cNvPr id="1582" name="Freihandform 1581"/>
        <xdr:cNvSpPr/>
      </xdr:nvSpPr>
      <xdr:spPr bwMode="auto">
        <a:xfrm>
          <a:off x="1842147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318147</xdr:colOff>
      <xdr:row>36</xdr:row>
      <xdr:rowOff>139700</xdr:rowOff>
    </xdr:from>
    <xdr:to>
      <xdr:col>2</xdr:col>
      <xdr:colOff>413398</xdr:colOff>
      <xdr:row>37</xdr:row>
      <xdr:rowOff>142754</xdr:rowOff>
    </xdr:to>
    <xdr:sp macro="" textlink="">
      <xdr:nvSpPr>
        <xdr:cNvPr id="1583" name="Freihandform 1582"/>
        <xdr:cNvSpPr/>
      </xdr:nvSpPr>
      <xdr:spPr bwMode="auto">
        <a:xfrm>
          <a:off x="1842147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318147</xdr:colOff>
      <xdr:row>38</xdr:row>
      <xdr:rowOff>9403</xdr:rowOff>
    </xdr:from>
    <xdr:to>
      <xdr:col>2</xdr:col>
      <xdr:colOff>508648</xdr:colOff>
      <xdr:row>38</xdr:row>
      <xdr:rowOff>9404</xdr:rowOff>
    </xdr:to>
    <xdr:sp macro="" textlink="">
      <xdr:nvSpPr>
        <xdr:cNvPr id="1584" name="Freihandform 1583"/>
        <xdr:cNvSpPr/>
      </xdr:nvSpPr>
      <xdr:spPr bwMode="auto">
        <a:xfrm>
          <a:off x="1842147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484637</xdr:colOff>
      <xdr:row>36</xdr:row>
      <xdr:rowOff>139700</xdr:rowOff>
    </xdr:from>
    <xdr:to>
      <xdr:col>2</xdr:col>
      <xdr:colOff>579888</xdr:colOff>
      <xdr:row>37</xdr:row>
      <xdr:rowOff>142754</xdr:rowOff>
    </xdr:to>
    <xdr:sp macro="" textlink="">
      <xdr:nvSpPr>
        <xdr:cNvPr id="1585" name="Freihandform 1584"/>
        <xdr:cNvSpPr/>
      </xdr:nvSpPr>
      <xdr:spPr bwMode="auto">
        <a:xfrm>
          <a:off x="2008637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389387</xdr:colOff>
      <xdr:row>37</xdr:row>
      <xdr:rowOff>142753</xdr:rowOff>
    </xdr:from>
    <xdr:to>
      <xdr:col>2</xdr:col>
      <xdr:colOff>579888</xdr:colOff>
      <xdr:row>37</xdr:row>
      <xdr:rowOff>142754</xdr:rowOff>
    </xdr:to>
    <xdr:sp macro="" textlink="">
      <xdr:nvSpPr>
        <xdr:cNvPr id="1586" name="Freihandform 1585"/>
        <xdr:cNvSpPr/>
      </xdr:nvSpPr>
      <xdr:spPr bwMode="auto">
        <a:xfrm>
          <a:off x="1913387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389387</xdr:colOff>
      <xdr:row>36</xdr:row>
      <xdr:rowOff>139700</xdr:rowOff>
    </xdr:from>
    <xdr:to>
      <xdr:col>2</xdr:col>
      <xdr:colOff>484638</xdr:colOff>
      <xdr:row>37</xdr:row>
      <xdr:rowOff>142754</xdr:rowOff>
    </xdr:to>
    <xdr:sp macro="" textlink="">
      <xdr:nvSpPr>
        <xdr:cNvPr id="1587" name="Freihandform 1586"/>
        <xdr:cNvSpPr/>
      </xdr:nvSpPr>
      <xdr:spPr bwMode="auto">
        <a:xfrm>
          <a:off x="1913387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389387</xdr:colOff>
      <xdr:row>38</xdr:row>
      <xdr:rowOff>9403</xdr:rowOff>
    </xdr:from>
    <xdr:to>
      <xdr:col>2</xdr:col>
      <xdr:colOff>579888</xdr:colOff>
      <xdr:row>38</xdr:row>
      <xdr:rowOff>9404</xdr:rowOff>
    </xdr:to>
    <xdr:sp macro="" textlink="">
      <xdr:nvSpPr>
        <xdr:cNvPr id="1588" name="Freihandform 1587"/>
        <xdr:cNvSpPr/>
      </xdr:nvSpPr>
      <xdr:spPr bwMode="auto">
        <a:xfrm>
          <a:off x="1913387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520136</xdr:colOff>
      <xdr:row>36</xdr:row>
      <xdr:rowOff>139700</xdr:rowOff>
    </xdr:from>
    <xdr:to>
      <xdr:col>2</xdr:col>
      <xdr:colOff>615387</xdr:colOff>
      <xdr:row>37</xdr:row>
      <xdr:rowOff>142754</xdr:rowOff>
    </xdr:to>
    <xdr:sp macro="" textlink="">
      <xdr:nvSpPr>
        <xdr:cNvPr id="1589" name="Freihandform 1588"/>
        <xdr:cNvSpPr/>
      </xdr:nvSpPr>
      <xdr:spPr bwMode="auto">
        <a:xfrm>
          <a:off x="2044136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424886</xdr:colOff>
      <xdr:row>37</xdr:row>
      <xdr:rowOff>142753</xdr:rowOff>
    </xdr:from>
    <xdr:to>
      <xdr:col>2</xdr:col>
      <xdr:colOff>615387</xdr:colOff>
      <xdr:row>37</xdr:row>
      <xdr:rowOff>142754</xdr:rowOff>
    </xdr:to>
    <xdr:sp macro="" textlink="">
      <xdr:nvSpPr>
        <xdr:cNvPr id="1590" name="Freihandform 1589"/>
        <xdr:cNvSpPr/>
      </xdr:nvSpPr>
      <xdr:spPr bwMode="auto">
        <a:xfrm>
          <a:off x="1948886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424886</xdr:colOff>
      <xdr:row>36</xdr:row>
      <xdr:rowOff>139700</xdr:rowOff>
    </xdr:from>
    <xdr:to>
      <xdr:col>2</xdr:col>
      <xdr:colOff>520137</xdr:colOff>
      <xdr:row>37</xdr:row>
      <xdr:rowOff>142754</xdr:rowOff>
    </xdr:to>
    <xdr:sp macro="" textlink="">
      <xdr:nvSpPr>
        <xdr:cNvPr id="1591" name="Freihandform 1590"/>
        <xdr:cNvSpPr/>
      </xdr:nvSpPr>
      <xdr:spPr bwMode="auto">
        <a:xfrm>
          <a:off x="1948886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424886</xdr:colOff>
      <xdr:row>38</xdr:row>
      <xdr:rowOff>9403</xdr:rowOff>
    </xdr:from>
    <xdr:to>
      <xdr:col>2</xdr:col>
      <xdr:colOff>615387</xdr:colOff>
      <xdr:row>38</xdr:row>
      <xdr:rowOff>9404</xdr:rowOff>
    </xdr:to>
    <xdr:sp macro="" textlink="">
      <xdr:nvSpPr>
        <xdr:cNvPr id="1592" name="Freihandform 1591"/>
        <xdr:cNvSpPr/>
      </xdr:nvSpPr>
      <xdr:spPr bwMode="auto">
        <a:xfrm>
          <a:off x="1948886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589155</xdr:colOff>
      <xdr:row>36</xdr:row>
      <xdr:rowOff>139700</xdr:rowOff>
    </xdr:from>
    <xdr:to>
      <xdr:col>2</xdr:col>
      <xdr:colOff>684406</xdr:colOff>
      <xdr:row>37</xdr:row>
      <xdr:rowOff>142754</xdr:rowOff>
    </xdr:to>
    <xdr:sp macro="" textlink="">
      <xdr:nvSpPr>
        <xdr:cNvPr id="1593" name="Freihandform 1592"/>
        <xdr:cNvSpPr/>
      </xdr:nvSpPr>
      <xdr:spPr bwMode="auto">
        <a:xfrm>
          <a:off x="2113155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493905</xdr:colOff>
      <xdr:row>37</xdr:row>
      <xdr:rowOff>142753</xdr:rowOff>
    </xdr:from>
    <xdr:to>
      <xdr:col>2</xdr:col>
      <xdr:colOff>684406</xdr:colOff>
      <xdr:row>37</xdr:row>
      <xdr:rowOff>142754</xdr:rowOff>
    </xdr:to>
    <xdr:sp macro="" textlink="">
      <xdr:nvSpPr>
        <xdr:cNvPr id="1594" name="Freihandform 1593"/>
        <xdr:cNvSpPr/>
      </xdr:nvSpPr>
      <xdr:spPr bwMode="auto">
        <a:xfrm>
          <a:off x="2017905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493905</xdr:colOff>
      <xdr:row>36</xdr:row>
      <xdr:rowOff>139700</xdr:rowOff>
    </xdr:from>
    <xdr:to>
      <xdr:col>2</xdr:col>
      <xdr:colOff>589156</xdr:colOff>
      <xdr:row>37</xdr:row>
      <xdr:rowOff>142754</xdr:rowOff>
    </xdr:to>
    <xdr:sp macro="" textlink="">
      <xdr:nvSpPr>
        <xdr:cNvPr id="1595" name="Freihandform 1594"/>
        <xdr:cNvSpPr/>
      </xdr:nvSpPr>
      <xdr:spPr bwMode="auto">
        <a:xfrm>
          <a:off x="2017905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493905</xdr:colOff>
      <xdr:row>38</xdr:row>
      <xdr:rowOff>9403</xdr:rowOff>
    </xdr:from>
    <xdr:to>
      <xdr:col>2</xdr:col>
      <xdr:colOff>684406</xdr:colOff>
      <xdr:row>38</xdr:row>
      <xdr:rowOff>9404</xdr:rowOff>
    </xdr:to>
    <xdr:sp macro="" textlink="">
      <xdr:nvSpPr>
        <xdr:cNvPr id="1596" name="Freihandform 1595"/>
        <xdr:cNvSpPr/>
      </xdr:nvSpPr>
      <xdr:spPr bwMode="auto">
        <a:xfrm>
          <a:off x="2017905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470116</xdr:colOff>
      <xdr:row>36</xdr:row>
      <xdr:rowOff>139700</xdr:rowOff>
    </xdr:from>
    <xdr:to>
      <xdr:col>2</xdr:col>
      <xdr:colOff>635095</xdr:colOff>
      <xdr:row>37</xdr:row>
      <xdr:rowOff>73026</xdr:rowOff>
    </xdr:to>
    <xdr:sp macro="" textlink="">
      <xdr:nvSpPr>
        <xdr:cNvPr id="1597" name="Freihandform 1596"/>
        <xdr:cNvSpPr/>
      </xdr:nvSpPr>
      <xdr:spPr bwMode="auto">
        <a:xfrm>
          <a:off x="1994116" y="5969000"/>
          <a:ext cx="164979" cy="95251"/>
        </a:xfrm>
        <a:custGeom>
          <a:avLst/>
          <a:gdLst/>
          <a:ahLst/>
          <a:cxnLst/>
          <a:rect l="0" t="0" r="0" b="0"/>
          <a:pathLst>
            <a:path w="164979" h="95251">
              <a:moveTo>
                <a:pt x="164978" y="0"/>
              </a:moveTo>
              <a:lnTo>
                <a:pt x="0" y="9525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470116</xdr:colOff>
      <xdr:row>36</xdr:row>
      <xdr:rowOff>44450</xdr:rowOff>
    </xdr:from>
    <xdr:to>
      <xdr:col>2</xdr:col>
      <xdr:colOff>470117</xdr:colOff>
      <xdr:row>37</xdr:row>
      <xdr:rowOff>73026</xdr:rowOff>
    </xdr:to>
    <xdr:sp macro="" textlink="">
      <xdr:nvSpPr>
        <xdr:cNvPr id="1598" name="Freihandform 1597"/>
        <xdr:cNvSpPr/>
      </xdr:nvSpPr>
      <xdr:spPr bwMode="auto">
        <a:xfrm>
          <a:off x="1994116" y="5873750"/>
          <a:ext cx="1" cy="190501"/>
        </a:xfrm>
        <a:custGeom>
          <a:avLst/>
          <a:gdLst/>
          <a:ahLst/>
          <a:cxnLst/>
          <a:rect l="0" t="0" r="0" b="0"/>
          <a:pathLst>
            <a:path w="1" h="190501">
              <a:moveTo>
                <a:pt x="0" y="19050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470116</xdr:colOff>
      <xdr:row>36</xdr:row>
      <xdr:rowOff>44450</xdr:rowOff>
    </xdr:from>
    <xdr:to>
      <xdr:col>2</xdr:col>
      <xdr:colOff>635095</xdr:colOff>
      <xdr:row>36</xdr:row>
      <xdr:rowOff>139701</xdr:rowOff>
    </xdr:to>
    <xdr:sp macro="" textlink="">
      <xdr:nvSpPr>
        <xdr:cNvPr id="1599" name="Freihandform 1598"/>
        <xdr:cNvSpPr/>
      </xdr:nvSpPr>
      <xdr:spPr bwMode="auto">
        <a:xfrm>
          <a:off x="1994116" y="5873750"/>
          <a:ext cx="164979" cy="95251"/>
        </a:xfrm>
        <a:custGeom>
          <a:avLst/>
          <a:gdLst/>
          <a:ahLst/>
          <a:cxnLst/>
          <a:rect l="0" t="0" r="0" b="0"/>
          <a:pathLst>
            <a:path w="164979" h="95251">
              <a:moveTo>
                <a:pt x="0" y="0"/>
              </a:moveTo>
              <a:lnTo>
                <a:pt x="164978" y="9525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441541</xdr:colOff>
      <xdr:row>36</xdr:row>
      <xdr:rowOff>44450</xdr:rowOff>
    </xdr:from>
    <xdr:to>
      <xdr:col>2</xdr:col>
      <xdr:colOff>441542</xdr:colOff>
      <xdr:row>37</xdr:row>
      <xdr:rowOff>73026</xdr:rowOff>
    </xdr:to>
    <xdr:sp macro="" textlink="">
      <xdr:nvSpPr>
        <xdr:cNvPr id="1600" name="Freihandform 1599"/>
        <xdr:cNvSpPr/>
      </xdr:nvSpPr>
      <xdr:spPr bwMode="auto">
        <a:xfrm>
          <a:off x="1965541" y="5873750"/>
          <a:ext cx="1" cy="190501"/>
        </a:xfrm>
        <a:custGeom>
          <a:avLst/>
          <a:gdLst/>
          <a:ahLst/>
          <a:cxnLst/>
          <a:rect l="0" t="0" r="0" b="0"/>
          <a:pathLst>
            <a:path w="1" h="190501">
              <a:moveTo>
                <a:pt x="0" y="0"/>
              </a:moveTo>
              <a:lnTo>
                <a:pt x="0" y="19050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635094</xdr:colOff>
      <xdr:row>36</xdr:row>
      <xdr:rowOff>139700</xdr:rowOff>
    </xdr:from>
    <xdr:to>
      <xdr:col>2</xdr:col>
      <xdr:colOff>730345</xdr:colOff>
      <xdr:row>37</xdr:row>
      <xdr:rowOff>142754</xdr:rowOff>
    </xdr:to>
    <xdr:sp macro="" textlink="">
      <xdr:nvSpPr>
        <xdr:cNvPr id="1601" name="Freihandform 1600"/>
        <xdr:cNvSpPr/>
      </xdr:nvSpPr>
      <xdr:spPr bwMode="auto">
        <a:xfrm>
          <a:off x="2159094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539844</xdr:colOff>
      <xdr:row>37</xdr:row>
      <xdr:rowOff>142753</xdr:rowOff>
    </xdr:from>
    <xdr:to>
      <xdr:col>2</xdr:col>
      <xdr:colOff>730345</xdr:colOff>
      <xdr:row>37</xdr:row>
      <xdr:rowOff>142754</xdr:rowOff>
    </xdr:to>
    <xdr:sp macro="" textlink="">
      <xdr:nvSpPr>
        <xdr:cNvPr id="1602" name="Freihandform 1601"/>
        <xdr:cNvSpPr/>
      </xdr:nvSpPr>
      <xdr:spPr bwMode="auto">
        <a:xfrm>
          <a:off x="2063844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539844</xdr:colOff>
      <xdr:row>36</xdr:row>
      <xdr:rowOff>139700</xdr:rowOff>
    </xdr:from>
    <xdr:to>
      <xdr:col>2</xdr:col>
      <xdr:colOff>635095</xdr:colOff>
      <xdr:row>37</xdr:row>
      <xdr:rowOff>142754</xdr:rowOff>
    </xdr:to>
    <xdr:sp macro="" textlink="">
      <xdr:nvSpPr>
        <xdr:cNvPr id="1603" name="Freihandform 1602"/>
        <xdr:cNvSpPr/>
      </xdr:nvSpPr>
      <xdr:spPr bwMode="auto">
        <a:xfrm>
          <a:off x="2063844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539844</xdr:colOff>
      <xdr:row>38</xdr:row>
      <xdr:rowOff>9403</xdr:rowOff>
    </xdr:from>
    <xdr:to>
      <xdr:col>2</xdr:col>
      <xdr:colOff>730345</xdr:colOff>
      <xdr:row>38</xdr:row>
      <xdr:rowOff>9404</xdr:rowOff>
    </xdr:to>
    <xdr:sp macro="" textlink="">
      <xdr:nvSpPr>
        <xdr:cNvPr id="1604" name="Freihandform 1603"/>
        <xdr:cNvSpPr/>
      </xdr:nvSpPr>
      <xdr:spPr bwMode="auto">
        <a:xfrm>
          <a:off x="2063844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699886</xdr:colOff>
      <xdr:row>36</xdr:row>
      <xdr:rowOff>139700</xdr:rowOff>
    </xdr:from>
    <xdr:to>
      <xdr:col>3</xdr:col>
      <xdr:colOff>33137</xdr:colOff>
      <xdr:row>37</xdr:row>
      <xdr:rowOff>142754</xdr:rowOff>
    </xdr:to>
    <xdr:sp macro="" textlink="">
      <xdr:nvSpPr>
        <xdr:cNvPr id="1605" name="Freihandform 1604"/>
        <xdr:cNvSpPr/>
      </xdr:nvSpPr>
      <xdr:spPr bwMode="auto">
        <a:xfrm>
          <a:off x="2223886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0"/>
              </a:moveTo>
              <a:lnTo>
                <a:pt x="95250" y="1649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604636</xdr:colOff>
      <xdr:row>37</xdr:row>
      <xdr:rowOff>142753</xdr:rowOff>
    </xdr:from>
    <xdr:to>
      <xdr:col>3</xdr:col>
      <xdr:colOff>33137</xdr:colOff>
      <xdr:row>37</xdr:row>
      <xdr:rowOff>142754</xdr:rowOff>
    </xdr:to>
    <xdr:sp macro="" textlink="">
      <xdr:nvSpPr>
        <xdr:cNvPr id="1606" name="Freihandform 1605"/>
        <xdr:cNvSpPr/>
      </xdr:nvSpPr>
      <xdr:spPr bwMode="auto">
        <a:xfrm>
          <a:off x="2128636" y="6133978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190500" y="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604636</xdr:colOff>
      <xdr:row>36</xdr:row>
      <xdr:rowOff>139700</xdr:rowOff>
    </xdr:from>
    <xdr:to>
      <xdr:col>2</xdr:col>
      <xdr:colOff>699887</xdr:colOff>
      <xdr:row>37</xdr:row>
      <xdr:rowOff>142754</xdr:rowOff>
    </xdr:to>
    <xdr:sp macro="" textlink="">
      <xdr:nvSpPr>
        <xdr:cNvPr id="1607" name="Freihandform 1606"/>
        <xdr:cNvSpPr/>
      </xdr:nvSpPr>
      <xdr:spPr bwMode="auto">
        <a:xfrm>
          <a:off x="2128636" y="5969000"/>
          <a:ext cx="95251" cy="164979"/>
        </a:xfrm>
        <a:custGeom>
          <a:avLst/>
          <a:gdLst/>
          <a:ahLst/>
          <a:cxnLst/>
          <a:rect l="0" t="0" r="0" b="0"/>
          <a:pathLst>
            <a:path w="95251" h="164979">
              <a:moveTo>
                <a:pt x="0" y="164978"/>
              </a:moveTo>
              <a:lnTo>
                <a:pt x="9525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604636</xdr:colOff>
      <xdr:row>38</xdr:row>
      <xdr:rowOff>9403</xdr:rowOff>
    </xdr:from>
    <xdr:to>
      <xdr:col>3</xdr:col>
      <xdr:colOff>33137</xdr:colOff>
      <xdr:row>38</xdr:row>
      <xdr:rowOff>9404</xdr:rowOff>
    </xdr:to>
    <xdr:sp macro="" textlink="">
      <xdr:nvSpPr>
        <xdr:cNvPr id="1608" name="Freihandform 1607"/>
        <xdr:cNvSpPr/>
      </xdr:nvSpPr>
      <xdr:spPr bwMode="auto">
        <a:xfrm>
          <a:off x="2128636" y="6162553"/>
          <a:ext cx="190501" cy="1"/>
        </a:xfrm>
        <a:custGeom>
          <a:avLst/>
          <a:gdLst/>
          <a:ahLst/>
          <a:cxnLst/>
          <a:rect l="0" t="0" r="0" b="0"/>
          <a:pathLst>
            <a:path w="190501" h="1">
              <a:moveTo>
                <a:pt x="0" y="0"/>
              </a:moveTo>
              <a:lnTo>
                <a:pt x="19050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254000</xdr:colOff>
      <xdr:row>25</xdr:row>
      <xdr:rowOff>15876</xdr:rowOff>
    </xdr:from>
    <xdr:to>
      <xdr:col>10</xdr:col>
      <xdr:colOff>254000</xdr:colOff>
      <xdr:row>48</xdr:row>
      <xdr:rowOff>101601</xdr:rowOff>
    </xdr:to>
    <xdr:sp macro="" textlink="">
      <xdr:nvSpPr>
        <xdr:cNvPr id="1609" name="Freihandform 1608"/>
        <xdr:cNvSpPr/>
      </xdr:nvSpPr>
      <xdr:spPr bwMode="auto">
        <a:xfrm>
          <a:off x="4064000" y="4064001"/>
          <a:ext cx="3810000" cy="3810000"/>
        </a:xfrm>
        <a:custGeom>
          <a:avLst/>
          <a:gdLst>
            <a:gd name="connsiteX0" fmla="*/ 0 w 3810000"/>
            <a:gd name="connsiteY0" fmla="*/ 0 h 3810000"/>
            <a:gd name="connsiteX1" fmla="*/ 3810000 w 3810000"/>
            <a:gd name="connsiteY1" fmla="*/ 0 h 3810000"/>
            <a:gd name="connsiteX2" fmla="*/ 3810000 w 3810000"/>
            <a:gd name="connsiteY2" fmla="*/ 3810000 h 3810000"/>
            <a:gd name="connsiteX0" fmla="*/ 0 w 3810000"/>
            <a:gd name="connsiteY0" fmla="*/ 0 h 3810000"/>
            <a:gd name="connsiteX1" fmla="*/ 3810000 w 3810000"/>
            <a:gd name="connsiteY1" fmla="*/ 0 h 3810000"/>
            <a:gd name="connsiteX2" fmla="*/ 3810000 w 3810000"/>
            <a:gd name="connsiteY2" fmla="*/ 3810000 h 3810000"/>
            <a:gd name="connsiteX3" fmla="*/ 0 w 3810000"/>
            <a:gd name="connsiteY3" fmla="*/ 3809999 h 38100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810000" h="3810000">
              <a:moveTo>
                <a:pt x="0" y="0"/>
              </a:moveTo>
              <a:lnTo>
                <a:pt x="3810000" y="0"/>
              </a:lnTo>
              <a:lnTo>
                <a:pt x="3810000" y="3810000"/>
              </a:lnTo>
              <a:lnTo>
                <a:pt x="0" y="3809999"/>
              </a:lnTo>
              <a:close/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167833</xdr:colOff>
      <xdr:row>35</xdr:row>
      <xdr:rowOff>68761</xdr:rowOff>
    </xdr:from>
    <xdr:to>
      <xdr:col>6</xdr:col>
      <xdr:colOff>735795</xdr:colOff>
      <xdr:row>35</xdr:row>
      <xdr:rowOff>118768</xdr:rowOff>
    </xdr:to>
    <xdr:cxnSp macro="">
      <xdr:nvCxnSpPr>
        <xdr:cNvPr id="1610" name="Gerade Verbindung 1609"/>
        <xdr:cNvCxnSpPr/>
      </xdr:nvCxnSpPr>
      <xdr:spPr bwMode="auto">
        <a:xfrm flipH="1">
          <a:off x="4739833" y="5736136"/>
          <a:ext cx="567962" cy="50007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prstDash val="solid"/>
          <a:round/>
          <a:headEnd type="none" w="med" len="med"/>
          <a:tailEnd type="triangl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6</xdr:col>
      <xdr:colOff>111037</xdr:colOff>
      <xdr:row>35</xdr:row>
      <xdr:rowOff>123768</xdr:rowOff>
    </xdr:from>
    <xdr:to>
      <xdr:col>6</xdr:col>
      <xdr:colOff>381239</xdr:colOff>
      <xdr:row>37</xdr:row>
      <xdr:rowOff>39727</xdr:rowOff>
    </xdr:to>
    <xdr:sp macro="" textlink="">
      <xdr:nvSpPr>
        <xdr:cNvPr id="1611" name="Textfeld 1610"/>
        <xdr:cNvSpPr txBox="1"/>
      </xdr:nvSpPr>
      <xdr:spPr>
        <a:xfrm>
          <a:off x="4683037" y="5791143"/>
          <a:ext cx="270202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0000FF" mc:Ignorable="a14" a14:legacySpreadsheetColorIndex="12"/>
              </a:solidFill>
              <a:latin typeface="Arial"/>
            </a:rPr>
            <a:t>X</a:t>
          </a:r>
        </a:p>
      </xdr:txBody>
    </xdr:sp>
    <xdr:clientData/>
  </xdr:twoCellAnchor>
  <xdr:twoCellAnchor>
    <xdr:from>
      <xdr:col>6</xdr:col>
      <xdr:colOff>735795</xdr:colOff>
      <xdr:row>35</xdr:row>
      <xdr:rowOff>68761</xdr:rowOff>
    </xdr:from>
    <xdr:to>
      <xdr:col>7</xdr:col>
      <xdr:colOff>257775</xdr:colOff>
      <xdr:row>36</xdr:row>
      <xdr:rowOff>6849</xdr:rowOff>
    </xdr:to>
    <xdr:cxnSp macro="">
      <xdr:nvCxnSpPr>
        <xdr:cNvPr id="1612" name="Gerade Verbindung 1611"/>
        <xdr:cNvCxnSpPr/>
      </xdr:nvCxnSpPr>
      <xdr:spPr bwMode="auto">
        <a:xfrm>
          <a:off x="5307795" y="5736136"/>
          <a:ext cx="283980" cy="100013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prstDash val="solid"/>
          <a:round/>
          <a:headEnd type="none" w="med" len="med"/>
          <a:tailEnd type="triangl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7</xdr:col>
      <xdr:colOff>286173</xdr:colOff>
      <xdr:row>36</xdr:row>
      <xdr:rowOff>16850</xdr:rowOff>
    </xdr:from>
    <xdr:to>
      <xdr:col>7</xdr:col>
      <xdr:colOff>556375</xdr:colOff>
      <xdr:row>37</xdr:row>
      <xdr:rowOff>94734</xdr:rowOff>
    </xdr:to>
    <xdr:sp macro="" textlink="">
      <xdr:nvSpPr>
        <xdr:cNvPr id="1613" name="Textfeld 1612"/>
        <xdr:cNvSpPr txBox="1"/>
      </xdr:nvSpPr>
      <xdr:spPr>
        <a:xfrm>
          <a:off x="5620173" y="5846150"/>
          <a:ext cx="270202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0000FF" mc:Ignorable="a14" a14:legacySpreadsheetColorIndex="12"/>
              </a:solidFill>
              <a:latin typeface="Arial"/>
            </a:rPr>
            <a:t>Y</a:t>
          </a:r>
        </a:p>
      </xdr:txBody>
    </xdr:sp>
    <xdr:clientData/>
  </xdr:twoCellAnchor>
  <xdr:twoCellAnchor>
    <xdr:from>
      <xdr:col>6</xdr:col>
      <xdr:colOff>735795</xdr:colOff>
      <xdr:row>31</xdr:row>
      <xdr:rowOff>91384</xdr:rowOff>
    </xdr:from>
    <xdr:to>
      <xdr:col>6</xdr:col>
      <xdr:colOff>735795</xdr:colOff>
      <xdr:row>35</xdr:row>
      <xdr:rowOff>68761</xdr:rowOff>
    </xdr:to>
    <xdr:cxnSp macro="">
      <xdr:nvCxnSpPr>
        <xdr:cNvPr id="1614" name="Gerade Verbindung 1613"/>
        <xdr:cNvCxnSpPr/>
      </xdr:nvCxnSpPr>
      <xdr:spPr bwMode="auto">
        <a:xfrm flipV="1">
          <a:off x="5307795" y="5111059"/>
          <a:ext cx="0" cy="625077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prstDash val="solid"/>
          <a:round/>
          <a:headEnd type="none" w="med" len="med"/>
          <a:tailEnd type="triangl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6</xdr:col>
      <xdr:colOff>735795</xdr:colOff>
      <xdr:row>31</xdr:row>
      <xdr:rowOff>28876</xdr:rowOff>
    </xdr:from>
    <xdr:to>
      <xdr:col>7</xdr:col>
      <xdr:colOff>236816</xdr:colOff>
      <xdr:row>32</xdr:row>
      <xdr:rowOff>106760</xdr:rowOff>
    </xdr:to>
    <xdr:sp macro="" textlink="">
      <xdr:nvSpPr>
        <xdr:cNvPr id="1615" name="Textfeld 1614"/>
        <xdr:cNvSpPr txBox="1"/>
      </xdr:nvSpPr>
      <xdr:spPr>
        <a:xfrm>
          <a:off x="5307795" y="5048551"/>
          <a:ext cx="263021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0000FF" mc:Ignorable="a14" a14:legacySpreadsheetColorIndex="12"/>
              </a:solidFill>
              <a:latin typeface="Arial"/>
            </a:rPr>
            <a:t>Z</a:t>
          </a:r>
        </a:p>
      </xdr:txBody>
    </xdr:sp>
    <xdr:clientData/>
  </xdr:twoCellAnchor>
  <xdr:twoCellAnchor>
    <xdr:from>
      <xdr:col>9</xdr:col>
      <xdr:colOff>550616</xdr:colOff>
      <xdr:row>36</xdr:row>
      <xdr:rowOff>33861</xdr:rowOff>
    </xdr:from>
    <xdr:to>
      <xdr:col>9</xdr:col>
      <xdr:colOff>613886</xdr:colOff>
      <xdr:row>36</xdr:row>
      <xdr:rowOff>63370</xdr:rowOff>
    </xdr:to>
    <xdr:sp macro="" textlink="">
      <xdr:nvSpPr>
        <xdr:cNvPr id="1616" name="Freihandform 1615"/>
        <xdr:cNvSpPr/>
      </xdr:nvSpPr>
      <xdr:spPr bwMode="auto">
        <a:xfrm>
          <a:off x="7408616" y="5863161"/>
          <a:ext cx="63270" cy="29509"/>
        </a:xfrm>
        <a:custGeom>
          <a:avLst/>
          <a:gdLst/>
          <a:ahLst/>
          <a:cxnLst/>
          <a:rect l="0" t="0" r="0" b="0"/>
          <a:pathLst>
            <a:path w="63270" h="29509">
              <a:moveTo>
                <a:pt x="63269" y="0"/>
              </a:moveTo>
              <a:lnTo>
                <a:pt x="0" y="2950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582251</xdr:colOff>
      <xdr:row>36</xdr:row>
      <xdr:rowOff>48615</xdr:rowOff>
    </xdr:from>
    <xdr:to>
      <xdr:col>10</xdr:col>
      <xdr:colOff>111869</xdr:colOff>
      <xdr:row>37</xdr:row>
      <xdr:rowOff>126499</xdr:rowOff>
    </xdr:to>
    <xdr:sp macro="" textlink="">
      <xdr:nvSpPr>
        <xdr:cNvPr id="1617" name="Textfeld 1616"/>
        <xdr:cNvSpPr txBox="1"/>
      </xdr:nvSpPr>
      <xdr:spPr>
        <a:xfrm>
          <a:off x="7440251" y="5877915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</a:t>
          </a:r>
        </a:p>
      </xdr:txBody>
    </xdr:sp>
    <xdr:clientData/>
  </xdr:twoCellAnchor>
  <xdr:twoCellAnchor>
    <xdr:from>
      <xdr:col>9</xdr:col>
      <xdr:colOff>474395</xdr:colOff>
      <xdr:row>36</xdr:row>
      <xdr:rowOff>63369</xdr:rowOff>
    </xdr:from>
    <xdr:to>
      <xdr:col>9</xdr:col>
      <xdr:colOff>550617</xdr:colOff>
      <xdr:row>36</xdr:row>
      <xdr:rowOff>91912</xdr:rowOff>
    </xdr:to>
    <xdr:sp macro="" textlink="">
      <xdr:nvSpPr>
        <xdr:cNvPr id="1618" name="Freihandform 1617"/>
        <xdr:cNvSpPr/>
      </xdr:nvSpPr>
      <xdr:spPr bwMode="auto">
        <a:xfrm>
          <a:off x="7332395" y="5892669"/>
          <a:ext cx="76222" cy="28543"/>
        </a:xfrm>
        <a:custGeom>
          <a:avLst/>
          <a:gdLst/>
          <a:ahLst/>
          <a:cxnLst/>
          <a:rect l="0" t="0" r="0" b="0"/>
          <a:pathLst>
            <a:path w="76222" h="28543">
              <a:moveTo>
                <a:pt x="76221" y="0"/>
              </a:moveTo>
              <a:lnTo>
                <a:pt x="0" y="2854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512506</xdr:colOff>
      <xdr:row>36</xdr:row>
      <xdr:rowOff>77640</xdr:rowOff>
    </xdr:from>
    <xdr:to>
      <xdr:col>10</xdr:col>
      <xdr:colOff>42124</xdr:colOff>
      <xdr:row>37</xdr:row>
      <xdr:rowOff>155524</xdr:rowOff>
    </xdr:to>
    <xdr:sp macro="" textlink="">
      <xdr:nvSpPr>
        <xdr:cNvPr id="1619" name="Textfeld 1618"/>
        <xdr:cNvSpPr txBox="1"/>
      </xdr:nvSpPr>
      <xdr:spPr>
        <a:xfrm>
          <a:off x="7370506" y="5906940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</a:t>
          </a:r>
        </a:p>
      </xdr:txBody>
    </xdr:sp>
    <xdr:clientData/>
  </xdr:twoCellAnchor>
  <xdr:twoCellAnchor>
    <xdr:from>
      <xdr:col>9</xdr:col>
      <xdr:colOff>385692</xdr:colOff>
      <xdr:row>36</xdr:row>
      <xdr:rowOff>91911</xdr:rowOff>
    </xdr:from>
    <xdr:to>
      <xdr:col>9</xdr:col>
      <xdr:colOff>474396</xdr:colOff>
      <xdr:row>36</xdr:row>
      <xdr:rowOff>119313</xdr:rowOff>
    </xdr:to>
    <xdr:sp macro="" textlink="">
      <xdr:nvSpPr>
        <xdr:cNvPr id="1620" name="Freihandform 1619"/>
        <xdr:cNvSpPr/>
      </xdr:nvSpPr>
      <xdr:spPr bwMode="auto">
        <a:xfrm>
          <a:off x="7243692" y="5921211"/>
          <a:ext cx="88704" cy="27402"/>
        </a:xfrm>
        <a:custGeom>
          <a:avLst/>
          <a:gdLst/>
          <a:ahLst/>
          <a:cxnLst/>
          <a:rect l="0" t="0" r="0" b="0"/>
          <a:pathLst>
            <a:path w="88704" h="27402">
              <a:moveTo>
                <a:pt x="88703" y="0"/>
              </a:moveTo>
              <a:lnTo>
                <a:pt x="0" y="274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430044</xdr:colOff>
      <xdr:row>36</xdr:row>
      <xdr:rowOff>105611</xdr:rowOff>
    </xdr:from>
    <xdr:to>
      <xdr:col>9</xdr:col>
      <xdr:colOff>721662</xdr:colOff>
      <xdr:row>38</xdr:row>
      <xdr:rowOff>21570</xdr:rowOff>
    </xdr:to>
    <xdr:sp macro="" textlink="">
      <xdr:nvSpPr>
        <xdr:cNvPr id="1621" name="Textfeld 1620"/>
        <xdr:cNvSpPr txBox="1"/>
      </xdr:nvSpPr>
      <xdr:spPr>
        <a:xfrm>
          <a:off x="7288044" y="5934911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</a:t>
          </a:r>
        </a:p>
      </xdr:txBody>
    </xdr:sp>
    <xdr:clientData/>
  </xdr:twoCellAnchor>
  <xdr:twoCellAnchor>
    <xdr:from>
      <xdr:col>9</xdr:col>
      <xdr:colOff>285053</xdr:colOff>
      <xdr:row>36</xdr:row>
      <xdr:rowOff>119312</xdr:rowOff>
    </xdr:from>
    <xdr:to>
      <xdr:col>9</xdr:col>
      <xdr:colOff>385693</xdr:colOff>
      <xdr:row>36</xdr:row>
      <xdr:rowOff>145404</xdr:rowOff>
    </xdr:to>
    <xdr:sp macro="" textlink="">
      <xdr:nvSpPr>
        <xdr:cNvPr id="1622" name="Freihandform 1621"/>
        <xdr:cNvSpPr/>
      </xdr:nvSpPr>
      <xdr:spPr bwMode="auto">
        <a:xfrm>
          <a:off x="7143053" y="5948612"/>
          <a:ext cx="100640" cy="26092"/>
        </a:xfrm>
        <a:custGeom>
          <a:avLst/>
          <a:gdLst/>
          <a:ahLst/>
          <a:cxnLst/>
          <a:rect l="0" t="0" r="0" b="0"/>
          <a:pathLst>
            <a:path w="100640" h="26092">
              <a:moveTo>
                <a:pt x="100639" y="0"/>
              </a:moveTo>
              <a:lnTo>
                <a:pt x="0" y="2609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335373</xdr:colOff>
      <xdr:row>36</xdr:row>
      <xdr:rowOff>132357</xdr:rowOff>
    </xdr:from>
    <xdr:to>
      <xdr:col>9</xdr:col>
      <xdr:colOff>626991</xdr:colOff>
      <xdr:row>38</xdr:row>
      <xdr:rowOff>48316</xdr:rowOff>
    </xdr:to>
    <xdr:sp macro="" textlink="">
      <xdr:nvSpPr>
        <xdr:cNvPr id="1623" name="Textfeld 1622"/>
        <xdr:cNvSpPr txBox="1"/>
      </xdr:nvSpPr>
      <xdr:spPr>
        <a:xfrm>
          <a:off x="7193373" y="5961657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</a:t>
          </a:r>
        </a:p>
      </xdr:txBody>
    </xdr:sp>
    <xdr:clientData/>
  </xdr:twoCellAnchor>
  <xdr:twoCellAnchor>
    <xdr:from>
      <xdr:col>9</xdr:col>
      <xdr:colOff>173100</xdr:colOff>
      <xdr:row>36</xdr:row>
      <xdr:rowOff>145403</xdr:rowOff>
    </xdr:from>
    <xdr:to>
      <xdr:col>9</xdr:col>
      <xdr:colOff>285054</xdr:colOff>
      <xdr:row>37</xdr:row>
      <xdr:rowOff>8099</xdr:rowOff>
    </xdr:to>
    <xdr:sp macro="" textlink="">
      <xdr:nvSpPr>
        <xdr:cNvPr id="1624" name="Freihandform 1623"/>
        <xdr:cNvSpPr/>
      </xdr:nvSpPr>
      <xdr:spPr bwMode="auto">
        <a:xfrm>
          <a:off x="7031100" y="5974703"/>
          <a:ext cx="111954" cy="24621"/>
        </a:xfrm>
        <a:custGeom>
          <a:avLst/>
          <a:gdLst/>
          <a:ahLst/>
          <a:cxnLst/>
          <a:rect l="0" t="0" r="0" b="0"/>
          <a:pathLst>
            <a:path w="111954" h="24621">
              <a:moveTo>
                <a:pt x="111953" y="0"/>
              </a:moveTo>
              <a:lnTo>
                <a:pt x="0" y="2462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229076</xdr:colOff>
      <xdr:row>36</xdr:row>
      <xdr:rowOff>157713</xdr:rowOff>
    </xdr:from>
    <xdr:to>
      <xdr:col>9</xdr:col>
      <xdr:colOff>520694</xdr:colOff>
      <xdr:row>38</xdr:row>
      <xdr:rowOff>73672</xdr:rowOff>
    </xdr:to>
    <xdr:sp macro="" textlink="">
      <xdr:nvSpPr>
        <xdr:cNvPr id="1625" name="Textfeld 1624"/>
        <xdr:cNvSpPr txBox="1"/>
      </xdr:nvSpPr>
      <xdr:spPr>
        <a:xfrm>
          <a:off x="7087076" y="5987013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</a:t>
          </a:r>
        </a:p>
      </xdr:txBody>
    </xdr:sp>
    <xdr:clientData/>
  </xdr:twoCellAnchor>
  <xdr:twoCellAnchor>
    <xdr:from>
      <xdr:col>9</xdr:col>
      <xdr:colOff>50521</xdr:colOff>
      <xdr:row>37</xdr:row>
      <xdr:rowOff>8098</xdr:rowOff>
    </xdr:from>
    <xdr:to>
      <xdr:col>9</xdr:col>
      <xdr:colOff>173101</xdr:colOff>
      <xdr:row>37</xdr:row>
      <xdr:rowOff>31097</xdr:rowOff>
    </xdr:to>
    <xdr:sp macro="" textlink="">
      <xdr:nvSpPr>
        <xdr:cNvPr id="1626" name="Freihandform 1625"/>
        <xdr:cNvSpPr/>
      </xdr:nvSpPr>
      <xdr:spPr bwMode="auto">
        <a:xfrm>
          <a:off x="6908521" y="5999323"/>
          <a:ext cx="122580" cy="22999"/>
        </a:xfrm>
        <a:custGeom>
          <a:avLst/>
          <a:gdLst/>
          <a:ahLst/>
          <a:cxnLst/>
          <a:rect l="0" t="0" r="0" b="0"/>
          <a:pathLst>
            <a:path w="122580" h="22999">
              <a:moveTo>
                <a:pt x="122579" y="0"/>
              </a:moveTo>
              <a:lnTo>
                <a:pt x="0" y="2299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111810</xdr:colOff>
      <xdr:row>37</xdr:row>
      <xdr:rowOff>19597</xdr:rowOff>
    </xdr:from>
    <xdr:to>
      <xdr:col>9</xdr:col>
      <xdr:colOff>403428</xdr:colOff>
      <xdr:row>38</xdr:row>
      <xdr:rowOff>97481</xdr:rowOff>
    </xdr:to>
    <xdr:sp macro="" textlink="">
      <xdr:nvSpPr>
        <xdr:cNvPr id="1627" name="Textfeld 1626"/>
        <xdr:cNvSpPr txBox="1"/>
      </xdr:nvSpPr>
      <xdr:spPr>
        <a:xfrm>
          <a:off x="6969810" y="6010822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</a:t>
          </a:r>
        </a:p>
      </xdr:txBody>
    </xdr:sp>
    <xdr:clientData/>
  </xdr:twoCellAnchor>
  <xdr:twoCellAnchor>
    <xdr:from>
      <xdr:col>8</xdr:col>
      <xdr:colOff>680073</xdr:colOff>
      <xdr:row>37</xdr:row>
      <xdr:rowOff>31096</xdr:rowOff>
    </xdr:from>
    <xdr:to>
      <xdr:col>9</xdr:col>
      <xdr:colOff>50522</xdr:colOff>
      <xdr:row>37</xdr:row>
      <xdr:rowOff>52330</xdr:rowOff>
    </xdr:to>
    <xdr:sp macro="" textlink="">
      <xdr:nvSpPr>
        <xdr:cNvPr id="1628" name="Freihandform 1627"/>
        <xdr:cNvSpPr/>
      </xdr:nvSpPr>
      <xdr:spPr bwMode="auto">
        <a:xfrm>
          <a:off x="6776073" y="6022321"/>
          <a:ext cx="132449" cy="21234"/>
        </a:xfrm>
        <a:custGeom>
          <a:avLst/>
          <a:gdLst/>
          <a:ahLst/>
          <a:cxnLst/>
          <a:rect l="0" t="0" r="0" b="0"/>
          <a:pathLst>
            <a:path w="132449" h="21234">
              <a:moveTo>
                <a:pt x="132448" y="0"/>
              </a:moveTo>
              <a:lnTo>
                <a:pt x="0" y="2123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746297</xdr:colOff>
      <xdr:row>37</xdr:row>
      <xdr:rowOff>41713</xdr:rowOff>
    </xdr:from>
    <xdr:to>
      <xdr:col>9</xdr:col>
      <xdr:colOff>275915</xdr:colOff>
      <xdr:row>38</xdr:row>
      <xdr:rowOff>119597</xdr:rowOff>
    </xdr:to>
    <xdr:sp macro="" textlink="">
      <xdr:nvSpPr>
        <xdr:cNvPr id="1629" name="Textfeld 1628"/>
        <xdr:cNvSpPr txBox="1"/>
      </xdr:nvSpPr>
      <xdr:spPr>
        <a:xfrm>
          <a:off x="6842297" y="6032938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</a:t>
          </a:r>
        </a:p>
      </xdr:txBody>
    </xdr:sp>
    <xdr:clientData/>
  </xdr:twoCellAnchor>
  <xdr:twoCellAnchor>
    <xdr:from>
      <xdr:col>8</xdr:col>
      <xdr:colOff>538573</xdr:colOff>
      <xdr:row>37</xdr:row>
      <xdr:rowOff>52329</xdr:rowOff>
    </xdr:from>
    <xdr:to>
      <xdr:col>8</xdr:col>
      <xdr:colOff>680074</xdr:colOff>
      <xdr:row>37</xdr:row>
      <xdr:rowOff>71668</xdr:rowOff>
    </xdr:to>
    <xdr:sp macro="" textlink="">
      <xdr:nvSpPr>
        <xdr:cNvPr id="1630" name="Freihandform 1629"/>
        <xdr:cNvSpPr/>
      </xdr:nvSpPr>
      <xdr:spPr bwMode="auto">
        <a:xfrm>
          <a:off x="6634573" y="6043554"/>
          <a:ext cx="141501" cy="19339"/>
        </a:xfrm>
        <a:custGeom>
          <a:avLst/>
          <a:gdLst/>
          <a:ahLst/>
          <a:cxnLst/>
          <a:rect l="0" t="0" r="0" b="0"/>
          <a:pathLst>
            <a:path w="141501" h="19339">
              <a:moveTo>
                <a:pt x="141500" y="0"/>
              </a:moveTo>
              <a:lnTo>
                <a:pt x="0" y="1933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609323</xdr:colOff>
      <xdr:row>37</xdr:row>
      <xdr:rowOff>61998</xdr:rowOff>
    </xdr:from>
    <xdr:to>
      <xdr:col>9</xdr:col>
      <xdr:colOff>138941</xdr:colOff>
      <xdr:row>38</xdr:row>
      <xdr:rowOff>139882</xdr:rowOff>
    </xdr:to>
    <xdr:sp macro="" textlink="">
      <xdr:nvSpPr>
        <xdr:cNvPr id="1631" name="Textfeld 1630"/>
        <xdr:cNvSpPr txBox="1"/>
      </xdr:nvSpPr>
      <xdr:spPr>
        <a:xfrm>
          <a:off x="6705323" y="6053223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</a:t>
          </a:r>
        </a:p>
      </xdr:txBody>
    </xdr:sp>
    <xdr:clientData/>
  </xdr:twoCellAnchor>
  <xdr:twoCellAnchor>
    <xdr:from>
      <xdr:col>8</xdr:col>
      <xdr:colOff>388894</xdr:colOff>
      <xdr:row>37</xdr:row>
      <xdr:rowOff>71667</xdr:rowOff>
    </xdr:from>
    <xdr:to>
      <xdr:col>8</xdr:col>
      <xdr:colOff>538574</xdr:colOff>
      <xdr:row>37</xdr:row>
      <xdr:rowOff>88991</xdr:rowOff>
    </xdr:to>
    <xdr:sp macro="" textlink="">
      <xdr:nvSpPr>
        <xdr:cNvPr id="1632" name="Freihandform 1631"/>
        <xdr:cNvSpPr/>
      </xdr:nvSpPr>
      <xdr:spPr bwMode="auto">
        <a:xfrm>
          <a:off x="6484894" y="6062892"/>
          <a:ext cx="149680" cy="17324"/>
        </a:xfrm>
        <a:custGeom>
          <a:avLst/>
          <a:gdLst/>
          <a:ahLst/>
          <a:cxnLst/>
          <a:rect l="0" t="0" r="0" b="0"/>
          <a:pathLst>
            <a:path w="149680" h="17324">
              <a:moveTo>
                <a:pt x="149679" y="0"/>
              </a:moveTo>
              <a:lnTo>
                <a:pt x="0" y="1732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463734</xdr:colOff>
      <xdr:row>37</xdr:row>
      <xdr:rowOff>80329</xdr:rowOff>
    </xdr:from>
    <xdr:to>
      <xdr:col>8</xdr:col>
      <xdr:colOff>755352</xdr:colOff>
      <xdr:row>38</xdr:row>
      <xdr:rowOff>158213</xdr:rowOff>
    </xdr:to>
    <xdr:sp macro="" textlink="">
      <xdr:nvSpPr>
        <xdr:cNvPr id="1633" name="Textfeld 1632"/>
        <xdr:cNvSpPr txBox="1"/>
      </xdr:nvSpPr>
      <xdr:spPr>
        <a:xfrm>
          <a:off x="6559734" y="6071554"/>
          <a:ext cx="291618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</a:t>
          </a:r>
        </a:p>
      </xdr:txBody>
    </xdr:sp>
    <xdr:clientData/>
  </xdr:twoCellAnchor>
  <xdr:twoCellAnchor>
    <xdr:from>
      <xdr:col>8</xdr:col>
      <xdr:colOff>231956</xdr:colOff>
      <xdr:row>37</xdr:row>
      <xdr:rowOff>88990</xdr:rowOff>
    </xdr:from>
    <xdr:to>
      <xdr:col>8</xdr:col>
      <xdr:colOff>388895</xdr:colOff>
      <xdr:row>37</xdr:row>
      <xdr:rowOff>104193</xdr:rowOff>
    </xdr:to>
    <xdr:sp macro="" textlink="">
      <xdr:nvSpPr>
        <xdr:cNvPr id="1634" name="Freihandform 1633"/>
        <xdr:cNvSpPr/>
      </xdr:nvSpPr>
      <xdr:spPr bwMode="auto">
        <a:xfrm>
          <a:off x="6327956" y="6080215"/>
          <a:ext cx="156939" cy="15203"/>
        </a:xfrm>
        <a:custGeom>
          <a:avLst/>
          <a:gdLst/>
          <a:ahLst/>
          <a:cxnLst/>
          <a:rect l="0" t="0" r="0" b="0"/>
          <a:pathLst>
            <a:path w="156939" h="15203">
              <a:moveTo>
                <a:pt x="156938" y="0"/>
              </a:moveTo>
              <a:lnTo>
                <a:pt x="0" y="152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310425</xdr:colOff>
      <xdr:row>37</xdr:row>
      <xdr:rowOff>96591</xdr:rowOff>
    </xdr:from>
    <xdr:to>
      <xdr:col>8</xdr:col>
      <xdr:colOff>673345</xdr:colOff>
      <xdr:row>39</xdr:row>
      <xdr:rowOff>12550</xdr:rowOff>
    </xdr:to>
    <xdr:sp macro="" textlink="">
      <xdr:nvSpPr>
        <xdr:cNvPr id="1635" name="Textfeld 1634"/>
        <xdr:cNvSpPr txBox="1"/>
      </xdr:nvSpPr>
      <xdr:spPr>
        <a:xfrm>
          <a:off x="6406425" y="608781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</a:t>
          </a:r>
        </a:p>
      </xdr:txBody>
    </xdr:sp>
    <xdr:clientData/>
  </xdr:twoCellAnchor>
  <xdr:twoCellAnchor>
    <xdr:from>
      <xdr:col>8</xdr:col>
      <xdr:colOff>68730</xdr:colOff>
      <xdr:row>37</xdr:row>
      <xdr:rowOff>104192</xdr:rowOff>
    </xdr:from>
    <xdr:to>
      <xdr:col>8</xdr:col>
      <xdr:colOff>231957</xdr:colOff>
      <xdr:row>37</xdr:row>
      <xdr:rowOff>117180</xdr:rowOff>
    </xdr:to>
    <xdr:sp macro="" textlink="">
      <xdr:nvSpPr>
        <xdr:cNvPr id="1636" name="Freihandform 1635"/>
        <xdr:cNvSpPr/>
      </xdr:nvSpPr>
      <xdr:spPr bwMode="auto">
        <a:xfrm>
          <a:off x="6164730" y="6095417"/>
          <a:ext cx="163227" cy="12988"/>
        </a:xfrm>
        <a:custGeom>
          <a:avLst/>
          <a:gdLst/>
          <a:ahLst/>
          <a:cxnLst/>
          <a:rect l="0" t="0" r="0" b="0"/>
          <a:pathLst>
            <a:path w="163227" h="12988">
              <a:moveTo>
                <a:pt x="163226" y="0"/>
              </a:moveTo>
              <a:lnTo>
                <a:pt x="0" y="1298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150343</xdr:colOff>
      <xdr:row>37</xdr:row>
      <xdr:rowOff>110686</xdr:rowOff>
    </xdr:from>
    <xdr:to>
      <xdr:col>8</xdr:col>
      <xdr:colOff>513263</xdr:colOff>
      <xdr:row>39</xdr:row>
      <xdr:rowOff>26645</xdr:rowOff>
    </xdr:to>
    <xdr:sp macro="" textlink="">
      <xdr:nvSpPr>
        <xdr:cNvPr id="1637" name="Textfeld 1636"/>
        <xdr:cNvSpPr txBox="1"/>
      </xdr:nvSpPr>
      <xdr:spPr>
        <a:xfrm>
          <a:off x="6246343" y="610191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11</a:t>
          </a:r>
        </a:p>
      </xdr:txBody>
    </xdr:sp>
    <xdr:clientData/>
  </xdr:twoCellAnchor>
  <xdr:twoCellAnchor>
    <xdr:from>
      <xdr:col>7</xdr:col>
      <xdr:colOff>662220</xdr:colOff>
      <xdr:row>37</xdr:row>
      <xdr:rowOff>117179</xdr:rowOff>
    </xdr:from>
    <xdr:to>
      <xdr:col>8</xdr:col>
      <xdr:colOff>68731</xdr:colOff>
      <xdr:row>37</xdr:row>
      <xdr:rowOff>127872</xdr:rowOff>
    </xdr:to>
    <xdr:sp macro="" textlink="">
      <xdr:nvSpPr>
        <xdr:cNvPr id="1638" name="Freihandform 1637"/>
        <xdr:cNvSpPr/>
      </xdr:nvSpPr>
      <xdr:spPr bwMode="auto">
        <a:xfrm>
          <a:off x="5996220" y="6108404"/>
          <a:ext cx="168511" cy="10693"/>
        </a:xfrm>
        <a:custGeom>
          <a:avLst/>
          <a:gdLst/>
          <a:ahLst/>
          <a:cxnLst/>
          <a:rect l="0" t="0" r="0" b="0"/>
          <a:pathLst>
            <a:path w="168511" h="10693">
              <a:moveTo>
                <a:pt x="168510" y="0"/>
              </a:moveTo>
              <a:lnTo>
                <a:pt x="0" y="1069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746475</xdr:colOff>
      <xdr:row>37</xdr:row>
      <xdr:rowOff>122525</xdr:rowOff>
    </xdr:from>
    <xdr:to>
      <xdr:col>8</xdr:col>
      <xdr:colOff>347395</xdr:colOff>
      <xdr:row>39</xdr:row>
      <xdr:rowOff>38484</xdr:rowOff>
    </xdr:to>
    <xdr:sp macro="" textlink="">
      <xdr:nvSpPr>
        <xdr:cNvPr id="1639" name="Textfeld 1638"/>
        <xdr:cNvSpPr txBox="1"/>
      </xdr:nvSpPr>
      <xdr:spPr>
        <a:xfrm>
          <a:off x="6080475" y="611375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12</a:t>
          </a:r>
        </a:p>
      </xdr:txBody>
    </xdr:sp>
    <xdr:clientData/>
  </xdr:twoCellAnchor>
  <xdr:twoCellAnchor>
    <xdr:from>
      <xdr:col>7</xdr:col>
      <xdr:colOff>489465</xdr:colOff>
      <xdr:row>37</xdr:row>
      <xdr:rowOff>127871</xdr:rowOff>
    </xdr:from>
    <xdr:to>
      <xdr:col>7</xdr:col>
      <xdr:colOff>662221</xdr:colOff>
      <xdr:row>37</xdr:row>
      <xdr:rowOff>136203</xdr:rowOff>
    </xdr:to>
    <xdr:sp macro="" textlink="">
      <xdr:nvSpPr>
        <xdr:cNvPr id="1640" name="Freihandform 1639"/>
        <xdr:cNvSpPr/>
      </xdr:nvSpPr>
      <xdr:spPr bwMode="auto">
        <a:xfrm>
          <a:off x="5823465" y="6119096"/>
          <a:ext cx="172756" cy="8332"/>
        </a:xfrm>
        <a:custGeom>
          <a:avLst/>
          <a:gdLst/>
          <a:ahLst/>
          <a:cxnLst/>
          <a:rect l="0" t="0" r="0" b="0"/>
          <a:pathLst>
            <a:path w="172756" h="8332">
              <a:moveTo>
                <a:pt x="172755" y="0"/>
              </a:moveTo>
              <a:lnTo>
                <a:pt x="0" y="833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575842</xdr:colOff>
      <xdr:row>37</xdr:row>
      <xdr:rowOff>132037</xdr:rowOff>
    </xdr:from>
    <xdr:to>
      <xdr:col>8</xdr:col>
      <xdr:colOff>176762</xdr:colOff>
      <xdr:row>39</xdr:row>
      <xdr:rowOff>47996</xdr:rowOff>
    </xdr:to>
    <xdr:sp macro="" textlink="">
      <xdr:nvSpPr>
        <xdr:cNvPr id="1641" name="Textfeld 1640"/>
        <xdr:cNvSpPr txBox="1"/>
      </xdr:nvSpPr>
      <xdr:spPr>
        <a:xfrm>
          <a:off x="5909842" y="612326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13</a:t>
          </a:r>
        </a:p>
      </xdr:txBody>
    </xdr:sp>
    <xdr:clientData/>
  </xdr:twoCellAnchor>
  <xdr:twoCellAnchor>
    <xdr:from>
      <xdr:col>7</xdr:col>
      <xdr:colOff>313531</xdr:colOff>
      <xdr:row>37</xdr:row>
      <xdr:rowOff>136202</xdr:rowOff>
    </xdr:from>
    <xdr:to>
      <xdr:col>7</xdr:col>
      <xdr:colOff>489466</xdr:colOff>
      <xdr:row>37</xdr:row>
      <xdr:rowOff>142121</xdr:rowOff>
    </xdr:to>
    <xdr:sp macro="" textlink="">
      <xdr:nvSpPr>
        <xdr:cNvPr id="1642" name="Freihandform 1641"/>
        <xdr:cNvSpPr/>
      </xdr:nvSpPr>
      <xdr:spPr bwMode="auto">
        <a:xfrm>
          <a:off x="5647531" y="6127427"/>
          <a:ext cx="175935" cy="5919"/>
        </a:xfrm>
        <a:custGeom>
          <a:avLst/>
          <a:gdLst/>
          <a:ahLst/>
          <a:cxnLst/>
          <a:rect l="0" t="0" r="0" b="0"/>
          <a:pathLst>
            <a:path w="175935" h="5919">
              <a:moveTo>
                <a:pt x="175934" y="0"/>
              </a:moveTo>
              <a:lnTo>
                <a:pt x="0" y="591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401498</xdr:colOff>
      <xdr:row>37</xdr:row>
      <xdr:rowOff>139161</xdr:rowOff>
    </xdr:from>
    <xdr:to>
      <xdr:col>8</xdr:col>
      <xdr:colOff>2418</xdr:colOff>
      <xdr:row>39</xdr:row>
      <xdr:rowOff>55120</xdr:rowOff>
    </xdr:to>
    <xdr:sp macro="" textlink="">
      <xdr:nvSpPr>
        <xdr:cNvPr id="1643" name="Textfeld 1642"/>
        <xdr:cNvSpPr txBox="1"/>
      </xdr:nvSpPr>
      <xdr:spPr>
        <a:xfrm>
          <a:off x="5735498" y="613038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14</a:t>
          </a:r>
        </a:p>
      </xdr:txBody>
    </xdr:sp>
    <xdr:clientData/>
  </xdr:twoCellAnchor>
  <xdr:twoCellAnchor>
    <xdr:from>
      <xdr:col>7</xdr:col>
      <xdr:colOff>135503</xdr:colOff>
      <xdr:row>37</xdr:row>
      <xdr:rowOff>142120</xdr:rowOff>
    </xdr:from>
    <xdr:to>
      <xdr:col>7</xdr:col>
      <xdr:colOff>313532</xdr:colOff>
      <xdr:row>37</xdr:row>
      <xdr:rowOff>145590</xdr:rowOff>
    </xdr:to>
    <xdr:sp macro="" textlink="">
      <xdr:nvSpPr>
        <xdr:cNvPr id="1644" name="Freihandform 1643"/>
        <xdr:cNvSpPr/>
      </xdr:nvSpPr>
      <xdr:spPr bwMode="auto">
        <a:xfrm>
          <a:off x="5469503" y="6133345"/>
          <a:ext cx="178029" cy="3470"/>
        </a:xfrm>
        <a:custGeom>
          <a:avLst/>
          <a:gdLst/>
          <a:ahLst/>
          <a:cxnLst/>
          <a:rect l="0" t="0" r="0" b="0"/>
          <a:pathLst>
            <a:path w="178029" h="3470">
              <a:moveTo>
                <a:pt x="178028" y="0"/>
              </a:moveTo>
              <a:lnTo>
                <a:pt x="0" y="346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224517</xdr:colOff>
      <xdr:row>37</xdr:row>
      <xdr:rowOff>143854</xdr:rowOff>
    </xdr:from>
    <xdr:to>
      <xdr:col>7</xdr:col>
      <xdr:colOff>587437</xdr:colOff>
      <xdr:row>39</xdr:row>
      <xdr:rowOff>59813</xdr:rowOff>
    </xdr:to>
    <xdr:sp macro="" textlink="">
      <xdr:nvSpPr>
        <xdr:cNvPr id="1645" name="Textfeld 1644"/>
        <xdr:cNvSpPr txBox="1"/>
      </xdr:nvSpPr>
      <xdr:spPr>
        <a:xfrm>
          <a:off x="5558517" y="613507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15</a:t>
          </a:r>
        </a:p>
      </xdr:txBody>
    </xdr:sp>
    <xdr:clientData/>
  </xdr:twoCellAnchor>
  <xdr:twoCellAnchor>
    <xdr:from>
      <xdr:col>6</xdr:col>
      <xdr:colOff>718478</xdr:colOff>
      <xdr:row>37</xdr:row>
      <xdr:rowOff>145589</xdr:rowOff>
    </xdr:from>
    <xdr:to>
      <xdr:col>7</xdr:col>
      <xdr:colOff>135504</xdr:colOff>
      <xdr:row>37</xdr:row>
      <xdr:rowOff>146589</xdr:rowOff>
    </xdr:to>
    <xdr:sp macro="" textlink="">
      <xdr:nvSpPr>
        <xdr:cNvPr id="1646" name="Freihandform 1645"/>
        <xdr:cNvSpPr/>
      </xdr:nvSpPr>
      <xdr:spPr bwMode="auto">
        <a:xfrm>
          <a:off x="5290478" y="6136814"/>
          <a:ext cx="179026" cy="1000"/>
        </a:xfrm>
        <a:custGeom>
          <a:avLst/>
          <a:gdLst/>
          <a:ahLst/>
          <a:cxnLst/>
          <a:rect l="0" t="0" r="0" b="0"/>
          <a:pathLst>
            <a:path w="179026" h="1000">
              <a:moveTo>
                <a:pt x="179025" y="0"/>
              </a:moveTo>
              <a:lnTo>
                <a:pt x="0" y="9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45991</xdr:colOff>
      <xdr:row>37</xdr:row>
      <xdr:rowOff>146089</xdr:rowOff>
    </xdr:from>
    <xdr:to>
      <xdr:col>7</xdr:col>
      <xdr:colOff>408911</xdr:colOff>
      <xdr:row>39</xdr:row>
      <xdr:rowOff>62048</xdr:rowOff>
    </xdr:to>
    <xdr:sp macro="" textlink="">
      <xdr:nvSpPr>
        <xdr:cNvPr id="1647" name="Textfeld 1646"/>
        <xdr:cNvSpPr txBox="1"/>
      </xdr:nvSpPr>
      <xdr:spPr>
        <a:xfrm>
          <a:off x="5379991" y="613731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16</a:t>
          </a:r>
        </a:p>
      </xdr:txBody>
    </xdr:sp>
    <xdr:clientData/>
  </xdr:twoCellAnchor>
  <xdr:twoCellAnchor>
    <xdr:from>
      <xdr:col>6</xdr:col>
      <xdr:colOff>539559</xdr:colOff>
      <xdr:row>37</xdr:row>
      <xdr:rowOff>145111</xdr:rowOff>
    </xdr:from>
    <xdr:to>
      <xdr:col>6</xdr:col>
      <xdr:colOff>718479</xdr:colOff>
      <xdr:row>37</xdr:row>
      <xdr:rowOff>146589</xdr:rowOff>
    </xdr:to>
    <xdr:sp macro="" textlink="">
      <xdr:nvSpPr>
        <xdr:cNvPr id="1648" name="Freihandform 1647"/>
        <xdr:cNvSpPr/>
      </xdr:nvSpPr>
      <xdr:spPr bwMode="auto">
        <a:xfrm>
          <a:off x="5111559" y="6136336"/>
          <a:ext cx="178920" cy="1478"/>
        </a:xfrm>
        <a:custGeom>
          <a:avLst/>
          <a:gdLst/>
          <a:ahLst/>
          <a:cxnLst/>
          <a:rect l="0" t="0" r="0" b="0"/>
          <a:pathLst>
            <a:path w="178920" h="1478">
              <a:moveTo>
                <a:pt x="178919" y="1477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629019</xdr:colOff>
      <xdr:row>37</xdr:row>
      <xdr:rowOff>145850</xdr:rowOff>
    </xdr:from>
    <xdr:to>
      <xdr:col>7</xdr:col>
      <xdr:colOff>229939</xdr:colOff>
      <xdr:row>39</xdr:row>
      <xdr:rowOff>61809</xdr:rowOff>
    </xdr:to>
    <xdr:sp macro="" textlink="">
      <xdr:nvSpPr>
        <xdr:cNvPr id="1649" name="Textfeld 1648"/>
        <xdr:cNvSpPr txBox="1"/>
      </xdr:nvSpPr>
      <xdr:spPr>
        <a:xfrm>
          <a:off x="5201019" y="613707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17</a:t>
          </a:r>
        </a:p>
      </xdr:txBody>
    </xdr:sp>
    <xdr:clientData/>
  </xdr:twoCellAnchor>
  <xdr:twoCellAnchor>
    <xdr:from>
      <xdr:col>6</xdr:col>
      <xdr:colOff>361851</xdr:colOff>
      <xdr:row>37</xdr:row>
      <xdr:rowOff>141166</xdr:rowOff>
    </xdr:from>
    <xdr:to>
      <xdr:col>6</xdr:col>
      <xdr:colOff>539560</xdr:colOff>
      <xdr:row>37</xdr:row>
      <xdr:rowOff>145112</xdr:rowOff>
    </xdr:to>
    <xdr:sp macro="" textlink="">
      <xdr:nvSpPr>
        <xdr:cNvPr id="1650" name="Freihandform 1649"/>
        <xdr:cNvSpPr/>
      </xdr:nvSpPr>
      <xdr:spPr bwMode="auto">
        <a:xfrm>
          <a:off x="4933851" y="6132391"/>
          <a:ext cx="177709" cy="3946"/>
        </a:xfrm>
        <a:custGeom>
          <a:avLst/>
          <a:gdLst/>
          <a:ahLst/>
          <a:cxnLst/>
          <a:rect l="0" t="0" r="0" b="0"/>
          <a:pathLst>
            <a:path w="177709" h="3946">
              <a:moveTo>
                <a:pt x="177708" y="3945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450705</xdr:colOff>
      <xdr:row>37</xdr:row>
      <xdr:rowOff>143138</xdr:rowOff>
    </xdr:from>
    <xdr:to>
      <xdr:col>7</xdr:col>
      <xdr:colOff>51625</xdr:colOff>
      <xdr:row>39</xdr:row>
      <xdr:rowOff>59097</xdr:rowOff>
    </xdr:to>
    <xdr:sp macro="" textlink="">
      <xdr:nvSpPr>
        <xdr:cNvPr id="1651" name="Textfeld 1650"/>
        <xdr:cNvSpPr txBox="1"/>
      </xdr:nvSpPr>
      <xdr:spPr>
        <a:xfrm>
          <a:off x="5022705" y="613436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18</a:t>
          </a:r>
        </a:p>
      </xdr:txBody>
    </xdr:sp>
    <xdr:clientData/>
  </xdr:twoCellAnchor>
  <xdr:twoCellAnchor>
    <xdr:from>
      <xdr:col>6</xdr:col>
      <xdr:colOff>186448</xdr:colOff>
      <xdr:row>37</xdr:row>
      <xdr:rowOff>134778</xdr:rowOff>
    </xdr:from>
    <xdr:to>
      <xdr:col>6</xdr:col>
      <xdr:colOff>361852</xdr:colOff>
      <xdr:row>37</xdr:row>
      <xdr:rowOff>141167</xdr:rowOff>
    </xdr:to>
    <xdr:sp macro="" textlink="">
      <xdr:nvSpPr>
        <xdr:cNvPr id="1652" name="Freihandform 1651"/>
        <xdr:cNvSpPr/>
      </xdr:nvSpPr>
      <xdr:spPr bwMode="auto">
        <a:xfrm>
          <a:off x="4758448" y="6126003"/>
          <a:ext cx="175404" cy="6389"/>
        </a:xfrm>
        <a:custGeom>
          <a:avLst/>
          <a:gdLst/>
          <a:ahLst/>
          <a:cxnLst/>
          <a:rect l="0" t="0" r="0" b="0"/>
          <a:pathLst>
            <a:path w="175404" h="6389">
              <a:moveTo>
                <a:pt x="175403" y="6388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274149</xdr:colOff>
      <xdr:row>37</xdr:row>
      <xdr:rowOff>137972</xdr:rowOff>
    </xdr:from>
    <xdr:to>
      <xdr:col>6</xdr:col>
      <xdr:colOff>637069</xdr:colOff>
      <xdr:row>39</xdr:row>
      <xdr:rowOff>53931</xdr:rowOff>
    </xdr:to>
    <xdr:sp macro="" textlink="">
      <xdr:nvSpPr>
        <xdr:cNvPr id="1653" name="Textfeld 1652"/>
        <xdr:cNvSpPr txBox="1"/>
      </xdr:nvSpPr>
      <xdr:spPr>
        <a:xfrm>
          <a:off x="4846149" y="612919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19</a:t>
          </a:r>
        </a:p>
      </xdr:txBody>
    </xdr:sp>
    <xdr:clientData/>
  </xdr:twoCellAnchor>
  <xdr:twoCellAnchor>
    <xdr:from>
      <xdr:col>6</xdr:col>
      <xdr:colOff>14431</xdr:colOff>
      <xdr:row>37</xdr:row>
      <xdr:rowOff>125986</xdr:rowOff>
    </xdr:from>
    <xdr:to>
      <xdr:col>6</xdr:col>
      <xdr:colOff>186449</xdr:colOff>
      <xdr:row>37</xdr:row>
      <xdr:rowOff>134779</xdr:rowOff>
    </xdr:to>
    <xdr:sp macro="" textlink="">
      <xdr:nvSpPr>
        <xdr:cNvPr id="1654" name="Freihandform 1653"/>
        <xdr:cNvSpPr/>
      </xdr:nvSpPr>
      <xdr:spPr bwMode="auto">
        <a:xfrm>
          <a:off x="4586431" y="6117211"/>
          <a:ext cx="172018" cy="8793"/>
        </a:xfrm>
        <a:custGeom>
          <a:avLst/>
          <a:gdLst/>
          <a:ahLst/>
          <a:cxnLst/>
          <a:rect l="0" t="0" r="0" b="0"/>
          <a:pathLst>
            <a:path w="172018" h="8793">
              <a:moveTo>
                <a:pt x="172017" y="8792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100439</xdr:colOff>
      <xdr:row>37</xdr:row>
      <xdr:rowOff>130382</xdr:rowOff>
    </xdr:from>
    <xdr:to>
      <xdr:col>6</xdr:col>
      <xdr:colOff>463359</xdr:colOff>
      <xdr:row>39</xdr:row>
      <xdr:rowOff>46341</xdr:rowOff>
    </xdr:to>
    <xdr:sp macro="" textlink="">
      <xdr:nvSpPr>
        <xdr:cNvPr id="1655" name="Textfeld 1654"/>
        <xdr:cNvSpPr txBox="1"/>
      </xdr:nvSpPr>
      <xdr:spPr>
        <a:xfrm>
          <a:off x="4672439" y="612160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20</a:t>
          </a:r>
        </a:p>
      </xdr:txBody>
    </xdr:sp>
    <xdr:clientData/>
  </xdr:twoCellAnchor>
  <xdr:twoCellAnchor>
    <xdr:from>
      <xdr:col>9</xdr:col>
      <xdr:colOff>638150</xdr:colOff>
      <xdr:row>36</xdr:row>
      <xdr:rowOff>39154</xdr:rowOff>
    </xdr:from>
    <xdr:to>
      <xdr:col>9</xdr:col>
      <xdr:colOff>704056</xdr:colOff>
      <xdr:row>36</xdr:row>
      <xdr:rowOff>69892</xdr:rowOff>
    </xdr:to>
    <xdr:sp macro="" textlink="">
      <xdr:nvSpPr>
        <xdr:cNvPr id="1656" name="Freihandform 1655"/>
        <xdr:cNvSpPr/>
      </xdr:nvSpPr>
      <xdr:spPr bwMode="auto">
        <a:xfrm>
          <a:off x="7496150" y="5868454"/>
          <a:ext cx="65906" cy="30738"/>
        </a:xfrm>
        <a:custGeom>
          <a:avLst/>
          <a:gdLst/>
          <a:ahLst/>
          <a:cxnLst/>
          <a:rect l="0" t="0" r="0" b="0"/>
          <a:pathLst>
            <a:path w="65906" h="30738">
              <a:moveTo>
                <a:pt x="65905" y="0"/>
              </a:moveTo>
              <a:lnTo>
                <a:pt x="0" y="3073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671102</xdr:colOff>
      <xdr:row>36</xdr:row>
      <xdr:rowOff>54523</xdr:rowOff>
    </xdr:from>
    <xdr:to>
      <xdr:col>10</xdr:col>
      <xdr:colOff>272022</xdr:colOff>
      <xdr:row>37</xdr:row>
      <xdr:rowOff>132407</xdr:rowOff>
    </xdr:to>
    <xdr:sp macro="" textlink="">
      <xdr:nvSpPr>
        <xdr:cNvPr id="1657" name="Textfeld 1656"/>
        <xdr:cNvSpPr txBox="1"/>
      </xdr:nvSpPr>
      <xdr:spPr>
        <a:xfrm>
          <a:off x="7529102" y="588382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21</a:t>
          </a:r>
        </a:p>
      </xdr:txBody>
    </xdr:sp>
    <xdr:clientData/>
  </xdr:twoCellAnchor>
  <xdr:twoCellAnchor>
    <xdr:from>
      <xdr:col>9</xdr:col>
      <xdr:colOff>558753</xdr:colOff>
      <xdr:row>36</xdr:row>
      <xdr:rowOff>69891</xdr:rowOff>
    </xdr:from>
    <xdr:to>
      <xdr:col>9</xdr:col>
      <xdr:colOff>638151</xdr:colOff>
      <xdr:row>36</xdr:row>
      <xdr:rowOff>99623</xdr:rowOff>
    </xdr:to>
    <xdr:sp macro="" textlink="">
      <xdr:nvSpPr>
        <xdr:cNvPr id="1658" name="Freihandform 1657"/>
        <xdr:cNvSpPr/>
      </xdr:nvSpPr>
      <xdr:spPr bwMode="auto">
        <a:xfrm>
          <a:off x="7416753" y="5899191"/>
          <a:ext cx="79398" cy="29732"/>
        </a:xfrm>
        <a:custGeom>
          <a:avLst/>
          <a:gdLst/>
          <a:ahLst/>
          <a:cxnLst/>
          <a:rect l="0" t="0" r="0" b="0"/>
          <a:pathLst>
            <a:path w="79398" h="29732">
              <a:moveTo>
                <a:pt x="79397" y="0"/>
              </a:moveTo>
              <a:lnTo>
                <a:pt x="0" y="2973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598452</xdr:colOff>
      <xdr:row>36</xdr:row>
      <xdr:rowOff>84756</xdr:rowOff>
    </xdr:from>
    <xdr:to>
      <xdr:col>10</xdr:col>
      <xdr:colOff>199372</xdr:colOff>
      <xdr:row>38</xdr:row>
      <xdr:rowOff>715</xdr:rowOff>
    </xdr:to>
    <xdr:sp macro="" textlink="">
      <xdr:nvSpPr>
        <xdr:cNvPr id="1659" name="Textfeld 1658"/>
        <xdr:cNvSpPr txBox="1"/>
      </xdr:nvSpPr>
      <xdr:spPr>
        <a:xfrm>
          <a:off x="7456452" y="591405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22</a:t>
          </a:r>
        </a:p>
      </xdr:txBody>
    </xdr:sp>
    <xdr:clientData/>
  </xdr:twoCellAnchor>
  <xdr:twoCellAnchor>
    <xdr:from>
      <xdr:col>9</xdr:col>
      <xdr:colOff>466354</xdr:colOff>
      <xdr:row>36</xdr:row>
      <xdr:rowOff>99622</xdr:rowOff>
    </xdr:from>
    <xdr:to>
      <xdr:col>9</xdr:col>
      <xdr:colOff>558754</xdr:colOff>
      <xdr:row>36</xdr:row>
      <xdr:rowOff>128166</xdr:rowOff>
    </xdr:to>
    <xdr:sp macro="" textlink="">
      <xdr:nvSpPr>
        <xdr:cNvPr id="1660" name="Freihandform 1659"/>
        <xdr:cNvSpPr/>
      </xdr:nvSpPr>
      <xdr:spPr bwMode="auto">
        <a:xfrm>
          <a:off x="7324354" y="5928922"/>
          <a:ext cx="92400" cy="28544"/>
        </a:xfrm>
        <a:custGeom>
          <a:avLst/>
          <a:gdLst/>
          <a:ahLst/>
          <a:cxnLst/>
          <a:rect l="0" t="0" r="0" b="0"/>
          <a:pathLst>
            <a:path w="92400" h="28544">
              <a:moveTo>
                <a:pt x="92399" y="0"/>
              </a:moveTo>
              <a:lnTo>
                <a:pt x="0" y="2854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512554</xdr:colOff>
      <xdr:row>36</xdr:row>
      <xdr:rowOff>113894</xdr:rowOff>
    </xdr:from>
    <xdr:to>
      <xdr:col>10</xdr:col>
      <xdr:colOff>113474</xdr:colOff>
      <xdr:row>38</xdr:row>
      <xdr:rowOff>29853</xdr:rowOff>
    </xdr:to>
    <xdr:sp macro="" textlink="">
      <xdr:nvSpPr>
        <xdr:cNvPr id="1661" name="Textfeld 1660"/>
        <xdr:cNvSpPr txBox="1"/>
      </xdr:nvSpPr>
      <xdr:spPr>
        <a:xfrm>
          <a:off x="7370554" y="594319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23</a:t>
          </a:r>
        </a:p>
      </xdr:txBody>
    </xdr:sp>
    <xdr:clientData/>
  </xdr:twoCellAnchor>
  <xdr:twoCellAnchor>
    <xdr:from>
      <xdr:col>9</xdr:col>
      <xdr:colOff>361522</xdr:colOff>
      <xdr:row>36</xdr:row>
      <xdr:rowOff>128165</xdr:rowOff>
    </xdr:from>
    <xdr:to>
      <xdr:col>9</xdr:col>
      <xdr:colOff>466355</xdr:colOff>
      <xdr:row>36</xdr:row>
      <xdr:rowOff>155344</xdr:rowOff>
    </xdr:to>
    <xdr:sp macro="" textlink="">
      <xdr:nvSpPr>
        <xdr:cNvPr id="1662" name="Freihandform 1661"/>
        <xdr:cNvSpPr/>
      </xdr:nvSpPr>
      <xdr:spPr bwMode="auto">
        <a:xfrm>
          <a:off x="7219522" y="5957465"/>
          <a:ext cx="104833" cy="27179"/>
        </a:xfrm>
        <a:custGeom>
          <a:avLst/>
          <a:gdLst/>
          <a:ahLst/>
          <a:cxnLst/>
          <a:rect l="0" t="0" r="0" b="0"/>
          <a:pathLst>
            <a:path w="104833" h="27179">
              <a:moveTo>
                <a:pt x="104832" y="0"/>
              </a:moveTo>
              <a:lnTo>
                <a:pt x="0" y="271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413938</xdr:colOff>
      <xdr:row>36</xdr:row>
      <xdr:rowOff>141754</xdr:rowOff>
    </xdr:from>
    <xdr:to>
      <xdr:col>10</xdr:col>
      <xdr:colOff>14858</xdr:colOff>
      <xdr:row>38</xdr:row>
      <xdr:rowOff>57713</xdr:rowOff>
    </xdr:to>
    <xdr:sp macro="" textlink="">
      <xdr:nvSpPr>
        <xdr:cNvPr id="1663" name="Textfeld 1662"/>
        <xdr:cNvSpPr txBox="1"/>
      </xdr:nvSpPr>
      <xdr:spPr>
        <a:xfrm>
          <a:off x="7271938" y="597105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24</a:t>
          </a:r>
        </a:p>
      </xdr:txBody>
    </xdr:sp>
    <xdr:clientData/>
  </xdr:twoCellAnchor>
  <xdr:twoCellAnchor>
    <xdr:from>
      <xdr:col>9</xdr:col>
      <xdr:colOff>244904</xdr:colOff>
      <xdr:row>36</xdr:row>
      <xdr:rowOff>155343</xdr:rowOff>
    </xdr:from>
    <xdr:to>
      <xdr:col>9</xdr:col>
      <xdr:colOff>361523</xdr:colOff>
      <xdr:row>37</xdr:row>
      <xdr:rowOff>19065</xdr:rowOff>
    </xdr:to>
    <xdr:sp macro="" textlink="">
      <xdr:nvSpPr>
        <xdr:cNvPr id="1664" name="Freihandform 1663"/>
        <xdr:cNvSpPr/>
      </xdr:nvSpPr>
      <xdr:spPr bwMode="auto">
        <a:xfrm>
          <a:off x="7102904" y="5984643"/>
          <a:ext cx="116619" cy="25647"/>
        </a:xfrm>
        <a:custGeom>
          <a:avLst/>
          <a:gdLst/>
          <a:ahLst/>
          <a:cxnLst/>
          <a:rect l="0" t="0" r="0" b="0"/>
          <a:pathLst>
            <a:path w="116619" h="25647">
              <a:moveTo>
                <a:pt x="116618" y="0"/>
              </a:moveTo>
              <a:lnTo>
                <a:pt x="0" y="2564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303213</xdr:colOff>
      <xdr:row>37</xdr:row>
      <xdr:rowOff>6241</xdr:rowOff>
    </xdr:from>
    <xdr:to>
      <xdr:col>9</xdr:col>
      <xdr:colOff>666133</xdr:colOff>
      <xdr:row>38</xdr:row>
      <xdr:rowOff>84125</xdr:rowOff>
    </xdr:to>
    <xdr:sp macro="" textlink="">
      <xdr:nvSpPr>
        <xdr:cNvPr id="1665" name="Textfeld 1664"/>
        <xdr:cNvSpPr txBox="1"/>
      </xdr:nvSpPr>
      <xdr:spPr>
        <a:xfrm>
          <a:off x="7161213" y="599746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25</a:t>
          </a:r>
        </a:p>
      </xdr:txBody>
    </xdr:sp>
    <xdr:clientData/>
  </xdr:twoCellAnchor>
  <xdr:twoCellAnchor>
    <xdr:from>
      <xdr:col>9</xdr:col>
      <xdr:colOff>117218</xdr:colOff>
      <xdr:row>37</xdr:row>
      <xdr:rowOff>19064</xdr:rowOff>
    </xdr:from>
    <xdr:to>
      <xdr:col>9</xdr:col>
      <xdr:colOff>244905</xdr:colOff>
      <xdr:row>37</xdr:row>
      <xdr:rowOff>43021</xdr:rowOff>
    </xdr:to>
    <xdr:sp macro="" textlink="">
      <xdr:nvSpPr>
        <xdr:cNvPr id="1666" name="Freihandform 1665"/>
        <xdr:cNvSpPr/>
      </xdr:nvSpPr>
      <xdr:spPr bwMode="auto">
        <a:xfrm>
          <a:off x="6975218" y="6010289"/>
          <a:ext cx="127687" cy="23957"/>
        </a:xfrm>
        <a:custGeom>
          <a:avLst/>
          <a:gdLst/>
          <a:ahLst/>
          <a:cxnLst/>
          <a:rect l="0" t="0" r="0" b="0"/>
          <a:pathLst>
            <a:path w="127687" h="23957">
              <a:moveTo>
                <a:pt x="127686" y="0"/>
              </a:moveTo>
              <a:lnTo>
                <a:pt x="0" y="2395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181061</xdr:colOff>
      <xdr:row>37</xdr:row>
      <xdr:rowOff>31042</xdr:rowOff>
    </xdr:from>
    <xdr:to>
      <xdr:col>9</xdr:col>
      <xdr:colOff>543981</xdr:colOff>
      <xdr:row>38</xdr:row>
      <xdr:rowOff>108926</xdr:rowOff>
    </xdr:to>
    <xdr:sp macro="" textlink="">
      <xdr:nvSpPr>
        <xdr:cNvPr id="1667" name="Textfeld 1666"/>
        <xdr:cNvSpPr txBox="1"/>
      </xdr:nvSpPr>
      <xdr:spPr>
        <a:xfrm>
          <a:off x="7039061" y="602226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26</a:t>
          </a:r>
        </a:p>
      </xdr:txBody>
    </xdr:sp>
    <xdr:clientData/>
  </xdr:twoCellAnchor>
  <xdr:twoCellAnchor>
    <xdr:from>
      <xdr:col>8</xdr:col>
      <xdr:colOff>741252</xdr:colOff>
      <xdr:row>37</xdr:row>
      <xdr:rowOff>43020</xdr:rowOff>
    </xdr:from>
    <xdr:to>
      <xdr:col>9</xdr:col>
      <xdr:colOff>117219</xdr:colOff>
      <xdr:row>37</xdr:row>
      <xdr:rowOff>65139</xdr:rowOff>
    </xdr:to>
    <xdr:sp macro="" textlink="">
      <xdr:nvSpPr>
        <xdr:cNvPr id="1668" name="Freihandform 1667"/>
        <xdr:cNvSpPr/>
      </xdr:nvSpPr>
      <xdr:spPr bwMode="auto">
        <a:xfrm>
          <a:off x="6837252" y="6034245"/>
          <a:ext cx="137967" cy="22119"/>
        </a:xfrm>
        <a:custGeom>
          <a:avLst/>
          <a:gdLst/>
          <a:ahLst/>
          <a:cxnLst/>
          <a:rect l="0" t="0" r="0" b="0"/>
          <a:pathLst>
            <a:path w="137967" h="22119">
              <a:moveTo>
                <a:pt x="137966" y="0"/>
              </a:moveTo>
              <a:lnTo>
                <a:pt x="0" y="2211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48235</xdr:colOff>
      <xdr:row>37</xdr:row>
      <xdr:rowOff>54079</xdr:rowOff>
    </xdr:from>
    <xdr:to>
      <xdr:col>9</xdr:col>
      <xdr:colOff>411155</xdr:colOff>
      <xdr:row>38</xdr:row>
      <xdr:rowOff>131963</xdr:rowOff>
    </xdr:to>
    <xdr:sp macro="" textlink="">
      <xdr:nvSpPr>
        <xdr:cNvPr id="1669" name="Textfeld 1668"/>
        <xdr:cNvSpPr txBox="1"/>
      </xdr:nvSpPr>
      <xdr:spPr>
        <a:xfrm>
          <a:off x="6906235" y="604530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27</a:t>
          </a:r>
        </a:p>
      </xdr:txBody>
    </xdr:sp>
    <xdr:clientData/>
  </xdr:twoCellAnchor>
  <xdr:twoCellAnchor>
    <xdr:from>
      <xdr:col>8</xdr:col>
      <xdr:colOff>593856</xdr:colOff>
      <xdr:row>37</xdr:row>
      <xdr:rowOff>65138</xdr:rowOff>
    </xdr:from>
    <xdr:to>
      <xdr:col>8</xdr:col>
      <xdr:colOff>741253</xdr:colOff>
      <xdr:row>37</xdr:row>
      <xdr:rowOff>85283</xdr:rowOff>
    </xdr:to>
    <xdr:sp macro="" textlink="">
      <xdr:nvSpPr>
        <xdr:cNvPr id="1670" name="Freihandform 1669"/>
        <xdr:cNvSpPr/>
      </xdr:nvSpPr>
      <xdr:spPr bwMode="auto">
        <a:xfrm>
          <a:off x="6689856" y="6056363"/>
          <a:ext cx="147397" cy="20145"/>
        </a:xfrm>
        <a:custGeom>
          <a:avLst/>
          <a:gdLst/>
          <a:ahLst/>
          <a:cxnLst/>
          <a:rect l="0" t="0" r="0" b="0"/>
          <a:pathLst>
            <a:path w="147397" h="20145">
              <a:moveTo>
                <a:pt x="147396" y="0"/>
              </a:moveTo>
              <a:lnTo>
                <a:pt x="0" y="2014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667554</xdr:colOff>
      <xdr:row>37</xdr:row>
      <xdr:rowOff>75210</xdr:rowOff>
    </xdr:from>
    <xdr:to>
      <xdr:col>9</xdr:col>
      <xdr:colOff>268474</xdr:colOff>
      <xdr:row>38</xdr:row>
      <xdr:rowOff>153094</xdr:rowOff>
    </xdr:to>
    <xdr:sp macro="" textlink="">
      <xdr:nvSpPr>
        <xdr:cNvPr id="1671" name="Textfeld 1670"/>
        <xdr:cNvSpPr txBox="1"/>
      </xdr:nvSpPr>
      <xdr:spPr>
        <a:xfrm>
          <a:off x="6763554" y="606643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28</a:t>
          </a:r>
        </a:p>
      </xdr:txBody>
    </xdr:sp>
    <xdr:clientData/>
  </xdr:twoCellAnchor>
  <xdr:twoCellAnchor>
    <xdr:from>
      <xdr:col>8</xdr:col>
      <xdr:colOff>437939</xdr:colOff>
      <xdr:row>37</xdr:row>
      <xdr:rowOff>85282</xdr:rowOff>
    </xdr:from>
    <xdr:to>
      <xdr:col>8</xdr:col>
      <xdr:colOff>593857</xdr:colOff>
      <xdr:row>37</xdr:row>
      <xdr:rowOff>103328</xdr:rowOff>
    </xdr:to>
    <xdr:sp macro="" textlink="">
      <xdr:nvSpPr>
        <xdr:cNvPr id="1672" name="Freihandform 1671"/>
        <xdr:cNvSpPr/>
      </xdr:nvSpPr>
      <xdr:spPr bwMode="auto">
        <a:xfrm>
          <a:off x="6533939" y="6076507"/>
          <a:ext cx="155918" cy="18046"/>
        </a:xfrm>
        <a:custGeom>
          <a:avLst/>
          <a:gdLst/>
          <a:ahLst/>
          <a:cxnLst/>
          <a:rect l="0" t="0" r="0" b="0"/>
          <a:pathLst>
            <a:path w="155918" h="18046">
              <a:moveTo>
                <a:pt x="155917" y="0"/>
              </a:moveTo>
              <a:lnTo>
                <a:pt x="0" y="1804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515898</xdr:colOff>
      <xdr:row>37</xdr:row>
      <xdr:rowOff>94304</xdr:rowOff>
    </xdr:from>
    <xdr:to>
      <xdr:col>9</xdr:col>
      <xdr:colOff>116818</xdr:colOff>
      <xdr:row>39</xdr:row>
      <xdr:rowOff>10263</xdr:rowOff>
    </xdr:to>
    <xdr:sp macro="" textlink="">
      <xdr:nvSpPr>
        <xdr:cNvPr id="1673" name="Textfeld 1672"/>
        <xdr:cNvSpPr txBox="1"/>
      </xdr:nvSpPr>
      <xdr:spPr>
        <a:xfrm>
          <a:off x="6611898" y="608552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29</a:t>
          </a:r>
        </a:p>
      </xdr:txBody>
    </xdr:sp>
    <xdr:clientData/>
  </xdr:twoCellAnchor>
  <xdr:twoCellAnchor>
    <xdr:from>
      <xdr:col>8</xdr:col>
      <xdr:colOff>274463</xdr:colOff>
      <xdr:row>37</xdr:row>
      <xdr:rowOff>103327</xdr:rowOff>
    </xdr:from>
    <xdr:to>
      <xdr:col>8</xdr:col>
      <xdr:colOff>437940</xdr:colOff>
      <xdr:row>37</xdr:row>
      <xdr:rowOff>119163</xdr:rowOff>
    </xdr:to>
    <xdr:sp macro="" textlink="">
      <xdr:nvSpPr>
        <xdr:cNvPr id="1674" name="Freihandform 1673"/>
        <xdr:cNvSpPr/>
      </xdr:nvSpPr>
      <xdr:spPr bwMode="auto">
        <a:xfrm>
          <a:off x="6370463" y="6094552"/>
          <a:ext cx="163477" cy="15836"/>
        </a:xfrm>
        <a:custGeom>
          <a:avLst/>
          <a:gdLst/>
          <a:ahLst/>
          <a:cxnLst/>
          <a:rect l="0" t="0" r="0" b="0"/>
          <a:pathLst>
            <a:path w="163477" h="15836">
              <a:moveTo>
                <a:pt x="163476" y="0"/>
              </a:moveTo>
              <a:lnTo>
                <a:pt x="0" y="1583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356201</xdr:colOff>
      <xdr:row>37</xdr:row>
      <xdr:rowOff>111245</xdr:rowOff>
    </xdr:from>
    <xdr:to>
      <xdr:col>8</xdr:col>
      <xdr:colOff>719121</xdr:colOff>
      <xdr:row>39</xdr:row>
      <xdr:rowOff>27204</xdr:rowOff>
    </xdr:to>
    <xdr:sp macro="" textlink="">
      <xdr:nvSpPr>
        <xdr:cNvPr id="1675" name="Textfeld 1674"/>
        <xdr:cNvSpPr txBox="1"/>
      </xdr:nvSpPr>
      <xdr:spPr>
        <a:xfrm>
          <a:off x="6452201" y="610247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30</a:t>
          </a:r>
        </a:p>
      </xdr:txBody>
    </xdr:sp>
    <xdr:clientData/>
  </xdr:twoCellAnchor>
  <xdr:twoCellAnchor>
    <xdr:from>
      <xdr:col>8</xdr:col>
      <xdr:colOff>104435</xdr:colOff>
      <xdr:row>37</xdr:row>
      <xdr:rowOff>119162</xdr:rowOff>
    </xdr:from>
    <xdr:to>
      <xdr:col>8</xdr:col>
      <xdr:colOff>274464</xdr:colOff>
      <xdr:row>37</xdr:row>
      <xdr:rowOff>132691</xdr:rowOff>
    </xdr:to>
    <xdr:sp macro="" textlink="">
      <xdr:nvSpPr>
        <xdr:cNvPr id="1676" name="Freihandform 1675"/>
        <xdr:cNvSpPr/>
      </xdr:nvSpPr>
      <xdr:spPr bwMode="auto">
        <a:xfrm>
          <a:off x="6200435" y="6110387"/>
          <a:ext cx="170029" cy="13529"/>
        </a:xfrm>
        <a:custGeom>
          <a:avLst/>
          <a:gdLst/>
          <a:ahLst/>
          <a:cxnLst/>
          <a:rect l="0" t="0" r="0" b="0"/>
          <a:pathLst>
            <a:path w="170029" h="13529">
              <a:moveTo>
                <a:pt x="170028" y="0"/>
              </a:moveTo>
              <a:lnTo>
                <a:pt x="0" y="1352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189449</xdr:colOff>
      <xdr:row>37</xdr:row>
      <xdr:rowOff>125926</xdr:rowOff>
    </xdr:from>
    <xdr:to>
      <xdr:col>8</xdr:col>
      <xdr:colOff>552369</xdr:colOff>
      <xdr:row>39</xdr:row>
      <xdr:rowOff>41885</xdr:rowOff>
    </xdr:to>
    <xdr:sp macro="" textlink="">
      <xdr:nvSpPr>
        <xdr:cNvPr id="1677" name="Textfeld 1676"/>
        <xdr:cNvSpPr txBox="1"/>
      </xdr:nvSpPr>
      <xdr:spPr>
        <a:xfrm>
          <a:off x="6285449" y="611715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31</a:t>
          </a:r>
        </a:p>
      </xdr:txBody>
    </xdr:sp>
    <xdr:clientData/>
  </xdr:twoCellAnchor>
  <xdr:twoCellAnchor>
    <xdr:from>
      <xdr:col>7</xdr:col>
      <xdr:colOff>690904</xdr:colOff>
      <xdr:row>37</xdr:row>
      <xdr:rowOff>132690</xdr:rowOff>
    </xdr:from>
    <xdr:to>
      <xdr:col>8</xdr:col>
      <xdr:colOff>104436</xdr:colOff>
      <xdr:row>37</xdr:row>
      <xdr:rowOff>143829</xdr:rowOff>
    </xdr:to>
    <xdr:sp macro="" textlink="">
      <xdr:nvSpPr>
        <xdr:cNvPr id="1678" name="Freihandform 1677"/>
        <xdr:cNvSpPr/>
      </xdr:nvSpPr>
      <xdr:spPr bwMode="auto">
        <a:xfrm>
          <a:off x="6024904" y="6123915"/>
          <a:ext cx="175532" cy="11139"/>
        </a:xfrm>
        <a:custGeom>
          <a:avLst/>
          <a:gdLst/>
          <a:ahLst/>
          <a:cxnLst/>
          <a:rect l="0" t="0" r="0" b="0"/>
          <a:pathLst>
            <a:path w="175532" h="11139">
              <a:moveTo>
                <a:pt x="175531" y="0"/>
              </a:moveTo>
              <a:lnTo>
                <a:pt x="0" y="1113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16670</xdr:colOff>
      <xdr:row>37</xdr:row>
      <xdr:rowOff>138259</xdr:rowOff>
    </xdr:from>
    <xdr:to>
      <xdr:col>8</xdr:col>
      <xdr:colOff>379590</xdr:colOff>
      <xdr:row>39</xdr:row>
      <xdr:rowOff>54218</xdr:rowOff>
    </xdr:to>
    <xdr:sp macro="" textlink="">
      <xdr:nvSpPr>
        <xdr:cNvPr id="1679" name="Textfeld 1678"/>
        <xdr:cNvSpPr txBox="1"/>
      </xdr:nvSpPr>
      <xdr:spPr>
        <a:xfrm>
          <a:off x="6112670" y="612948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32</a:t>
          </a:r>
        </a:p>
      </xdr:txBody>
    </xdr:sp>
    <xdr:clientData/>
  </xdr:twoCellAnchor>
  <xdr:twoCellAnchor>
    <xdr:from>
      <xdr:col>7</xdr:col>
      <xdr:colOff>510951</xdr:colOff>
      <xdr:row>37</xdr:row>
      <xdr:rowOff>143828</xdr:rowOff>
    </xdr:from>
    <xdr:to>
      <xdr:col>7</xdr:col>
      <xdr:colOff>690905</xdr:colOff>
      <xdr:row>37</xdr:row>
      <xdr:rowOff>152506</xdr:rowOff>
    </xdr:to>
    <xdr:sp macro="" textlink="">
      <xdr:nvSpPr>
        <xdr:cNvPr id="1680" name="Freihandform 1679"/>
        <xdr:cNvSpPr/>
      </xdr:nvSpPr>
      <xdr:spPr bwMode="auto">
        <a:xfrm>
          <a:off x="5844951" y="6135053"/>
          <a:ext cx="179954" cy="8678"/>
        </a:xfrm>
        <a:custGeom>
          <a:avLst/>
          <a:gdLst/>
          <a:ahLst/>
          <a:cxnLst/>
          <a:rect l="0" t="0" r="0" b="0"/>
          <a:pathLst>
            <a:path w="179954" h="8678">
              <a:moveTo>
                <a:pt x="179953" y="0"/>
              </a:moveTo>
              <a:lnTo>
                <a:pt x="0" y="867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600928</xdr:colOff>
      <xdr:row>37</xdr:row>
      <xdr:rowOff>148167</xdr:rowOff>
    </xdr:from>
    <xdr:to>
      <xdr:col>8</xdr:col>
      <xdr:colOff>201848</xdr:colOff>
      <xdr:row>39</xdr:row>
      <xdr:rowOff>64126</xdr:rowOff>
    </xdr:to>
    <xdr:sp macro="" textlink="">
      <xdr:nvSpPr>
        <xdr:cNvPr id="1681" name="Textfeld 1680"/>
        <xdr:cNvSpPr txBox="1"/>
      </xdr:nvSpPr>
      <xdr:spPr>
        <a:xfrm>
          <a:off x="5934928" y="613939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33</a:t>
          </a:r>
        </a:p>
      </xdr:txBody>
    </xdr:sp>
    <xdr:clientData/>
  </xdr:twoCellAnchor>
  <xdr:twoCellAnchor>
    <xdr:from>
      <xdr:col>7</xdr:col>
      <xdr:colOff>327687</xdr:colOff>
      <xdr:row>37</xdr:row>
      <xdr:rowOff>152505</xdr:rowOff>
    </xdr:from>
    <xdr:to>
      <xdr:col>7</xdr:col>
      <xdr:colOff>510952</xdr:colOff>
      <xdr:row>37</xdr:row>
      <xdr:rowOff>158671</xdr:rowOff>
    </xdr:to>
    <xdr:sp macro="" textlink="">
      <xdr:nvSpPr>
        <xdr:cNvPr id="1682" name="Freihandform 1681"/>
        <xdr:cNvSpPr/>
      </xdr:nvSpPr>
      <xdr:spPr bwMode="auto">
        <a:xfrm>
          <a:off x="5661687" y="6143730"/>
          <a:ext cx="183265" cy="6166"/>
        </a:xfrm>
        <a:custGeom>
          <a:avLst/>
          <a:gdLst/>
          <a:ahLst/>
          <a:cxnLst/>
          <a:rect l="0" t="0" r="0" b="0"/>
          <a:pathLst>
            <a:path w="183265" h="6166">
              <a:moveTo>
                <a:pt x="183264" y="0"/>
              </a:moveTo>
              <a:lnTo>
                <a:pt x="0" y="616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419319</xdr:colOff>
      <xdr:row>37</xdr:row>
      <xdr:rowOff>155588</xdr:rowOff>
    </xdr:from>
    <xdr:to>
      <xdr:col>8</xdr:col>
      <xdr:colOff>20239</xdr:colOff>
      <xdr:row>39</xdr:row>
      <xdr:rowOff>71547</xdr:rowOff>
    </xdr:to>
    <xdr:sp macro="" textlink="">
      <xdr:nvSpPr>
        <xdr:cNvPr id="1683" name="Textfeld 1682"/>
        <xdr:cNvSpPr txBox="1"/>
      </xdr:nvSpPr>
      <xdr:spPr>
        <a:xfrm>
          <a:off x="5753319" y="614681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34</a:t>
          </a:r>
        </a:p>
      </xdr:txBody>
    </xdr:sp>
    <xdr:clientData/>
  </xdr:twoCellAnchor>
  <xdr:twoCellAnchor>
    <xdr:from>
      <xdr:col>7</xdr:col>
      <xdr:colOff>142241</xdr:colOff>
      <xdr:row>37</xdr:row>
      <xdr:rowOff>158670</xdr:rowOff>
    </xdr:from>
    <xdr:to>
      <xdr:col>7</xdr:col>
      <xdr:colOff>327688</xdr:colOff>
      <xdr:row>38</xdr:row>
      <xdr:rowOff>360</xdr:rowOff>
    </xdr:to>
    <xdr:sp macro="" textlink="">
      <xdr:nvSpPr>
        <xdr:cNvPr id="1684" name="Freihandform 1683"/>
        <xdr:cNvSpPr/>
      </xdr:nvSpPr>
      <xdr:spPr bwMode="auto">
        <a:xfrm>
          <a:off x="5476241" y="6149895"/>
          <a:ext cx="185447" cy="3615"/>
        </a:xfrm>
        <a:custGeom>
          <a:avLst/>
          <a:gdLst/>
          <a:ahLst/>
          <a:cxnLst/>
          <a:rect l="0" t="0" r="0" b="0"/>
          <a:pathLst>
            <a:path w="185447" h="3615">
              <a:moveTo>
                <a:pt x="185446" y="0"/>
              </a:moveTo>
              <a:lnTo>
                <a:pt x="0" y="361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234964</xdr:colOff>
      <xdr:row>37</xdr:row>
      <xdr:rowOff>160477</xdr:rowOff>
    </xdr:from>
    <xdr:to>
      <xdr:col>7</xdr:col>
      <xdr:colOff>597884</xdr:colOff>
      <xdr:row>39</xdr:row>
      <xdr:rowOff>76436</xdr:rowOff>
    </xdr:to>
    <xdr:sp macro="" textlink="">
      <xdr:nvSpPr>
        <xdr:cNvPr id="1685" name="Textfeld 1684"/>
        <xdr:cNvSpPr txBox="1"/>
      </xdr:nvSpPr>
      <xdr:spPr>
        <a:xfrm>
          <a:off x="5568964" y="615170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35</a:t>
          </a:r>
        </a:p>
      </xdr:txBody>
    </xdr:sp>
    <xdr:clientData/>
  </xdr:twoCellAnchor>
  <xdr:twoCellAnchor>
    <xdr:from>
      <xdr:col>6</xdr:col>
      <xdr:colOff>717756</xdr:colOff>
      <xdr:row>38</xdr:row>
      <xdr:rowOff>359</xdr:rowOff>
    </xdr:from>
    <xdr:to>
      <xdr:col>7</xdr:col>
      <xdr:colOff>142242</xdr:colOff>
      <xdr:row>38</xdr:row>
      <xdr:rowOff>1401</xdr:rowOff>
    </xdr:to>
    <xdr:sp macro="" textlink="">
      <xdr:nvSpPr>
        <xdr:cNvPr id="1686" name="Freihandform 1685"/>
        <xdr:cNvSpPr/>
      </xdr:nvSpPr>
      <xdr:spPr bwMode="auto">
        <a:xfrm>
          <a:off x="5289756" y="6153509"/>
          <a:ext cx="186486" cy="1042"/>
        </a:xfrm>
        <a:custGeom>
          <a:avLst/>
          <a:gdLst/>
          <a:ahLst/>
          <a:cxnLst/>
          <a:rect l="0" t="0" r="0" b="0"/>
          <a:pathLst>
            <a:path w="186486" h="1042">
              <a:moveTo>
                <a:pt x="186485" y="0"/>
              </a:moveTo>
              <a:lnTo>
                <a:pt x="0" y="104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48999</xdr:colOff>
      <xdr:row>38</xdr:row>
      <xdr:rowOff>879</xdr:rowOff>
    </xdr:from>
    <xdr:to>
      <xdr:col>7</xdr:col>
      <xdr:colOff>411919</xdr:colOff>
      <xdr:row>39</xdr:row>
      <xdr:rowOff>78763</xdr:rowOff>
    </xdr:to>
    <xdr:sp macro="" textlink="">
      <xdr:nvSpPr>
        <xdr:cNvPr id="1687" name="Textfeld 1686"/>
        <xdr:cNvSpPr txBox="1"/>
      </xdr:nvSpPr>
      <xdr:spPr>
        <a:xfrm>
          <a:off x="5382999" y="615402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36</a:t>
          </a:r>
        </a:p>
      </xdr:txBody>
    </xdr:sp>
    <xdr:clientData/>
  </xdr:twoCellAnchor>
  <xdr:twoCellAnchor>
    <xdr:from>
      <xdr:col>6</xdr:col>
      <xdr:colOff>531383</xdr:colOff>
      <xdr:row>37</xdr:row>
      <xdr:rowOff>161786</xdr:rowOff>
    </xdr:from>
    <xdr:to>
      <xdr:col>6</xdr:col>
      <xdr:colOff>717757</xdr:colOff>
      <xdr:row>38</xdr:row>
      <xdr:rowOff>1401</xdr:rowOff>
    </xdr:to>
    <xdr:sp macro="" textlink="">
      <xdr:nvSpPr>
        <xdr:cNvPr id="1688" name="Freihandform 1687"/>
        <xdr:cNvSpPr/>
      </xdr:nvSpPr>
      <xdr:spPr bwMode="auto">
        <a:xfrm>
          <a:off x="5103383" y="6153011"/>
          <a:ext cx="186374" cy="1540"/>
        </a:xfrm>
        <a:custGeom>
          <a:avLst/>
          <a:gdLst/>
          <a:ahLst/>
          <a:cxnLst/>
          <a:rect l="0" t="0" r="0" b="0"/>
          <a:pathLst>
            <a:path w="186374" h="1540">
              <a:moveTo>
                <a:pt x="186373" y="1539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624570</xdr:colOff>
      <xdr:row>38</xdr:row>
      <xdr:rowOff>630</xdr:rowOff>
    </xdr:from>
    <xdr:to>
      <xdr:col>7</xdr:col>
      <xdr:colOff>225490</xdr:colOff>
      <xdr:row>39</xdr:row>
      <xdr:rowOff>78514</xdr:rowOff>
    </xdr:to>
    <xdr:sp macro="" textlink="">
      <xdr:nvSpPr>
        <xdr:cNvPr id="1689" name="Textfeld 1688"/>
        <xdr:cNvSpPr txBox="1"/>
      </xdr:nvSpPr>
      <xdr:spPr>
        <a:xfrm>
          <a:off x="5196570" y="615378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37</a:t>
          </a:r>
        </a:p>
      </xdr:txBody>
    </xdr:sp>
    <xdr:clientData/>
  </xdr:twoCellAnchor>
  <xdr:twoCellAnchor>
    <xdr:from>
      <xdr:col>6</xdr:col>
      <xdr:colOff>346270</xdr:colOff>
      <xdr:row>37</xdr:row>
      <xdr:rowOff>157676</xdr:rowOff>
    </xdr:from>
    <xdr:to>
      <xdr:col>6</xdr:col>
      <xdr:colOff>531384</xdr:colOff>
      <xdr:row>37</xdr:row>
      <xdr:rowOff>161787</xdr:rowOff>
    </xdr:to>
    <xdr:sp macro="" textlink="">
      <xdr:nvSpPr>
        <xdr:cNvPr id="1690" name="Freihandform 1689"/>
        <xdr:cNvSpPr/>
      </xdr:nvSpPr>
      <xdr:spPr bwMode="auto">
        <a:xfrm>
          <a:off x="4918270" y="6148901"/>
          <a:ext cx="185114" cy="4111"/>
        </a:xfrm>
        <a:custGeom>
          <a:avLst/>
          <a:gdLst/>
          <a:ahLst/>
          <a:cxnLst/>
          <a:rect l="0" t="0" r="0" b="0"/>
          <a:pathLst>
            <a:path w="185114" h="4111">
              <a:moveTo>
                <a:pt x="185113" y="411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438826</xdr:colOff>
      <xdr:row>37</xdr:row>
      <xdr:rowOff>159731</xdr:rowOff>
    </xdr:from>
    <xdr:to>
      <xdr:col>7</xdr:col>
      <xdr:colOff>39746</xdr:colOff>
      <xdr:row>39</xdr:row>
      <xdr:rowOff>75690</xdr:rowOff>
    </xdr:to>
    <xdr:sp macro="" textlink="">
      <xdr:nvSpPr>
        <xdr:cNvPr id="1691" name="Textfeld 1690"/>
        <xdr:cNvSpPr txBox="1"/>
      </xdr:nvSpPr>
      <xdr:spPr>
        <a:xfrm>
          <a:off x="5010826" y="615095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38</a:t>
          </a:r>
        </a:p>
      </xdr:txBody>
    </xdr:sp>
    <xdr:clientData/>
  </xdr:twoCellAnchor>
  <xdr:twoCellAnchor>
    <xdr:from>
      <xdr:col>6</xdr:col>
      <xdr:colOff>163558</xdr:colOff>
      <xdr:row>37</xdr:row>
      <xdr:rowOff>151023</xdr:rowOff>
    </xdr:from>
    <xdr:to>
      <xdr:col>6</xdr:col>
      <xdr:colOff>346271</xdr:colOff>
      <xdr:row>37</xdr:row>
      <xdr:rowOff>157677</xdr:rowOff>
    </xdr:to>
    <xdr:sp macro="" textlink="">
      <xdr:nvSpPr>
        <xdr:cNvPr id="1692" name="Freihandform 1691"/>
        <xdr:cNvSpPr/>
      </xdr:nvSpPr>
      <xdr:spPr bwMode="auto">
        <a:xfrm>
          <a:off x="4735558" y="6142248"/>
          <a:ext cx="182713" cy="6654"/>
        </a:xfrm>
        <a:custGeom>
          <a:avLst/>
          <a:gdLst/>
          <a:ahLst/>
          <a:cxnLst/>
          <a:rect l="0" t="0" r="0" b="0"/>
          <a:pathLst>
            <a:path w="182713" h="6654">
              <a:moveTo>
                <a:pt x="182712" y="665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254914</xdr:colOff>
      <xdr:row>37</xdr:row>
      <xdr:rowOff>154349</xdr:rowOff>
    </xdr:from>
    <xdr:to>
      <xdr:col>6</xdr:col>
      <xdr:colOff>617834</xdr:colOff>
      <xdr:row>39</xdr:row>
      <xdr:rowOff>70308</xdr:rowOff>
    </xdr:to>
    <xdr:sp macro="" textlink="">
      <xdr:nvSpPr>
        <xdr:cNvPr id="1693" name="Textfeld 1692"/>
        <xdr:cNvSpPr txBox="1"/>
      </xdr:nvSpPr>
      <xdr:spPr>
        <a:xfrm>
          <a:off x="4826914" y="614557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39</a:t>
          </a:r>
        </a:p>
      </xdr:txBody>
    </xdr:sp>
    <xdr:clientData/>
  </xdr:twoCellAnchor>
  <xdr:twoCellAnchor>
    <xdr:from>
      <xdr:col>5</xdr:col>
      <xdr:colOff>746374</xdr:colOff>
      <xdr:row>37</xdr:row>
      <xdr:rowOff>141865</xdr:rowOff>
    </xdr:from>
    <xdr:to>
      <xdr:col>6</xdr:col>
      <xdr:colOff>163559</xdr:colOff>
      <xdr:row>37</xdr:row>
      <xdr:rowOff>151024</xdr:rowOff>
    </xdr:to>
    <xdr:sp macro="" textlink="">
      <xdr:nvSpPr>
        <xdr:cNvPr id="1694" name="Freihandform 1693"/>
        <xdr:cNvSpPr/>
      </xdr:nvSpPr>
      <xdr:spPr bwMode="auto">
        <a:xfrm>
          <a:off x="4556374" y="6133090"/>
          <a:ext cx="179185" cy="9159"/>
        </a:xfrm>
        <a:custGeom>
          <a:avLst/>
          <a:gdLst/>
          <a:ahLst/>
          <a:cxnLst/>
          <a:rect l="0" t="0" r="0" b="0"/>
          <a:pathLst>
            <a:path w="179185" h="9159">
              <a:moveTo>
                <a:pt x="179184" y="9158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73966</xdr:colOff>
      <xdr:row>37</xdr:row>
      <xdr:rowOff>146443</xdr:rowOff>
    </xdr:from>
    <xdr:to>
      <xdr:col>6</xdr:col>
      <xdr:colOff>436886</xdr:colOff>
      <xdr:row>39</xdr:row>
      <xdr:rowOff>62402</xdr:rowOff>
    </xdr:to>
    <xdr:sp macro="" textlink="">
      <xdr:nvSpPr>
        <xdr:cNvPr id="1695" name="Textfeld 1694"/>
        <xdr:cNvSpPr txBox="1"/>
      </xdr:nvSpPr>
      <xdr:spPr>
        <a:xfrm>
          <a:off x="4645966" y="6137668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40</a:t>
          </a:r>
        </a:p>
      </xdr:txBody>
    </xdr:sp>
    <xdr:clientData/>
  </xdr:twoCellAnchor>
  <xdr:twoCellAnchor>
    <xdr:from>
      <xdr:col>9</xdr:col>
      <xdr:colOff>613885</xdr:colOff>
      <xdr:row>36</xdr:row>
      <xdr:rowOff>33861</xdr:rowOff>
    </xdr:from>
    <xdr:to>
      <xdr:col>9</xdr:col>
      <xdr:colOff>638151</xdr:colOff>
      <xdr:row>36</xdr:row>
      <xdr:rowOff>69892</xdr:rowOff>
    </xdr:to>
    <xdr:sp macro="" textlink="">
      <xdr:nvSpPr>
        <xdr:cNvPr id="1696" name="Freihandform 1695"/>
        <xdr:cNvSpPr/>
      </xdr:nvSpPr>
      <xdr:spPr bwMode="auto">
        <a:xfrm>
          <a:off x="7471885" y="5863161"/>
          <a:ext cx="24266" cy="36031"/>
        </a:xfrm>
        <a:custGeom>
          <a:avLst/>
          <a:gdLst/>
          <a:ahLst/>
          <a:cxnLst/>
          <a:rect l="0" t="0" r="0" b="0"/>
          <a:pathLst>
            <a:path w="24266" h="36031">
              <a:moveTo>
                <a:pt x="0" y="0"/>
              </a:moveTo>
              <a:lnTo>
                <a:pt x="24265" y="3603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626018</xdr:colOff>
      <xdr:row>36</xdr:row>
      <xdr:rowOff>51876</xdr:rowOff>
    </xdr:from>
    <xdr:to>
      <xdr:col>10</xdr:col>
      <xdr:colOff>226938</xdr:colOff>
      <xdr:row>37</xdr:row>
      <xdr:rowOff>129760</xdr:rowOff>
    </xdr:to>
    <xdr:sp macro="" textlink="">
      <xdr:nvSpPr>
        <xdr:cNvPr id="1697" name="Textfeld 1696"/>
        <xdr:cNvSpPr txBox="1"/>
      </xdr:nvSpPr>
      <xdr:spPr>
        <a:xfrm>
          <a:off x="7484018" y="588117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41</a:t>
          </a:r>
        </a:p>
      </xdr:txBody>
    </xdr:sp>
    <xdr:clientData/>
  </xdr:twoCellAnchor>
  <xdr:twoCellAnchor>
    <xdr:from>
      <xdr:col>9</xdr:col>
      <xdr:colOff>550616</xdr:colOff>
      <xdr:row>36</xdr:row>
      <xdr:rowOff>63369</xdr:rowOff>
    </xdr:from>
    <xdr:to>
      <xdr:col>9</xdr:col>
      <xdr:colOff>558754</xdr:colOff>
      <xdr:row>36</xdr:row>
      <xdr:rowOff>99623</xdr:rowOff>
    </xdr:to>
    <xdr:sp macro="" textlink="">
      <xdr:nvSpPr>
        <xdr:cNvPr id="1698" name="Freihandform 1697"/>
        <xdr:cNvSpPr/>
      </xdr:nvSpPr>
      <xdr:spPr bwMode="auto">
        <a:xfrm>
          <a:off x="7408616" y="5892669"/>
          <a:ext cx="8138" cy="36254"/>
        </a:xfrm>
        <a:custGeom>
          <a:avLst/>
          <a:gdLst/>
          <a:ahLst/>
          <a:cxnLst/>
          <a:rect l="0" t="0" r="0" b="0"/>
          <a:pathLst>
            <a:path w="8138" h="36254">
              <a:moveTo>
                <a:pt x="0" y="0"/>
              </a:moveTo>
              <a:lnTo>
                <a:pt x="8137" y="3625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554685</xdr:colOff>
      <xdr:row>36</xdr:row>
      <xdr:rowOff>81495</xdr:rowOff>
    </xdr:from>
    <xdr:to>
      <xdr:col>10</xdr:col>
      <xdr:colOff>155605</xdr:colOff>
      <xdr:row>37</xdr:row>
      <xdr:rowOff>159379</xdr:rowOff>
    </xdr:to>
    <xdr:sp macro="" textlink="">
      <xdr:nvSpPr>
        <xdr:cNvPr id="1699" name="Textfeld 1698"/>
        <xdr:cNvSpPr txBox="1"/>
      </xdr:nvSpPr>
      <xdr:spPr>
        <a:xfrm>
          <a:off x="7412685" y="591079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42</a:t>
          </a:r>
        </a:p>
      </xdr:txBody>
    </xdr:sp>
    <xdr:clientData/>
  </xdr:twoCellAnchor>
  <xdr:twoCellAnchor>
    <xdr:from>
      <xdr:col>9</xdr:col>
      <xdr:colOff>466354</xdr:colOff>
      <xdr:row>36</xdr:row>
      <xdr:rowOff>91911</xdr:rowOff>
    </xdr:from>
    <xdr:to>
      <xdr:col>9</xdr:col>
      <xdr:colOff>474396</xdr:colOff>
      <xdr:row>36</xdr:row>
      <xdr:rowOff>128166</xdr:rowOff>
    </xdr:to>
    <xdr:sp macro="" textlink="">
      <xdr:nvSpPr>
        <xdr:cNvPr id="1700" name="Freihandform 1699"/>
        <xdr:cNvSpPr/>
      </xdr:nvSpPr>
      <xdr:spPr bwMode="auto">
        <a:xfrm>
          <a:off x="7324354" y="5921211"/>
          <a:ext cx="8042" cy="36255"/>
        </a:xfrm>
        <a:custGeom>
          <a:avLst/>
          <a:gdLst/>
          <a:ahLst/>
          <a:cxnLst/>
          <a:rect l="0" t="0" r="0" b="0"/>
          <a:pathLst>
            <a:path w="8042" h="36255">
              <a:moveTo>
                <a:pt x="8041" y="0"/>
              </a:moveTo>
              <a:lnTo>
                <a:pt x="0" y="3625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470374</xdr:colOff>
      <xdr:row>36</xdr:row>
      <xdr:rowOff>110038</xdr:rowOff>
    </xdr:from>
    <xdr:to>
      <xdr:col>10</xdr:col>
      <xdr:colOff>71294</xdr:colOff>
      <xdr:row>38</xdr:row>
      <xdr:rowOff>25997</xdr:rowOff>
    </xdr:to>
    <xdr:sp macro="" textlink="">
      <xdr:nvSpPr>
        <xdr:cNvPr id="1701" name="Textfeld 1700"/>
        <xdr:cNvSpPr txBox="1"/>
      </xdr:nvSpPr>
      <xdr:spPr>
        <a:xfrm>
          <a:off x="7328374" y="5939338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43</a:t>
          </a:r>
        </a:p>
      </xdr:txBody>
    </xdr:sp>
    <xdr:clientData/>
  </xdr:twoCellAnchor>
  <xdr:twoCellAnchor>
    <xdr:from>
      <xdr:col>9</xdr:col>
      <xdr:colOff>361522</xdr:colOff>
      <xdr:row>36</xdr:row>
      <xdr:rowOff>119312</xdr:rowOff>
    </xdr:from>
    <xdr:to>
      <xdr:col>9</xdr:col>
      <xdr:colOff>385693</xdr:colOff>
      <xdr:row>36</xdr:row>
      <xdr:rowOff>155344</xdr:rowOff>
    </xdr:to>
    <xdr:sp macro="" textlink="">
      <xdr:nvSpPr>
        <xdr:cNvPr id="1702" name="Freihandform 1701"/>
        <xdr:cNvSpPr/>
      </xdr:nvSpPr>
      <xdr:spPr bwMode="auto">
        <a:xfrm>
          <a:off x="7219522" y="5948612"/>
          <a:ext cx="24171" cy="36032"/>
        </a:xfrm>
        <a:custGeom>
          <a:avLst/>
          <a:gdLst/>
          <a:ahLst/>
          <a:cxnLst/>
          <a:rect l="0" t="0" r="0" b="0"/>
          <a:pathLst>
            <a:path w="24171" h="36032">
              <a:moveTo>
                <a:pt x="24170" y="0"/>
              </a:moveTo>
              <a:lnTo>
                <a:pt x="0" y="3603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373607</xdr:colOff>
      <xdr:row>36</xdr:row>
      <xdr:rowOff>137328</xdr:rowOff>
    </xdr:from>
    <xdr:to>
      <xdr:col>9</xdr:col>
      <xdr:colOff>736527</xdr:colOff>
      <xdr:row>38</xdr:row>
      <xdr:rowOff>53287</xdr:rowOff>
    </xdr:to>
    <xdr:sp macro="" textlink="">
      <xdr:nvSpPr>
        <xdr:cNvPr id="1703" name="Textfeld 1702"/>
        <xdr:cNvSpPr txBox="1"/>
      </xdr:nvSpPr>
      <xdr:spPr>
        <a:xfrm>
          <a:off x="7231607" y="5966628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44</a:t>
          </a:r>
        </a:p>
      </xdr:txBody>
    </xdr:sp>
    <xdr:clientData/>
  </xdr:twoCellAnchor>
  <xdr:twoCellAnchor>
    <xdr:from>
      <xdr:col>9</xdr:col>
      <xdr:colOff>244904</xdr:colOff>
      <xdr:row>36</xdr:row>
      <xdr:rowOff>145403</xdr:rowOff>
    </xdr:from>
    <xdr:to>
      <xdr:col>9</xdr:col>
      <xdr:colOff>285054</xdr:colOff>
      <xdr:row>37</xdr:row>
      <xdr:rowOff>19065</xdr:rowOff>
    </xdr:to>
    <xdr:sp macro="" textlink="">
      <xdr:nvSpPr>
        <xdr:cNvPr id="1704" name="Freihandform 1703"/>
        <xdr:cNvSpPr/>
      </xdr:nvSpPr>
      <xdr:spPr bwMode="auto">
        <a:xfrm>
          <a:off x="7102904" y="5974703"/>
          <a:ext cx="40150" cy="35587"/>
        </a:xfrm>
        <a:custGeom>
          <a:avLst/>
          <a:gdLst/>
          <a:ahLst/>
          <a:cxnLst/>
          <a:rect l="0" t="0" r="0" b="0"/>
          <a:pathLst>
            <a:path w="40150" h="35587">
              <a:moveTo>
                <a:pt x="40149" y="0"/>
              </a:moveTo>
              <a:lnTo>
                <a:pt x="0" y="3558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264978</xdr:colOff>
      <xdr:row>37</xdr:row>
      <xdr:rowOff>1271</xdr:rowOff>
    </xdr:from>
    <xdr:to>
      <xdr:col>9</xdr:col>
      <xdr:colOff>627898</xdr:colOff>
      <xdr:row>38</xdr:row>
      <xdr:rowOff>79155</xdr:rowOff>
    </xdr:to>
    <xdr:sp macro="" textlink="">
      <xdr:nvSpPr>
        <xdr:cNvPr id="1705" name="Textfeld 1704"/>
        <xdr:cNvSpPr txBox="1"/>
      </xdr:nvSpPr>
      <xdr:spPr>
        <a:xfrm>
          <a:off x="7122978" y="599249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45</a:t>
          </a:r>
        </a:p>
      </xdr:txBody>
    </xdr:sp>
    <xdr:clientData/>
  </xdr:twoCellAnchor>
  <xdr:twoCellAnchor>
    <xdr:from>
      <xdr:col>9</xdr:col>
      <xdr:colOff>117218</xdr:colOff>
      <xdr:row>37</xdr:row>
      <xdr:rowOff>8098</xdr:rowOff>
    </xdr:from>
    <xdr:to>
      <xdr:col>9</xdr:col>
      <xdr:colOff>173101</xdr:colOff>
      <xdr:row>37</xdr:row>
      <xdr:rowOff>43021</xdr:rowOff>
    </xdr:to>
    <xdr:sp macro="" textlink="">
      <xdr:nvSpPr>
        <xdr:cNvPr id="1706" name="Freihandform 1705"/>
        <xdr:cNvSpPr/>
      </xdr:nvSpPr>
      <xdr:spPr bwMode="auto">
        <a:xfrm>
          <a:off x="6975218" y="5999323"/>
          <a:ext cx="55883" cy="34923"/>
        </a:xfrm>
        <a:custGeom>
          <a:avLst/>
          <a:gdLst/>
          <a:ahLst/>
          <a:cxnLst/>
          <a:rect l="0" t="0" r="0" b="0"/>
          <a:pathLst>
            <a:path w="55883" h="34923">
              <a:moveTo>
                <a:pt x="55882" y="0"/>
              </a:moveTo>
              <a:lnTo>
                <a:pt x="0" y="3492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145159</xdr:colOff>
      <xdr:row>37</xdr:row>
      <xdr:rowOff>25559</xdr:rowOff>
    </xdr:from>
    <xdr:to>
      <xdr:col>9</xdr:col>
      <xdr:colOff>508079</xdr:colOff>
      <xdr:row>38</xdr:row>
      <xdr:rowOff>103443</xdr:rowOff>
    </xdr:to>
    <xdr:sp macro="" textlink="">
      <xdr:nvSpPr>
        <xdr:cNvPr id="1707" name="Textfeld 1706"/>
        <xdr:cNvSpPr txBox="1"/>
      </xdr:nvSpPr>
      <xdr:spPr>
        <a:xfrm>
          <a:off x="7003159" y="601678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46</a:t>
          </a:r>
        </a:p>
      </xdr:txBody>
    </xdr:sp>
    <xdr:clientData/>
  </xdr:twoCellAnchor>
  <xdr:twoCellAnchor>
    <xdr:from>
      <xdr:col>8</xdr:col>
      <xdr:colOff>741252</xdr:colOff>
      <xdr:row>37</xdr:row>
      <xdr:rowOff>31096</xdr:rowOff>
    </xdr:from>
    <xdr:to>
      <xdr:col>9</xdr:col>
      <xdr:colOff>50522</xdr:colOff>
      <xdr:row>37</xdr:row>
      <xdr:rowOff>65139</xdr:rowOff>
    </xdr:to>
    <xdr:sp macro="" textlink="">
      <xdr:nvSpPr>
        <xdr:cNvPr id="1708" name="Freihandform 1707"/>
        <xdr:cNvSpPr/>
      </xdr:nvSpPr>
      <xdr:spPr bwMode="auto">
        <a:xfrm>
          <a:off x="6837252" y="6022321"/>
          <a:ext cx="71270" cy="34043"/>
        </a:xfrm>
        <a:custGeom>
          <a:avLst/>
          <a:gdLst/>
          <a:ahLst/>
          <a:cxnLst/>
          <a:rect l="0" t="0" r="0" b="0"/>
          <a:pathLst>
            <a:path w="71270" h="34043">
              <a:moveTo>
                <a:pt x="71269" y="0"/>
              </a:moveTo>
              <a:lnTo>
                <a:pt x="0" y="3404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14886</xdr:colOff>
      <xdr:row>37</xdr:row>
      <xdr:rowOff>48117</xdr:rowOff>
    </xdr:from>
    <xdr:to>
      <xdr:col>9</xdr:col>
      <xdr:colOff>377806</xdr:colOff>
      <xdr:row>38</xdr:row>
      <xdr:rowOff>126001</xdr:rowOff>
    </xdr:to>
    <xdr:sp macro="" textlink="">
      <xdr:nvSpPr>
        <xdr:cNvPr id="1709" name="Textfeld 1708"/>
        <xdr:cNvSpPr txBox="1"/>
      </xdr:nvSpPr>
      <xdr:spPr>
        <a:xfrm>
          <a:off x="6872886" y="603934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47</a:t>
          </a:r>
        </a:p>
      </xdr:txBody>
    </xdr:sp>
    <xdr:clientData/>
  </xdr:twoCellAnchor>
  <xdr:twoCellAnchor>
    <xdr:from>
      <xdr:col>8</xdr:col>
      <xdr:colOff>593856</xdr:colOff>
      <xdr:row>37</xdr:row>
      <xdr:rowOff>52329</xdr:rowOff>
    </xdr:from>
    <xdr:to>
      <xdr:col>8</xdr:col>
      <xdr:colOff>680074</xdr:colOff>
      <xdr:row>37</xdr:row>
      <xdr:rowOff>85283</xdr:rowOff>
    </xdr:to>
    <xdr:sp macro="" textlink="">
      <xdr:nvSpPr>
        <xdr:cNvPr id="1710" name="Freihandform 1709"/>
        <xdr:cNvSpPr/>
      </xdr:nvSpPr>
      <xdr:spPr bwMode="auto">
        <a:xfrm>
          <a:off x="6689856" y="6043554"/>
          <a:ext cx="86218" cy="32954"/>
        </a:xfrm>
        <a:custGeom>
          <a:avLst/>
          <a:gdLst/>
          <a:ahLst/>
          <a:cxnLst/>
          <a:rect l="0" t="0" r="0" b="0"/>
          <a:pathLst>
            <a:path w="86218" h="32954">
              <a:moveTo>
                <a:pt x="86217" y="0"/>
              </a:moveTo>
              <a:lnTo>
                <a:pt x="0" y="3295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636965</xdr:colOff>
      <xdr:row>37</xdr:row>
      <xdr:rowOff>68805</xdr:rowOff>
    </xdr:from>
    <xdr:to>
      <xdr:col>9</xdr:col>
      <xdr:colOff>237885</xdr:colOff>
      <xdr:row>38</xdr:row>
      <xdr:rowOff>146689</xdr:rowOff>
    </xdr:to>
    <xdr:sp macro="" textlink="">
      <xdr:nvSpPr>
        <xdr:cNvPr id="1711" name="Textfeld 1710"/>
        <xdr:cNvSpPr txBox="1"/>
      </xdr:nvSpPr>
      <xdr:spPr>
        <a:xfrm>
          <a:off x="6732965" y="606003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48</a:t>
          </a:r>
        </a:p>
      </xdr:txBody>
    </xdr:sp>
    <xdr:clientData/>
  </xdr:twoCellAnchor>
  <xdr:twoCellAnchor>
    <xdr:from>
      <xdr:col>8</xdr:col>
      <xdr:colOff>437939</xdr:colOff>
      <xdr:row>37</xdr:row>
      <xdr:rowOff>71667</xdr:rowOff>
    </xdr:from>
    <xdr:to>
      <xdr:col>8</xdr:col>
      <xdr:colOff>538574</xdr:colOff>
      <xdr:row>37</xdr:row>
      <xdr:rowOff>103328</xdr:rowOff>
    </xdr:to>
    <xdr:sp macro="" textlink="">
      <xdr:nvSpPr>
        <xdr:cNvPr id="1712" name="Freihandform 1711"/>
        <xdr:cNvSpPr/>
      </xdr:nvSpPr>
      <xdr:spPr bwMode="auto">
        <a:xfrm>
          <a:off x="6533939" y="6062892"/>
          <a:ext cx="100635" cy="31661"/>
        </a:xfrm>
        <a:custGeom>
          <a:avLst/>
          <a:gdLst/>
          <a:ahLst/>
          <a:cxnLst/>
          <a:rect l="0" t="0" r="0" b="0"/>
          <a:pathLst>
            <a:path w="100635" h="31661">
              <a:moveTo>
                <a:pt x="100634" y="0"/>
              </a:moveTo>
              <a:lnTo>
                <a:pt x="0" y="3166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488256</xdr:colOff>
      <xdr:row>37</xdr:row>
      <xdr:rowOff>87497</xdr:rowOff>
    </xdr:from>
    <xdr:to>
      <xdr:col>9</xdr:col>
      <xdr:colOff>89176</xdr:colOff>
      <xdr:row>39</xdr:row>
      <xdr:rowOff>3456</xdr:rowOff>
    </xdr:to>
    <xdr:sp macro="" textlink="">
      <xdr:nvSpPr>
        <xdr:cNvPr id="1713" name="Textfeld 1712"/>
        <xdr:cNvSpPr txBox="1"/>
      </xdr:nvSpPr>
      <xdr:spPr>
        <a:xfrm>
          <a:off x="6584256" y="607872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49</a:t>
          </a:r>
        </a:p>
      </xdr:txBody>
    </xdr:sp>
    <xdr:clientData/>
  </xdr:twoCellAnchor>
  <xdr:twoCellAnchor>
    <xdr:from>
      <xdr:col>8</xdr:col>
      <xdr:colOff>274463</xdr:colOff>
      <xdr:row>37</xdr:row>
      <xdr:rowOff>88990</xdr:rowOff>
    </xdr:from>
    <xdr:to>
      <xdr:col>8</xdr:col>
      <xdr:colOff>388895</xdr:colOff>
      <xdr:row>37</xdr:row>
      <xdr:rowOff>119163</xdr:rowOff>
    </xdr:to>
    <xdr:sp macro="" textlink="">
      <xdr:nvSpPr>
        <xdr:cNvPr id="1714" name="Freihandform 1713"/>
        <xdr:cNvSpPr/>
      </xdr:nvSpPr>
      <xdr:spPr bwMode="auto">
        <a:xfrm>
          <a:off x="6370463" y="6080215"/>
          <a:ext cx="114432" cy="30173"/>
        </a:xfrm>
        <a:custGeom>
          <a:avLst/>
          <a:gdLst/>
          <a:ahLst/>
          <a:cxnLst/>
          <a:rect l="0" t="0" r="0" b="0"/>
          <a:pathLst>
            <a:path w="114432" h="30173">
              <a:moveTo>
                <a:pt x="114431" y="0"/>
              </a:moveTo>
              <a:lnTo>
                <a:pt x="0" y="3017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331678</xdr:colOff>
      <xdr:row>37</xdr:row>
      <xdr:rowOff>104077</xdr:rowOff>
    </xdr:from>
    <xdr:to>
      <xdr:col>8</xdr:col>
      <xdr:colOff>694598</xdr:colOff>
      <xdr:row>39</xdr:row>
      <xdr:rowOff>20036</xdr:rowOff>
    </xdr:to>
    <xdr:sp macro="" textlink="">
      <xdr:nvSpPr>
        <xdr:cNvPr id="1715" name="Textfeld 1714"/>
        <xdr:cNvSpPr txBox="1"/>
      </xdr:nvSpPr>
      <xdr:spPr>
        <a:xfrm>
          <a:off x="6427678" y="609530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50</a:t>
          </a:r>
        </a:p>
      </xdr:txBody>
    </xdr:sp>
    <xdr:clientData/>
  </xdr:twoCellAnchor>
  <xdr:twoCellAnchor>
    <xdr:from>
      <xdr:col>8</xdr:col>
      <xdr:colOff>104435</xdr:colOff>
      <xdr:row>37</xdr:row>
      <xdr:rowOff>104192</xdr:rowOff>
    </xdr:from>
    <xdr:to>
      <xdr:col>8</xdr:col>
      <xdr:colOff>231957</xdr:colOff>
      <xdr:row>37</xdr:row>
      <xdr:rowOff>132691</xdr:rowOff>
    </xdr:to>
    <xdr:sp macro="" textlink="">
      <xdr:nvSpPr>
        <xdr:cNvPr id="1716" name="Freihandform 1715"/>
        <xdr:cNvSpPr/>
      </xdr:nvSpPr>
      <xdr:spPr bwMode="auto">
        <a:xfrm>
          <a:off x="6200435" y="6095417"/>
          <a:ext cx="127522" cy="28499"/>
        </a:xfrm>
        <a:custGeom>
          <a:avLst/>
          <a:gdLst/>
          <a:ahLst/>
          <a:cxnLst/>
          <a:rect l="0" t="0" r="0" b="0"/>
          <a:pathLst>
            <a:path w="127522" h="28499">
              <a:moveTo>
                <a:pt x="127521" y="0"/>
              </a:moveTo>
              <a:lnTo>
                <a:pt x="0" y="2849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168196</xdr:colOff>
      <xdr:row>37</xdr:row>
      <xdr:rowOff>118442</xdr:rowOff>
    </xdr:from>
    <xdr:to>
      <xdr:col>8</xdr:col>
      <xdr:colOff>531116</xdr:colOff>
      <xdr:row>39</xdr:row>
      <xdr:rowOff>34401</xdr:rowOff>
    </xdr:to>
    <xdr:sp macro="" textlink="">
      <xdr:nvSpPr>
        <xdr:cNvPr id="1717" name="Textfeld 1716"/>
        <xdr:cNvSpPr txBox="1"/>
      </xdr:nvSpPr>
      <xdr:spPr>
        <a:xfrm>
          <a:off x="6264196" y="610966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51</a:t>
          </a:r>
        </a:p>
      </xdr:txBody>
    </xdr:sp>
    <xdr:clientData/>
  </xdr:twoCellAnchor>
  <xdr:twoCellAnchor>
    <xdr:from>
      <xdr:col>7</xdr:col>
      <xdr:colOff>690904</xdr:colOff>
      <xdr:row>37</xdr:row>
      <xdr:rowOff>117179</xdr:rowOff>
    </xdr:from>
    <xdr:to>
      <xdr:col>8</xdr:col>
      <xdr:colOff>68731</xdr:colOff>
      <xdr:row>37</xdr:row>
      <xdr:rowOff>143829</xdr:rowOff>
    </xdr:to>
    <xdr:sp macro="" textlink="">
      <xdr:nvSpPr>
        <xdr:cNvPr id="1718" name="Freihandform 1717"/>
        <xdr:cNvSpPr/>
      </xdr:nvSpPr>
      <xdr:spPr bwMode="auto">
        <a:xfrm>
          <a:off x="6024904" y="6108404"/>
          <a:ext cx="139827" cy="26650"/>
        </a:xfrm>
        <a:custGeom>
          <a:avLst/>
          <a:gdLst/>
          <a:ahLst/>
          <a:cxnLst/>
          <a:rect l="0" t="0" r="0" b="0"/>
          <a:pathLst>
            <a:path w="139827" h="26650">
              <a:moveTo>
                <a:pt x="139826" y="0"/>
              </a:moveTo>
              <a:lnTo>
                <a:pt x="0" y="2664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760817</xdr:colOff>
      <xdr:row>37</xdr:row>
      <xdr:rowOff>130504</xdr:rowOff>
    </xdr:from>
    <xdr:to>
      <xdr:col>8</xdr:col>
      <xdr:colOff>361737</xdr:colOff>
      <xdr:row>39</xdr:row>
      <xdr:rowOff>46463</xdr:rowOff>
    </xdr:to>
    <xdr:sp macro="" textlink="">
      <xdr:nvSpPr>
        <xdr:cNvPr id="1719" name="Textfeld 1718"/>
        <xdr:cNvSpPr txBox="1"/>
      </xdr:nvSpPr>
      <xdr:spPr>
        <a:xfrm>
          <a:off x="6094817" y="612172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52</a:t>
          </a:r>
        </a:p>
      </xdr:txBody>
    </xdr:sp>
    <xdr:clientData/>
  </xdr:twoCellAnchor>
  <xdr:twoCellAnchor>
    <xdr:from>
      <xdr:col>7</xdr:col>
      <xdr:colOff>510951</xdr:colOff>
      <xdr:row>37</xdr:row>
      <xdr:rowOff>127871</xdr:rowOff>
    </xdr:from>
    <xdr:to>
      <xdr:col>7</xdr:col>
      <xdr:colOff>662221</xdr:colOff>
      <xdr:row>37</xdr:row>
      <xdr:rowOff>152506</xdr:rowOff>
    </xdr:to>
    <xdr:sp macro="" textlink="">
      <xdr:nvSpPr>
        <xdr:cNvPr id="1720" name="Freihandform 1719"/>
        <xdr:cNvSpPr/>
      </xdr:nvSpPr>
      <xdr:spPr bwMode="auto">
        <a:xfrm>
          <a:off x="5844951" y="6119096"/>
          <a:ext cx="151270" cy="24635"/>
        </a:xfrm>
        <a:custGeom>
          <a:avLst/>
          <a:gdLst/>
          <a:ahLst/>
          <a:cxnLst/>
          <a:rect l="0" t="0" r="0" b="0"/>
          <a:pathLst>
            <a:path w="151270" h="24635">
              <a:moveTo>
                <a:pt x="151269" y="0"/>
              </a:moveTo>
              <a:lnTo>
                <a:pt x="0" y="2463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586586</xdr:colOff>
      <xdr:row>37</xdr:row>
      <xdr:rowOff>140188</xdr:rowOff>
    </xdr:from>
    <xdr:to>
      <xdr:col>8</xdr:col>
      <xdr:colOff>187506</xdr:colOff>
      <xdr:row>39</xdr:row>
      <xdr:rowOff>56147</xdr:rowOff>
    </xdr:to>
    <xdr:sp macro="" textlink="">
      <xdr:nvSpPr>
        <xdr:cNvPr id="1721" name="Textfeld 1720"/>
        <xdr:cNvSpPr txBox="1"/>
      </xdr:nvSpPr>
      <xdr:spPr>
        <a:xfrm>
          <a:off x="5920586" y="613141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53</a:t>
          </a:r>
        </a:p>
      </xdr:txBody>
    </xdr:sp>
    <xdr:clientData/>
  </xdr:twoCellAnchor>
  <xdr:twoCellAnchor>
    <xdr:from>
      <xdr:col>7</xdr:col>
      <xdr:colOff>327687</xdr:colOff>
      <xdr:row>37</xdr:row>
      <xdr:rowOff>136202</xdr:rowOff>
    </xdr:from>
    <xdr:to>
      <xdr:col>7</xdr:col>
      <xdr:colOff>489466</xdr:colOff>
      <xdr:row>37</xdr:row>
      <xdr:rowOff>158671</xdr:rowOff>
    </xdr:to>
    <xdr:sp macro="" textlink="">
      <xdr:nvSpPr>
        <xdr:cNvPr id="1722" name="Freihandform 1721"/>
        <xdr:cNvSpPr/>
      </xdr:nvSpPr>
      <xdr:spPr bwMode="auto">
        <a:xfrm>
          <a:off x="5661687" y="6127427"/>
          <a:ext cx="161779" cy="22469"/>
        </a:xfrm>
        <a:custGeom>
          <a:avLst/>
          <a:gdLst/>
          <a:ahLst/>
          <a:cxnLst/>
          <a:rect l="0" t="0" r="0" b="0"/>
          <a:pathLst>
            <a:path w="161779" h="22469">
              <a:moveTo>
                <a:pt x="161778" y="0"/>
              </a:moveTo>
              <a:lnTo>
                <a:pt x="0" y="2246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408576</xdr:colOff>
      <xdr:row>37</xdr:row>
      <xdr:rowOff>147436</xdr:rowOff>
    </xdr:from>
    <xdr:to>
      <xdr:col>8</xdr:col>
      <xdr:colOff>9496</xdr:colOff>
      <xdr:row>39</xdr:row>
      <xdr:rowOff>63395</xdr:rowOff>
    </xdr:to>
    <xdr:sp macro="" textlink="">
      <xdr:nvSpPr>
        <xdr:cNvPr id="1723" name="Textfeld 1722"/>
        <xdr:cNvSpPr txBox="1"/>
      </xdr:nvSpPr>
      <xdr:spPr>
        <a:xfrm>
          <a:off x="5742576" y="613866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54</a:t>
          </a:r>
        </a:p>
      </xdr:txBody>
    </xdr:sp>
    <xdr:clientData/>
  </xdr:twoCellAnchor>
  <xdr:twoCellAnchor>
    <xdr:from>
      <xdr:col>7</xdr:col>
      <xdr:colOff>142241</xdr:colOff>
      <xdr:row>37</xdr:row>
      <xdr:rowOff>142120</xdr:rowOff>
    </xdr:from>
    <xdr:to>
      <xdr:col>7</xdr:col>
      <xdr:colOff>313532</xdr:colOff>
      <xdr:row>38</xdr:row>
      <xdr:rowOff>360</xdr:rowOff>
    </xdr:to>
    <xdr:sp macro="" textlink="">
      <xdr:nvSpPr>
        <xdr:cNvPr id="1724" name="Freihandform 1723"/>
        <xdr:cNvSpPr/>
      </xdr:nvSpPr>
      <xdr:spPr bwMode="auto">
        <a:xfrm>
          <a:off x="5476241" y="6133345"/>
          <a:ext cx="171291" cy="20165"/>
        </a:xfrm>
        <a:custGeom>
          <a:avLst/>
          <a:gdLst/>
          <a:ahLst/>
          <a:cxnLst/>
          <a:rect l="0" t="0" r="0" b="0"/>
          <a:pathLst>
            <a:path w="171291" h="20165">
              <a:moveTo>
                <a:pt x="171290" y="0"/>
              </a:moveTo>
              <a:lnTo>
                <a:pt x="0" y="2016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227886</xdr:colOff>
      <xdr:row>37</xdr:row>
      <xdr:rowOff>152202</xdr:rowOff>
    </xdr:from>
    <xdr:to>
      <xdr:col>7</xdr:col>
      <xdr:colOff>590806</xdr:colOff>
      <xdr:row>39</xdr:row>
      <xdr:rowOff>68161</xdr:rowOff>
    </xdr:to>
    <xdr:sp macro="" textlink="">
      <xdr:nvSpPr>
        <xdr:cNvPr id="1725" name="Textfeld 1724"/>
        <xdr:cNvSpPr txBox="1"/>
      </xdr:nvSpPr>
      <xdr:spPr>
        <a:xfrm>
          <a:off x="5561886" y="614342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55</a:t>
          </a:r>
        </a:p>
      </xdr:txBody>
    </xdr:sp>
    <xdr:clientData/>
  </xdr:twoCellAnchor>
  <xdr:twoCellAnchor>
    <xdr:from>
      <xdr:col>6</xdr:col>
      <xdr:colOff>717756</xdr:colOff>
      <xdr:row>37</xdr:row>
      <xdr:rowOff>145589</xdr:rowOff>
    </xdr:from>
    <xdr:to>
      <xdr:col>7</xdr:col>
      <xdr:colOff>135504</xdr:colOff>
      <xdr:row>38</xdr:row>
      <xdr:rowOff>1401</xdr:rowOff>
    </xdr:to>
    <xdr:sp macro="" textlink="">
      <xdr:nvSpPr>
        <xdr:cNvPr id="1726" name="Freihandform 1725"/>
        <xdr:cNvSpPr/>
      </xdr:nvSpPr>
      <xdr:spPr bwMode="auto">
        <a:xfrm>
          <a:off x="5289756" y="6136814"/>
          <a:ext cx="179748" cy="17737"/>
        </a:xfrm>
        <a:custGeom>
          <a:avLst/>
          <a:gdLst/>
          <a:ahLst/>
          <a:cxnLst/>
          <a:rect l="0" t="0" r="0" b="0"/>
          <a:pathLst>
            <a:path w="179748" h="17737">
              <a:moveTo>
                <a:pt x="179747" y="0"/>
              </a:moveTo>
              <a:lnTo>
                <a:pt x="0" y="1773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45630</xdr:colOff>
      <xdr:row>37</xdr:row>
      <xdr:rowOff>154457</xdr:rowOff>
    </xdr:from>
    <xdr:to>
      <xdr:col>7</xdr:col>
      <xdr:colOff>408550</xdr:colOff>
      <xdr:row>39</xdr:row>
      <xdr:rowOff>70416</xdr:rowOff>
    </xdr:to>
    <xdr:sp macro="" textlink="">
      <xdr:nvSpPr>
        <xdr:cNvPr id="1727" name="Textfeld 1726"/>
        <xdr:cNvSpPr txBox="1"/>
      </xdr:nvSpPr>
      <xdr:spPr>
        <a:xfrm>
          <a:off x="5379630" y="614568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56</a:t>
          </a:r>
        </a:p>
      </xdr:txBody>
    </xdr:sp>
    <xdr:clientData/>
  </xdr:twoCellAnchor>
  <xdr:twoCellAnchor>
    <xdr:from>
      <xdr:col>6</xdr:col>
      <xdr:colOff>531383</xdr:colOff>
      <xdr:row>37</xdr:row>
      <xdr:rowOff>146588</xdr:rowOff>
    </xdr:from>
    <xdr:to>
      <xdr:col>6</xdr:col>
      <xdr:colOff>718479</xdr:colOff>
      <xdr:row>37</xdr:row>
      <xdr:rowOff>161787</xdr:rowOff>
    </xdr:to>
    <xdr:sp macro="" textlink="">
      <xdr:nvSpPr>
        <xdr:cNvPr id="1728" name="Freihandform 1727"/>
        <xdr:cNvSpPr/>
      </xdr:nvSpPr>
      <xdr:spPr bwMode="auto">
        <a:xfrm>
          <a:off x="5103383" y="6137813"/>
          <a:ext cx="187096" cy="15199"/>
        </a:xfrm>
        <a:custGeom>
          <a:avLst/>
          <a:gdLst/>
          <a:ahLst/>
          <a:cxnLst/>
          <a:rect l="0" t="0" r="0" b="0"/>
          <a:pathLst>
            <a:path w="187096" h="15199">
              <a:moveTo>
                <a:pt x="187095" y="0"/>
              </a:moveTo>
              <a:lnTo>
                <a:pt x="0" y="1519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624930</xdr:colOff>
      <xdr:row>37</xdr:row>
      <xdr:rowOff>154187</xdr:rowOff>
    </xdr:from>
    <xdr:to>
      <xdr:col>7</xdr:col>
      <xdr:colOff>225850</xdr:colOff>
      <xdr:row>39</xdr:row>
      <xdr:rowOff>70146</xdr:rowOff>
    </xdr:to>
    <xdr:sp macro="" textlink="">
      <xdr:nvSpPr>
        <xdr:cNvPr id="1729" name="Textfeld 1728"/>
        <xdr:cNvSpPr txBox="1"/>
      </xdr:nvSpPr>
      <xdr:spPr>
        <a:xfrm>
          <a:off x="5196930" y="614541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57</a:t>
          </a:r>
        </a:p>
      </xdr:txBody>
    </xdr:sp>
    <xdr:clientData/>
  </xdr:twoCellAnchor>
  <xdr:twoCellAnchor>
    <xdr:from>
      <xdr:col>6</xdr:col>
      <xdr:colOff>346270</xdr:colOff>
      <xdr:row>37</xdr:row>
      <xdr:rowOff>145111</xdr:rowOff>
    </xdr:from>
    <xdr:to>
      <xdr:col>6</xdr:col>
      <xdr:colOff>539560</xdr:colOff>
      <xdr:row>37</xdr:row>
      <xdr:rowOff>157677</xdr:rowOff>
    </xdr:to>
    <xdr:sp macro="" textlink="">
      <xdr:nvSpPr>
        <xdr:cNvPr id="1730" name="Freihandform 1729"/>
        <xdr:cNvSpPr/>
      </xdr:nvSpPr>
      <xdr:spPr bwMode="auto">
        <a:xfrm>
          <a:off x="4918270" y="6136336"/>
          <a:ext cx="193290" cy="12566"/>
        </a:xfrm>
        <a:custGeom>
          <a:avLst/>
          <a:gdLst/>
          <a:ahLst/>
          <a:cxnLst/>
          <a:rect l="0" t="0" r="0" b="0"/>
          <a:pathLst>
            <a:path w="193290" h="12566">
              <a:moveTo>
                <a:pt x="193289" y="0"/>
              </a:moveTo>
              <a:lnTo>
                <a:pt x="0" y="1256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442914</xdr:colOff>
      <xdr:row>37</xdr:row>
      <xdr:rowOff>151393</xdr:rowOff>
    </xdr:from>
    <xdr:to>
      <xdr:col>7</xdr:col>
      <xdr:colOff>43834</xdr:colOff>
      <xdr:row>39</xdr:row>
      <xdr:rowOff>67352</xdr:rowOff>
    </xdr:to>
    <xdr:sp macro="" textlink="">
      <xdr:nvSpPr>
        <xdr:cNvPr id="1731" name="Textfeld 1730"/>
        <xdr:cNvSpPr txBox="1"/>
      </xdr:nvSpPr>
      <xdr:spPr>
        <a:xfrm>
          <a:off x="5014914" y="6142618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58</a:t>
          </a:r>
        </a:p>
      </xdr:txBody>
    </xdr:sp>
    <xdr:clientData/>
  </xdr:twoCellAnchor>
  <xdr:twoCellAnchor>
    <xdr:from>
      <xdr:col>6</xdr:col>
      <xdr:colOff>163558</xdr:colOff>
      <xdr:row>37</xdr:row>
      <xdr:rowOff>141166</xdr:rowOff>
    </xdr:from>
    <xdr:to>
      <xdr:col>6</xdr:col>
      <xdr:colOff>361852</xdr:colOff>
      <xdr:row>37</xdr:row>
      <xdr:rowOff>151024</xdr:rowOff>
    </xdr:to>
    <xdr:sp macro="" textlink="">
      <xdr:nvSpPr>
        <xdr:cNvPr id="1732" name="Freihandform 1731"/>
        <xdr:cNvSpPr/>
      </xdr:nvSpPr>
      <xdr:spPr bwMode="auto">
        <a:xfrm>
          <a:off x="4735558" y="6132391"/>
          <a:ext cx="198294" cy="9858"/>
        </a:xfrm>
        <a:custGeom>
          <a:avLst/>
          <a:gdLst/>
          <a:ahLst/>
          <a:cxnLst/>
          <a:rect l="0" t="0" r="0" b="0"/>
          <a:pathLst>
            <a:path w="198294" h="9858">
              <a:moveTo>
                <a:pt x="198293" y="0"/>
              </a:moveTo>
              <a:lnTo>
                <a:pt x="0" y="985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262704</xdr:colOff>
      <xdr:row>37</xdr:row>
      <xdr:rowOff>146094</xdr:rowOff>
    </xdr:from>
    <xdr:to>
      <xdr:col>6</xdr:col>
      <xdr:colOff>625624</xdr:colOff>
      <xdr:row>39</xdr:row>
      <xdr:rowOff>62053</xdr:rowOff>
    </xdr:to>
    <xdr:sp macro="" textlink="">
      <xdr:nvSpPr>
        <xdr:cNvPr id="1733" name="Textfeld 1732"/>
        <xdr:cNvSpPr txBox="1"/>
      </xdr:nvSpPr>
      <xdr:spPr>
        <a:xfrm>
          <a:off x="4834704" y="613731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59</a:t>
          </a:r>
        </a:p>
      </xdr:txBody>
    </xdr:sp>
    <xdr:clientData/>
  </xdr:twoCellAnchor>
  <xdr:twoCellAnchor>
    <xdr:from>
      <xdr:col>5</xdr:col>
      <xdr:colOff>746374</xdr:colOff>
      <xdr:row>37</xdr:row>
      <xdr:rowOff>134778</xdr:rowOff>
    </xdr:from>
    <xdr:to>
      <xdr:col>6</xdr:col>
      <xdr:colOff>186449</xdr:colOff>
      <xdr:row>37</xdr:row>
      <xdr:rowOff>141866</xdr:rowOff>
    </xdr:to>
    <xdr:sp macro="" textlink="">
      <xdr:nvSpPr>
        <xdr:cNvPr id="1734" name="Freihandform 1733"/>
        <xdr:cNvSpPr/>
      </xdr:nvSpPr>
      <xdr:spPr bwMode="auto">
        <a:xfrm>
          <a:off x="4556374" y="6126003"/>
          <a:ext cx="202075" cy="7088"/>
        </a:xfrm>
        <a:custGeom>
          <a:avLst/>
          <a:gdLst/>
          <a:ahLst/>
          <a:cxnLst/>
          <a:rect l="0" t="0" r="0" b="0"/>
          <a:pathLst>
            <a:path w="202075" h="7088">
              <a:moveTo>
                <a:pt x="202074" y="0"/>
              </a:moveTo>
              <a:lnTo>
                <a:pt x="0" y="708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85411</xdr:colOff>
      <xdr:row>37</xdr:row>
      <xdr:rowOff>138321</xdr:rowOff>
    </xdr:from>
    <xdr:to>
      <xdr:col>6</xdr:col>
      <xdr:colOff>448331</xdr:colOff>
      <xdr:row>39</xdr:row>
      <xdr:rowOff>54280</xdr:rowOff>
    </xdr:to>
    <xdr:sp macro="" textlink="">
      <xdr:nvSpPr>
        <xdr:cNvPr id="1735" name="Textfeld 1734"/>
        <xdr:cNvSpPr txBox="1"/>
      </xdr:nvSpPr>
      <xdr:spPr>
        <a:xfrm>
          <a:off x="4657411" y="612954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60</a:t>
          </a:r>
        </a:p>
      </xdr:txBody>
    </xdr:sp>
    <xdr:clientData/>
  </xdr:twoCellAnchor>
  <xdr:twoCellAnchor>
    <xdr:from>
      <xdr:col>9</xdr:col>
      <xdr:colOff>550616</xdr:colOff>
      <xdr:row>36</xdr:row>
      <xdr:rowOff>39154</xdr:rowOff>
    </xdr:from>
    <xdr:to>
      <xdr:col>9</xdr:col>
      <xdr:colOff>704056</xdr:colOff>
      <xdr:row>36</xdr:row>
      <xdr:rowOff>63370</xdr:rowOff>
    </xdr:to>
    <xdr:sp macro="" textlink="">
      <xdr:nvSpPr>
        <xdr:cNvPr id="1736" name="Freihandform 1735"/>
        <xdr:cNvSpPr/>
      </xdr:nvSpPr>
      <xdr:spPr bwMode="auto">
        <a:xfrm>
          <a:off x="7408616" y="5868454"/>
          <a:ext cx="153440" cy="24216"/>
        </a:xfrm>
        <a:custGeom>
          <a:avLst/>
          <a:gdLst/>
          <a:ahLst/>
          <a:cxnLst/>
          <a:rect l="0" t="0" r="0" b="0"/>
          <a:pathLst>
            <a:path w="153440" h="24216">
              <a:moveTo>
                <a:pt x="153439" y="0"/>
              </a:moveTo>
              <a:lnTo>
                <a:pt x="0" y="2421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627335</xdr:colOff>
      <xdr:row>36</xdr:row>
      <xdr:rowOff>51261</xdr:rowOff>
    </xdr:from>
    <xdr:to>
      <xdr:col>10</xdr:col>
      <xdr:colOff>228255</xdr:colOff>
      <xdr:row>37</xdr:row>
      <xdr:rowOff>129145</xdr:rowOff>
    </xdr:to>
    <xdr:sp macro="" textlink="">
      <xdr:nvSpPr>
        <xdr:cNvPr id="1737" name="Textfeld 1736"/>
        <xdr:cNvSpPr txBox="1"/>
      </xdr:nvSpPr>
      <xdr:spPr>
        <a:xfrm>
          <a:off x="7485335" y="588056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61</a:t>
          </a:r>
        </a:p>
      </xdr:txBody>
    </xdr:sp>
    <xdr:clientData/>
  </xdr:twoCellAnchor>
  <xdr:twoCellAnchor>
    <xdr:from>
      <xdr:col>9</xdr:col>
      <xdr:colOff>474395</xdr:colOff>
      <xdr:row>36</xdr:row>
      <xdr:rowOff>69891</xdr:rowOff>
    </xdr:from>
    <xdr:to>
      <xdr:col>9</xdr:col>
      <xdr:colOff>638151</xdr:colOff>
      <xdr:row>36</xdr:row>
      <xdr:rowOff>91912</xdr:rowOff>
    </xdr:to>
    <xdr:sp macro="" textlink="">
      <xdr:nvSpPr>
        <xdr:cNvPr id="1738" name="Freihandform 1737"/>
        <xdr:cNvSpPr/>
      </xdr:nvSpPr>
      <xdr:spPr bwMode="auto">
        <a:xfrm>
          <a:off x="7332395" y="5899191"/>
          <a:ext cx="163756" cy="22021"/>
        </a:xfrm>
        <a:custGeom>
          <a:avLst/>
          <a:gdLst/>
          <a:ahLst/>
          <a:cxnLst/>
          <a:rect l="0" t="0" r="0" b="0"/>
          <a:pathLst>
            <a:path w="163756" h="22021">
              <a:moveTo>
                <a:pt x="163755" y="0"/>
              </a:moveTo>
              <a:lnTo>
                <a:pt x="0" y="2202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556273</xdr:colOff>
      <xdr:row>36</xdr:row>
      <xdr:rowOff>80901</xdr:rowOff>
    </xdr:from>
    <xdr:to>
      <xdr:col>10</xdr:col>
      <xdr:colOff>157193</xdr:colOff>
      <xdr:row>37</xdr:row>
      <xdr:rowOff>158785</xdr:rowOff>
    </xdr:to>
    <xdr:sp macro="" textlink="">
      <xdr:nvSpPr>
        <xdr:cNvPr id="1739" name="Textfeld 1738"/>
        <xdr:cNvSpPr txBox="1"/>
      </xdr:nvSpPr>
      <xdr:spPr>
        <a:xfrm>
          <a:off x="7414273" y="591020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62</a:t>
          </a:r>
        </a:p>
      </xdr:txBody>
    </xdr:sp>
    <xdr:clientData/>
  </xdr:twoCellAnchor>
  <xdr:twoCellAnchor>
    <xdr:from>
      <xdr:col>9</xdr:col>
      <xdr:colOff>385692</xdr:colOff>
      <xdr:row>36</xdr:row>
      <xdr:rowOff>99622</xdr:rowOff>
    </xdr:from>
    <xdr:to>
      <xdr:col>9</xdr:col>
      <xdr:colOff>558754</xdr:colOff>
      <xdr:row>36</xdr:row>
      <xdr:rowOff>119313</xdr:rowOff>
    </xdr:to>
    <xdr:sp macro="" textlink="">
      <xdr:nvSpPr>
        <xdr:cNvPr id="1740" name="Freihandform 1739"/>
        <xdr:cNvSpPr/>
      </xdr:nvSpPr>
      <xdr:spPr bwMode="auto">
        <a:xfrm>
          <a:off x="7243692" y="5928922"/>
          <a:ext cx="173062" cy="19691"/>
        </a:xfrm>
        <a:custGeom>
          <a:avLst/>
          <a:gdLst/>
          <a:ahLst/>
          <a:cxnLst/>
          <a:rect l="0" t="0" r="0" b="0"/>
          <a:pathLst>
            <a:path w="173062" h="19691">
              <a:moveTo>
                <a:pt x="173061" y="0"/>
              </a:moveTo>
              <a:lnTo>
                <a:pt x="0" y="1969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472222</xdr:colOff>
      <xdr:row>36</xdr:row>
      <xdr:rowOff>109467</xdr:rowOff>
    </xdr:from>
    <xdr:to>
      <xdr:col>10</xdr:col>
      <xdr:colOff>73142</xdr:colOff>
      <xdr:row>38</xdr:row>
      <xdr:rowOff>25426</xdr:rowOff>
    </xdr:to>
    <xdr:sp macro="" textlink="">
      <xdr:nvSpPr>
        <xdr:cNvPr id="1741" name="Textfeld 1740"/>
        <xdr:cNvSpPr txBox="1"/>
      </xdr:nvSpPr>
      <xdr:spPr>
        <a:xfrm>
          <a:off x="7330222" y="593876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63</a:t>
          </a:r>
        </a:p>
      </xdr:txBody>
    </xdr:sp>
    <xdr:clientData/>
  </xdr:twoCellAnchor>
  <xdr:twoCellAnchor>
    <xdr:from>
      <xdr:col>9</xdr:col>
      <xdr:colOff>285053</xdr:colOff>
      <xdr:row>36</xdr:row>
      <xdr:rowOff>128165</xdr:rowOff>
    </xdr:from>
    <xdr:to>
      <xdr:col>9</xdr:col>
      <xdr:colOff>466355</xdr:colOff>
      <xdr:row>36</xdr:row>
      <xdr:rowOff>145404</xdr:rowOff>
    </xdr:to>
    <xdr:sp macro="" textlink="">
      <xdr:nvSpPr>
        <xdr:cNvPr id="1742" name="Freihandform 1741"/>
        <xdr:cNvSpPr/>
      </xdr:nvSpPr>
      <xdr:spPr bwMode="auto">
        <a:xfrm>
          <a:off x="7143053" y="5957465"/>
          <a:ext cx="181302" cy="17239"/>
        </a:xfrm>
        <a:custGeom>
          <a:avLst/>
          <a:gdLst/>
          <a:ahLst/>
          <a:cxnLst/>
          <a:rect l="0" t="0" r="0" b="0"/>
          <a:pathLst>
            <a:path w="181302" h="17239">
              <a:moveTo>
                <a:pt x="181301" y="0"/>
              </a:moveTo>
              <a:lnTo>
                <a:pt x="0" y="1723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375703</xdr:colOff>
      <xdr:row>36</xdr:row>
      <xdr:rowOff>136784</xdr:rowOff>
    </xdr:from>
    <xdr:to>
      <xdr:col>9</xdr:col>
      <xdr:colOff>738623</xdr:colOff>
      <xdr:row>38</xdr:row>
      <xdr:rowOff>52743</xdr:rowOff>
    </xdr:to>
    <xdr:sp macro="" textlink="">
      <xdr:nvSpPr>
        <xdr:cNvPr id="1743" name="Textfeld 1742"/>
        <xdr:cNvSpPr txBox="1"/>
      </xdr:nvSpPr>
      <xdr:spPr>
        <a:xfrm>
          <a:off x="7233703" y="596608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64</a:t>
          </a:r>
        </a:p>
      </xdr:txBody>
    </xdr:sp>
    <xdr:clientData/>
  </xdr:twoCellAnchor>
  <xdr:twoCellAnchor>
    <xdr:from>
      <xdr:col>9</xdr:col>
      <xdr:colOff>173100</xdr:colOff>
      <xdr:row>36</xdr:row>
      <xdr:rowOff>155343</xdr:rowOff>
    </xdr:from>
    <xdr:to>
      <xdr:col>9</xdr:col>
      <xdr:colOff>361523</xdr:colOff>
      <xdr:row>37</xdr:row>
      <xdr:rowOff>8099</xdr:rowOff>
    </xdr:to>
    <xdr:sp macro="" textlink="">
      <xdr:nvSpPr>
        <xdr:cNvPr id="1744" name="Freihandform 1743"/>
        <xdr:cNvSpPr/>
      </xdr:nvSpPr>
      <xdr:spPr bwMode="auto">
        <a:xfrm>
          <a:off x="7031100" y="5984643"/>
          <a:ext cx="188423" cy="14681"/>
        </a:xfrm>
        <a:custGeom>
          <a:avLst/>
          <a:gdLst/>
          <a:ahLst/>
          <a:cxnLst/>
          <a:rect l="0" t="0" r="0" b="0"/>
          <a:pathLst>
            <a:path w="188423" h="14681">
              <a:moveTo>
                <a:pt x="188422" y="0"/>
              </a:moveTo>
              <a:lnTo>
                <a:pt x="0" y="1468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267311</xdr:colOff>
      <xdr:row>37</xdr:row>
      <xdr:rowOff>758</xdr:rowOff>
    </xdr:from>
    <xdr:to>
      <xdr:col>9</xdr:col>
      <xdr:colOff>630231</xdr:colOff>
      <xdr:row>38</xdr:row>
      <xdr:rowOff>78642</xdr:rowOff>
    </xdr:to>
    <xdr:sp macro="" textlink="">
      <xdr:nvSpPr>
        <xdr:cNvPr id="1745" name="Textfeld 1744"/>
        <xdr:cNvSpPr txBox="1"/>
      </xdr:nvSpPr>
      <xdr:spPr>
        <a:xfrm>
          <a:off x="7125311" y="599198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65</a:t>
          </a:r>
        </a:p>
      </xdr:txBody>
    </xdr:sp>
    <xdr:clientData/>
  </xdr:twoCellAnchor>
  <xdr:twoCellAnchor>
    <xdr:from>
      <xdr:col>9</xdr:col>
      <xdr:colOff>50521</xdr:colOff>
      <xdr:row>37</xdr:row>
      <xdr:rowOff>19064</xdr:rowOff>
    </xdr:from>
    <xdr:to>
      <xdr:col>9</xdr:col>
      <xdr:colOff>244905</xdr:colOff>
      <xdr:row>37</xdr:row>
      <xdr:rowOff>31097</xdr:rowOff>
    </xdr:to>
    <xdr:sp macro="" textlink="">
      <xdr:nvSpPr>
        <xdr:cNvPr id="1746" name="Freihandform 1745"/>
        <xdr:cNvSpPr/>
      </xdr:nvSpPr>
      <xdr:spPr bwMode="auto">
        <a:xfrm>
          <a:off x="6908521" y="6010289"/>
          <a:ext cx="194384" cy="12033"/>
        </a:xfrm>
        <a:custGeom>
          <a:avLst/>
          <a:gdLst/>
          <a:ahLst/>
          <a:cxnLst/>
          <a:rect l="0" t="0" r="0" b="0"/>
          <a:pathLst>
            <a:path w="194384" h="12033">
              <a:moveTo>
                <a:pt x="194383" y="0"/>
              </a:moveTo>
              <a:lnTo>
                <a:pt x="0" y="1203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147712</xdr:colOff>
      <xdr:row>37</xdr:row>
      <xdr:rowOff>25080</xdr:rowOff>
    </xdr:from>
    <xdr:to>
      <xdr:col>9</xdr:col>
      <xdr:colOff>510632</xdr:colOff>
      <xdr:row>38</xdr:row>
      <xdr:rowOff>102964</xdr:rowOff>
    </xdr:to>
    <xdr:sp macro="" textlink="">
      <xdr:nvSpPr>
        <xdr:cNvPr id="1747" name="Textfeld 1746"/>
        <xdr:cNvSpPr txBox="1"/>
      </xdr:nvSpPr>
      <xdr:spPr>
        <a:xfrm>
          <a:off x="7005712" y="601630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66</a:t>
          </a:r>
        </a:p>
      </xdr:txBody>
    </xdr:sp>
    <xdr:clientData/>
  </xdr:twoCellAnchor>
  <xdr:twoCellAnchor>
    <xdr:from>
      <xdr:col>8</xdr:col>
      <xdr:colOff>680073</xdr:colOff>
      <xdr:row>37</xdr:row>
      <xdr:rowOff>43020</xdr:rowOff>
    </xdr:from>
    <xdr:to>
      <xdr:col>9</xdr:col>
      <xdr:colOff>117219</xdr:colOff>
      <xdr:row>37</xdr:row>
      <xdr:rowOff>52330</xdr:rowOff>
    </xdr:to>
    <xdr:sp macro="" textlink="">
      <xdr:nvSpPr>
        <xdr:cNvPr id="1748" name="Freihandform 1747"/>
        <xdr:cNvSpPr/>
      </xdr:nvSpPr>
      <xdr:spPr bwMode="auto">
        <a:xfrm>
          <a:off x="6776073" y="6034245"/>
          <a:ext cx="199146" cy="9310"/>
        </a:xfrm>
        <a:custGeom>
          <a:avLst/>
          <a:gdLst/>
          <a:ahLst/>
          <a:cxnLst/>
          <a:rect l="0" t="0" r="0" b="0"/>
          <a:pathLst>
            <a:path w="199146" h="9310">
              <a:moveTo>
                <a:pt x="199145" y="0"/>
              </a:moveTo>
              <a:lnTo>
                <a:pt x="0" y="930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17645</xdr:colOff>
      <xdr:row>37</xdr:row>
      <xdr:rowOff>47675</xdr:rowOff>
    </xdr:from>
    <xdr:to>
      <xdr:col>9</xdr:col>
      <xdr:colOff>380565</xdr:colOff>
      <xdr:row>38</xdr:row>
      <xdr:rowOff>125559</xdr:rowOff>
    </xdr:to>
    <xdr:sp macro="" textlink="">
      <xdr:nvSpPr>
        <xdr:cNvPr id="1749" name="Textfeld 1748"/>
        <xdr:cNvSpPr txBox="1"/>
      </xdr:nvSpPr>
      <xdr:spPr>
        <a:xfrm>
          <a:off x="6875645" y="60389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67</a:t>
          </a:r>
        </a:p>
      </xdr:txBody>
    </xdr:sp>
    <xdr:clientData/>
  </xdr:twoCellAnchor>
  <xdr:twoCellAnchor>
    <xdr:from>
      <xdr:col>8</xdr:col>
      <xdr:colOff>538573</xdr:colOff>
      <xdr:row>37</xdr:row>
      <xdr:rowOff>65138</xdr:rowOff>
    </xdr:from>
    <xdr:to>
      <xdr:col>8</xdr:col>
      <xdr:colOff>741253</xdr:colOff>
      <xdr:row>37</xdr:row>
      <xdr:rowOff>71668</xdr:rowOff>
    </xdr:to>
    <xdr:sp macro="" textlink="">
      <xdr:nvSpPr>
        <xdr:cNvPr id="1750" name="Freihandform 1749"/>
        <xdr:cNvSpPr/>
      </xdr:nvSpPr>
      <xdr:spPr bwMode="auto">
        <a:xfrm>
          <a:off x="6634573" y="6056363"/>
          <a:ext cx="202680" cy="6530"/>
        </a:xfrm>
        <a:custGeom>
          <a:avLst/>
          <a:gdLst/>
          <a:ahLst/>
          <a:cxnLst/>
          <a:rect l="0" t="0" r="0" b="0"/>
          <a:pathLst>
            <a:path w="202680" h="6530">
              <a:moveTo>
                <a:pt x="202679" y="0"/>
              </a:moveTo>
              <a:lnTo>
                <a:pt x="0" y="652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639913</xdr:colOff>
      <xdr:row>37</xdr:row>
      <xdr:rowOff>68403</xdr:rowOff>
    </xdr:from>
    <xdr:to>
      <xdr:col>9</xdr:col>
      <xdr:colOff>240833</xdr:colOff>
      <xdr:row>38</xdr:row>
      <xdr:rowOff>146287</xdr:rowOff>
    </xdr:to>
    <xdr:sp macro="" textlink="">
      <xdr:nvSpPr>
        <xdr:cNvPr id="1751" name="Textfeld 1750"/>
        <xdr:cNvSpPr txBox="1"/>
      </xdr:nvSpPr>
      <xdr:spPr>
        <a:xfrm>
          <a:off x="6735913" y="6059628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68</a:t>
          </a:r>
        </a:p>
      </xdr:txBody>
    </xdr:sp>
    <xdr:clientData/>
  </xdr:twoCellAnchor>
  <xdr:twoCellAnchor>
    <xdr:from>
      <xdr:col>8</xdr:col>
      <xdr:colOff>388894</xdr:colOff>
      <xdr:row>37</xdr:row>
      <xdr:rowOff>85282</xdr:rowOff>
    </xdr:from>
    <xdr:to>
      <xdr:col>8</xdr:col>
      <xdr:colOff>593857</xdr:colOff>
      <xdr:row>37</xdr:row>
      <xdr:rowOff>88991</xdr:rowOff>
    </xdr:to>
    <xdr:sp macro="" textlink="">
      <xdr:nvSpPr>
        <xdr:cNvPr id="1752" name="Freihandform 1751"/>
        <xdr:cNvSpPr/>
      </xdr:nvSpPr>
      <xdr:spPr bwMode="auto">
        <a:xfrm>
          <a:off x="6484894" y="6076507"/>
          <a:ext cx="204963" cy="3709"/>
        </a:xfrm>
        <a:custGeom>
          <a:avLst/>
          <a:gdLst/>
          <a:ahLst/>
          <a:cxnLst/>
          <a:rect l="0" t="0" r="0" b="0"/>
          <a:pathLst>
            <a:path w="204963" h="3709">
              <a:moveTo>
                <a:pt x="204962" y="0"/>
              </a:moveTo>
              <a:lnTo>
                <a:pt x="0" y="370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491375</xdr:colOff>
      <xdr:row>37</xdr:row>
      <xdr:rowOff>87136</xdr:rowOff>
    </xdr:from>
    <xdr:to>
      <xdr:col>9</xdr:col>
      <xdr:colOff>92295</xdr:colOff>
      <xdr:row>39</xdr:row>
      <xdr:rowOff>3095</xdr:rowOff>
    </xdr:to>
    <xdr:sp macro="" textlink="">
      <xdr:nvSpPr>
        <xdr:cNvPr id="1753" name="Textfeld 1752"/>
        <xdr:cNvSpPr txBox="1"/>
      </xdr:nvSpPr>
      <xdr:spPr>
        <a:xfrm>
          <a:off x="6587375" y="607836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69</a:t>
          </a:r>
        </a:p>
      </xdr:txBody>
    </xdr:sp>
    <xdr:clientData/>
  </xdr:twoCellAnchor>
  <xdr:twoCellAnchor>
    <xdr:from>
      <xdr:col>8</xdr:col>
      <xdr:colOff>231956</xdr:colOff>
      <xdr:row>37</xdr:row>
      <xdr:rowOff>103327</xdr:rowOff>
    </xdr:from>
    <xdr:to>
      <xdr:col>8</xdr:col>
      <xdr:colOff>437940</xdr:colOff>
      <xdr:row>37</xdr:row>
      <xdr:rowOff>104193</xdr:rowOff>
    </xdr:to>
    <xdr:sp macro="" textlink="">
      <xdr:nvSpPr>
        <xdr:cNvPr id="1754" name="Freihandform 1753"/>
        <xdr:cNvSpPr/>
      </xdr:nvSpPr>
      <xdr:spPr bwMode="auto">
        <a:xfrm>
          <a:off x="6327956" y="6094552"/>
          <a:ext cx="205984" cy="866"/>
        </a:xfrm>
        <a:custGeom>
          <a:avLst/>
          <a:gdLst/>
          <a:ahLst/>
          <a:cxnLst/>
          <a:rect l="0" t="0" r="0" b="0"/>
          <a:pathLst>
            <a:path w="205984" h="866">
              <a:moveTo>
                <a:pt x="205983" y="0"/>
              </a:moveTo>
              <a:lnTo>
                <a:pt x="0" y="86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334948</xdr:colOff>
      <xdr:row>37</xdr:row>
      <xdr:rowOff>103760</xdr:rowOff>
    </xdr:from>
    <xdr:to>
      <xdr:col>8</xdr:col>
      <xdr:colOff>697868</xdr:colOff>
      <xdr:row>39</xdr:row>
      <xdr:rowOff>19719</xdr:rowOff>
    </xdr:to>
    <xdr:sp macro="" textlink="">
      <xdr:nvSpPr>
        <xdr:cNvPr id="1755" name="Textfeld 1754"/>
        <xdr:cNvSpPr txBox="1"/>
      </xdr:nvSpPr>
      <xdr:spPr>
        <a:xfrm>
          <a:off x="6430948" y="609498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70</a:t>
          </a:r>
        </a:p>
      </xdr:txBody>
    </xdr:sp>
    <xdr:clientData/>
  </xdr:twoCellAnchor>
  <xdr:twoCellAnchor>
    <xdr:from>
      <xdr:col>8</xdr:col>
      <xdr:colOff>68730</xdr:colOff>
      <xdr:row>37</xdr:row>
      <xdr:rowOff>117179</xdr:rowOff>
    </xdr:from>
    <xdr:to>
      <xdr:col>8</xdr:col>
      <xdr:colOff>274464</xdr:colOff>
      <xdr:row>37</xdr:row>
      <xdr:rowOff>119163</xdr:rowOff>
    </xdr:to>
    <xdr:sp macro="" textlink="">
      <xdr:nvSpPr>
        <xdr:cNvPr id="1756" name="Freihandform 1755"/>
        <xdr:cNvSpPr/>
      </xdr:nvSpPr>
      <xdr:spPr bwMode="auto">
        <a:xfrm>
          <a:off x="6164730" y="6108404"/>
          <a:ext cx="205734" cy="1984"/>
        </a:xfrm>
        <a:custGeom>
          <a:avLst/>
          <a:gdLst/>
          <a:ahLst/>
          <a:cxnLst/>
          <a:rect l="0" t="0" r="0" b="0"/>
          <a:pathLst>
            <a:path w="205734" h="1984">
              <a:moveTo>
                <a:pt x="205733" y="198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171597</xdr:colOff>
      <xdr:row>37</xdr:row>
      <xdr:rowOff>118171</xdr:rowOff>
    </xdr:from>
    <xdr:to>
      <xdr:col>8</xdr:col>
      <xdr:colOff>534517</xdr:colOff>
      <xdr:row>39</xdr:row>
      <xdr:rowOff>34130</xdr:rowOff>
    </xdr:to>
    <xdr:sp macro="" textlink="">
      <xdr:nvSpPr>
        <xdr:cNvPr id="1757" name="Textfeld 1756"/>
        <xdr:cNvSpPr txBox="1"/>
      </xdr:nvSpPr>
      <xdr:spPr>
        <a:xfrm>
          <a:off x="6267597" y="610939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71</a:t>
          </a:r>
        </a:p>
      </xdr:txBody>
    </xdr:sp>
    <xdr:clientData/>
  </xdr:twoCellAnchor>
  <xdr:twoCellAnchor>
    <xdr:from>
      <xdr:col>7</xdr:col>
      <xdr:colOff>662220</xdr:colOff>
      <xdr:row>37</xdr:row>
      <xdr:rowOff>127871</xdr:rowOff>
    </xdr:from>
    <xdr:to>
      <xdr:col>8</xdr:col>
      <xdr:colOff>104436</xdr:colOff>
      <xdr:row>37</xdr:row>
      <xdr:rowOff>132691</xdr:rowOff>
    </xdr:to>
    <xdr:sp macro="" textlink="">
      <xdr:nvSpPr>
        <xdr:cNvPr id="1758" name="Freihandform 1757"/>
        <xdr:cNvSpPr/>
      </xdr:nvSpPr>
      <xdr:spPr bwMode="auto">
        <a:xfrm>
          <a:off x="5996220" y="6119096"/>
          <a:ext cx="204216" cy="4820"/>
        </a:xfrm>
        <a:custGeom>
          <a:avLst/>
          <a:gdLst/>
          <a:ahLst/>
          <a:cxnLst/>
          <a:rect l="0" t="0" r="0" b="0"/>
          <a:pathLst>
            <a:path w="204216" h="4820">
              <a:moveTo>
                <a:pt x="204215" y="4819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2327</xdr:colOff>
      <xdr:row>37</xdr:row>
      <xdr:rowOff>130281</xdr:rowOff>
    </xdr:from>
    <xdr:to>
      <xdr:col>8</xdr:col>
      <xdr:colOff>365247</xdr:colOff>
      <xdr:row>39</xdr:row>
      <xdr:rowOff>46240</xdr:rowOff>
    </xdr:to>
    <xdr:sp macro="" textlink="">
      <xdr:nvSpPr>
        <xdr:cNvPr id="1759" name="Textfeld 1758"/>
        <xdr:cNvSpPr txBox="1"/>
      </xdr:nvSpPr>
      <xdr:spPr>
        <a:xfrm>
          <a:off x="6098327" y="612150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72</a:t>
          </a:r>
        </a:p>
      </xdr:txBody>
    </xdr:sp>
    <xdr:clientData/>
  </xdr:twoCellAnchor>
  <xdr:twoCellAnchor>
    <xdr:from>
      <xdr:col>7</xdr:col>
      <xdr:colOff>489465</xdr:colOff>
      <xdr:row>37</xdr:row>
      <xdr:rowOff>136202</xdr:rowOff>
    </xdr:from>
    <xdr:to>
      <xdr:col>7</xdr:col>
      <xdr:colOff>690905</xdr:colOff>
      <xdr:row>37</xdr:row>
      <xdr:rowOff>143829</xdr:rowOff>
    </xdr:to>
    <xdr:sp macro="" textlink="">
      <xdr:nvSpPr>
        <xdr:cNvPr id="1760" name="Freihandform 1759"/>
        <xdr:cNvSpPr/>
      </xdr:nvSpPr>
      <xdr:spPr bwMode="auto">
        <a:xfrm>
          <a:off x="5823465" y="6127427"/>
          <a:ext cx="201440" cy="7627"/>
        </a:xfrm>
        <a:custGeom>
          <a:avLst/>
          <a:gdLst/>
          <a:ahLst/>
          <a:cxnLst/>
          <a:rect l="0" t="0" r="0" b="0"/>
          <a:pathLst>
            <a:path w="201440" h="7627">
              <a:moveTo>
                <a:pt x="201439" y="7626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590185</xdr:colOff>
      <xdr:row>37</xdr:row>
      <xdr:rowOff>140015</xdr:rowOff>
    </xdr:from>
    <xdr:to>
      <xdr:col>8</xdr:col>
      <xdr:colOff>191105</xdr:colOff>
      <xdr:row>39</xdr:row>
      <xdr:rowOff>55974</xdr:rowOff>
    </xdr:to>
    <xdr:sp macro="" textlink="">
      <xdr:nvSpPr>
        <xdr:cNvPr id="1761" name="Textfeld 1760"/>
        <xdr:cNvSpPr txBox="1"/>
      </xdr:nvSpPr>
      <xdr:spPr>
        <a:xfrm>
          <a:off x="5924185" y="613124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73</a:t>
          </a:r>
        </a:p>
      </xdr:txBody>
    </xdr:sp>
    <xdr:clientData/>
  </xdr:twoCellAnchor>
  <xdr:twoCellAnchor>
    <xdr:from>
      <xdr:col>7</xdr:col>
      <xdr:colOff>313531</xdr:colOff>
      <xdr:row>37</xdr:row>
      <xdr:rowOff>142120</xdr:rowOff>
    </xdr:from>
    <xdr:to>
      <xdr:col>7</xdr:col>
      <xdr:colOff>510952</xdr:colOff>
      <xdr:row>37</xdr:row>
      <xdr:rowOff>152506</xdr:rowOff>
    </xdr:to>
    <xdr:sp macro="" textlink="">
      <xdr:nvSpPr>
        <xdr:cNvPr id="1762" name="Freihandform 1761"/>
        <xdr:cNvSpPr/>
      </xdr:nvSpPr>
      <xdr:spPr bwMode="auto">
        <a:xfrm>
          <a:off x="5647531" y="6133345"/>
          <a:ext cx="197421" cy="10386"/>
        </a:xfrm>
        <a:custGeom>
          <a:avLst/>
          <a:gdLst/>
          <a:ahLst/>
          <a:cxnLst/>
          <a:rect l="0" t="0" r="0" b="0"/>
          <a:pathLst>
            <a:path w="197421" h="10386">
              <a:moveTo>
                <a:pt x="197420" y="10385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412242</xdr:colOff>
      <xdr:row>37</xdr:row>
      <xdr:rowOff>147313</xdr:rowOff>
    </xdr:from>
    <xdr:to>
      <xdr:col>8</xdr:col>
      <xdr:colOff>13162</xdr:colOff>
      <xdr:row>39</xdr:row>
      <xdr:rowOff>63272</xdr:rowOff>
    </xdr:to>
    <xdr:sp macro="" textlink="">
      <xdr:nvSpPr>
        <xdr:cNvPr id="1763" name="Textfeld 1762"/>
        <xdr:cNvSpPr txBox="1"/>
      </xdr:nvSpPr>
      <xdr:spPr>
        <a:xfrm>
          <a:off x="5746242" y="6138538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74</a:t>
          </a:r>
        </a:p>
      </xdr:txBody>
    </xdr:sp>
    <xdr:clientData/>
  </xdr:twoCellAnchor>
  <xdr:twoCellAnchor>
    <xdr:from>
      <xdr:col>7</xdr:col>
      <xdr:colOff>135503</xdr:colOff>
      <xdr:row>37</xdr:row>
      <xdr:rowOff>145589</xdr:rowOff>
    </xdr:from>
    <xdr:to>
      <xdr:col>7</xdr:col>
      <xdr:colOff>327688</xdr:colOff>
      <xdr:row>37</xdr:row>
      <xdr:rowOff>158671</xdr:rowOff>
    </xdr:to>
    <xdr:sp macro="" textlink="">
      <xdr:nvSpPr>
        <xdr:cNvPr id="1764" name="Freihandform 1763"/>
        <xdr:cNvSpPr/>
      </xdr:nvSpPr>
      <xdr:spPr bwMode="auto">
        <a:xfrm>
          <a:off x="5469503" y="6136814"/>
          <a:ext cx="192185" cy="13082"/>
        </a:xfrm>
        <a:custGeom>
          <a:avLst/>
          <a:gdLst/>
          <a:ahLst/>
          <a:cxnLst/>
          <a:rect l="0" t="0" r="0" b="0"/>
          <a:pathLst>
            <a:path w="192185" h="13082">
              <a:moveTo>
                <a:pt x="192184" y="13081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231595</xdr:colOff>
      <xdr:row>37</xdr:row>
      <xdr:rowOff>152130</xdr:rowOff>
    </xdr:from>
    <xdr:to>
      <xdr:col>7</xdr:col>
      <xdr:colOff>594515</xdr:colOff>
      <xdr:row>39</xdr:row>
      <xdr:rowOff>68089</xdr:rowOff>
    </xdr:to>
    <xdr:sp macro="" textlink="">
      <xdr:nvSpPr>
        <xdr:cNvPr id="1765" name="Textfeld 1764"/>
        <xdr:cNvSpPr txBox="1"/>
      </xdr:nvSpPr>
      <xdr:spPr>
        <a:xfrm>
          <a:off x="5565595" y="6143355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75</a:t>
          </a:r>
        </a:p>
      </xdr:txBody>
    </xdr:sp>
    <xdr:clientData/>
  </xdr:twoCellAnchor>
  <xdr:twoCellAnchor>
    <xdr:from>
      <xdr:col>6</xdr:col>
      <xdr:colOff>718478</xdr:colOff>
      <xdr:row>37</xdr:row>
      <xdr:rowOff>146588</xdr:rowOff>
    </xdr:from>
    <xdr:to>
      <xdr:col>7</xdr:col>
      <xdr:colOff>142242</xdr:colOff>
      <xdr:row>38</xdr:row>
      <xdr:rowOff>360</xdr:rowOff>
    </xdr:to>
    <xdr:sp macro="" textlink="">
      <xdr:nvSpPr>
        <xdr:cNvPr id="1766" name="Freihandform 1765"/>
        <xdr:cNvSpPr/>
      </xdr:nvSpPr>
      <xdr:spPr bwMode="auto">
        <a:xfrm>
          <a:off x="5290478" y="6137813"/>
          <a:ext cx="185764" cy="15697"/>
        </a:xfrm>
        <a:custGeom>
          <a:avLst/>
          <a:gdLst/>
          <a:ahLst/>
          <a:cxnLst/>
          <a:rect l="0" t="0" r="0" b="0"/>
          <a:pathLst>
            <a:path w="185764" h="15697">
              <a:moveTo>
                <a:pt x="185763" y="15696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49359</xdr:colOff>
      <xdr:row>37</xdr:row>
      <xdr:rowOff>154436</xdr:rowOff>
    </xdr:from>
    <xdr:to>
      <xdr:col>7</xdr:col>
      <xdr:colOff>412279</xdr:colOff>
      <xdr:row>39</xdr:row>
      <xdr:rowOff>70395</xdr:rowOff>
    </xdr:to>
    <xdr:sp macro="" textlink="">
      <xdr:nvSpPr>
        <xdr:cNvPr id="1767" name="Textfeld 1766"/>
        <xdr:cNvSpPr txBox="1"/>
      </xdr:nvSpPr>
      <xdr:spPr>
        <a:xfrm>
          <a:off x="5383359" y="614566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76</a:t>
          </a:r>
        </a:p>
      </xdr:txBody>
    </xdr:sp>
    <xdr:clientData/>
  </xdr:twoCellAnchor>
  <xdr:twoCellAnchor>
    <xdr:from>
      <xdr:col>6</xdr:col>
      <xdr:colOff>539559</xdr:colOff>
      <xdr:row>37</xdr:row>
      <xdr:rowOff>145111</xdr:rowOff>
    </xdr:from>
    <xdr:to>
      <xdr:col>6</xdr:col>
      <xdr:colOff>717757</xdr:colOff>
      <xdr:row>38</xdr:row>
      <xdr:rowOff>1401</xdr:rowOff>
    </xdr:to>
    <xdr:sp macro="" textlink="">
      <xdr:nvSpPr>
        <xdr:cNvPr id="1768" name="Freihandform 1767"/>
        <xdr:cNvSpPr/>
      </xdr:nvSpPr>
      <xdr:spPr bwMode="auto">
        <a:xfrm>
          <a:off x="5111559" y="6136336"/>
          <a:ext cx="178198" cy="18215"/>
        </a:xfrm>
        <a:custGeom>
          <a:avLst/>
          <a:gdLst/>
          <a:ahLst/>
          <a:cxnLst/>
          <a:rect l="0" t="0" r="0" b="0"/>
          <a:pathLst>
            <a:path w="178198" h="18215">
              <a:moveTo>
                <a:pt x="178197" y="1821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628658</xdr:colOff>
      <xdr:row>37</xdr:row>
      <xdr:rowOff>154218</xdr:rowOff>
    </xdr:from>
    <xdr:to>
      <xdr:col>7</xdr:col>
      <xdr:colOff>229578</xdr:colOff>
      <xdr:row>39</xdr:row>
      <xdr:rowOff>70177</xdr:rowOff>
    </xdr:to>
    <xdr:sp macro="" textlink="">
      <xdr:nvSpPr>
        <xdr:cNvPr id="1769" name="Textfeld 1768"/>
        <xdr:cNvSpPr txBox="1"/>
      </xdr:nvSpPr>
      <xdr:spPr>
        <a:xfrm>
          <a:off x="5200658" y="614544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77</a:t>
          </a:r>
        </a:p>
      </xdr:txBody>
    </xdr:sp>
    <xdr:clientData/>
  </xdr:twoCellAnchor>
  <xdr:twoCellAnchor>
    <xdr:from>
      <xdr:col>6</xdr:col>
      <xdr:colOff>361851</xdr:colOff>
      <xdr:row>37</xdr:row>
      <xdr:rowOff>141166</xdr:rowOff>
    </xdr:from>
    <xdr:to>
      <xdr:col>6</xdr:col>
      <xdr:colOff>531384</xdr:colOff>
      <xdr:row>37</xdr:row>
      <xdr:rowOff>161787</xdr:rowOff>
    </xdr:to>
    <xdr:sp macro="" textlink="">
      <xdr:nvSpPr>
        <xdr:cNvPr id="1770" name="Freihandform 1769"/>
        <xdr:cNvSpPr/>
      </xdr:nvSpPr>
      <xdr:spPr bwMode="auto">
        <a:xfrm>
          <a:off x="4933851" y="6132391"/>
          <a:ext cx="169533" cy="20621"/>
        </a:xfrm>
        <a:custGeom>
          <a:avLst/>
          <a:gdLst/>
          <a:ahLst/>
          <a:cxnLst/>
          <a:rect l="0" t="0" r="0" b="0"/>
          <a:pathLst>
            <a:path w="169533" h="20621">
              <a:moveTo>
                <a:pt x="169532" y="2062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446617</xdr:colOff>
      <xdr:row>37</xdr:row>
      <xdr:rowOff>151476</xdr:rowOff>
    </xdr:from>
    <xdr:to>
      <xdr:col>7</xdr:col>
      <xdr:colOff>47537</xdr:colOff>
      <xdr:row>39</xdr:row>
      <xdr:rowOff>67435</xdr:rowOff>
    </xdr:to>
    <xdr:sp macro="" textlink="">
      <xdr:nvSpPr>
        <xdr:cNvPr id="1771" name="Textfeld 1770"/>
        <xdr:cNvSpPr txBox="1"/>
      </xdr:nvSpPr>
      <xdr:spPr>
        <a:xfrm>
          <a:off x="5018617" y="614270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78</a:t>
          </a:r>
        </a:p>
      </xdr:txBody>
    </xdr:sp>
    <xdr:clientData/>
  </xdr:twoCellAnchor>
  <xdr:twoCellAnchor>
    <xdr:from>
      <xdr:col>6</xdr:col>
      <xdr:colOff>186448</xdr:colOff>
      <xdr:row>37</xdr:row>
      <xdr:rowOff>134778</xdr:rowOff>
    </xdr:from>
    <xdr:to>
      <xdr:col>6</xdr:col>
      <xdr:colOff>346271</xdr:colOff>
      <xdr:row>37</xdr:row>
      <xdr:rowOff>157677</xdr:rowOff>
    </xdr:to>
    <xdr:sp macro="" textlink="">
      <xdr:nvSpPr>
        <xdr:cNvPr id="1772" name="Freihandform 1771"/>
        <xdr:cNvSpPr/>
      </xdr:nvSpPr>
      <xdr:spPr bwMode="auto">
        <a:xfrm>
          <a:off x="4758448" y="6126003"/>
          <a:ext cx="159823" cy="22899"/>
        </a:xfrm>
        <a:custGeom>
          <a:avLst/>
          <a:gdLst/>
          <a:ahLst/>
          <a:cxnLst/>
          <a:rect l="0" t="0" r="0" b="0"/>
          <a:pathLst>
            <a:path w="159823" h="22899">
              <a:moveTo>
                <a:pt x="159822" y="22898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266359</xdr:colOff>
      <xdr:row>37</xdr:row>
      <xdr:rowOff>146227</xdr:rowOff>
    </xdr:from>
    <xdr:to>
      <xdr:col>6</xdr:col>
      <xdr:colOff>629279</xdr:colOff>
      <xdr:row>39</xdr:row>
      <xdr:rowOff>62186</xdr:rowOff>
    </xdr:to>
    <xdr:sp macro="" textlink="">
      <xdr:nvSpPr>
        <xdr:cNvPr id="1773" name="Textfeld 1772"/>
        <xdr:cNvSpPr txBox="1"/>
      </xdr:nvSpPr>
      <xdr:spPr>
        <a:xfrm>
          <a:off x="4838359" y="613745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79</a:t>
          </a:r>
        </a:p>
      </xdr:txBody>
    </xdr:sp>
    <xdr:clientData/>
  </xdr:twoCellAnchor>
  <xdr:twoCellAnchor>
    <xdr:from>
      <xdr:col>6</xdr:col>
      <xdr:colOff>14431</xdr:colOff>
      <xdr:row>37</xdr:row>
      <xdr:rowOff>125986</xdr:rowOff>
    </xdr:from>
    <xdr:to>
      <xdr:col>6</xdr:col>
      <xdr:colOff>163559</xdr:colOff>
      <xdr:row>37</xdr:row>
      <xdr:rowOff>151024</xdr:rowOff>
    </xdr:to>
    <xdr:sp macro="" textlink="">
      <xdr:nvSpPr>
        <xdr:cNvPr id="1774" name="Freihandform 1773"/>
        <xdr:cNvSpPr/>
      </xdr:nvSpPr>
      <xdr:spPr bwMode="auto">
        <a:xfrm>
          <a:off x="4586431" y="6117211"/>
          <a:ext cx="149128" cy="25038"/>
        </a:xfrm>
        <a:custGeom>
          <a:avLst/>
          <a:gdLst/>
          <a:ahLst/>
          <a:cxnLst/>
          <a:rect l="0" t="0" r="0" b="0"/>
          <a:pathLst>
            <a:path w="149128" h="25038">
              <a:moveTo>
                <a:pt x="149127" y="25037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88995</xdr:colOff>
      <xdr:row>37</xdr:row>
      <xdr:rowOff>138504</xdr:rowOff>
    </xdr:from>
    <xdr:to>
      <xdr:col>6</xdr:col>
      <xdr:colOff>451915</xdr:colOff>
      <xdr:row>39</xdr:row>
      <xdr:rowOff>54463</xdr:rowOff>
    </xdr:to>
    <xdr:sp macro="" textlink="">
      <xdr:nvSpPr>
        <xdr:cNvPr id="1775" name="Textfeld 1774"/>
        <xdr:cNvSpPr txBox="1"/>
      </xdr:nvSpPr>
      <xdr:spPr>
        <a:xfrm>
          <a:off x="4660995" y="612972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80</a:t>
          </a:r>
        </a:p>
      </xdr:txBody>
    </xdr:sp>
    <xdr:clientData/>
  </xdr:twoCellAnchor>
  <xdr:twoCellAnchor>
    <xdr:from>
      <xdr:col>9</xdr:col>
      <xdr:colOff>613885</xdr:colOff>
      <xdr:row>36</xdr:row>
      <xdr:rowOff>33861</xdr:rowOff>
    </xdr:from>
    <xdr:to>
      <xdr:col>9</xdr:col>
      <xdr:colOff>704056</xdr:colOff>
      <xdr:row>36</xdr:row>
      <xdr:rowOff>39155</xdr:rowOff>
    </xdr:to>
    <xdr:sp macro="" textlink="">
      <xdr:nvSpPr>
        <xdr:cNvPr id="1776" name="Freihandform 1775"/>
        <xdr:cNvSpPr/>
      </xdr:nvSpPr>
      <xdr:spPr bwMode="auto">
        <a:xfrm>
          <a:off x="7471885" y="5863161"/>
          <a:ext cx="90171" cy="5294"/>
        </a:xfrm>
        <a:custGeom>
          <a:avLst/>
          <a:gdLst/>
          <a:ahLst/>
          <a:cxnLst/>
          <a:rect l="0" t="0" r="0" b="0"/>
          <a:pathLst>
            <a:path w="90171" h="5294">
              <a:moveTo>
                <a:pt x="0" y="0"/>
              </a:moveTo>
              <a:lnTo>
                <a:pt x="90170" y="529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658970</xdr:colOff>
      <xdr:row>36</xdr:row>
      <xdr:rowOff>36508</xdr:rowOff>
    </xdr:from>
    <xdr:to>
      <xdr:col>10</xdr:col>
      <xdr:colOff>259890</xdr:colOff>
      <xdr:row>37</xdr:row>
      <xdr:rowOff>114392</xdr:rowOff>
    </xdr:to>
    <xdr:sp macro="" textlink="">
      <xdr:nvSpPr>
        <xdr:cNvPr id="1777" name="Textfeld 1776"/>
        <xdr:cNvSpPr txBox="1"/>
      </xdr:nvSpPr>
      <xdr:spPr>
        <a:xfrm>
          <a:off x="7516970" y="5865808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81</a:t>
          </a:r>
        </a:p>
      </xdr:txBody>
    </xdr:sp>
    <xdr:clientData/>
  </xdr:twoCellAnchor>
  <xdr:twoCellAnchor>
    <xdr:from>
      <xdr:col>9</xdr:col>
      <xdr:colOff>550616</xdr:colOff>
      <xdr:row>36</xdr:row>
      <xdr:rowOff>63369</xdr:rowOff>
    </xdr:from>
    <xdr:to>
      <xdr:col>9</xdr:col>
      <xdr:colOff>638151</xdr:colOff>
      <xdr:row>36</xdr:row>
      <xdr:rowOff>69892</xdr:rowOff>
    </xdr:to>
    <xdr:sp macro="" textlink="">
      <xdr:nvSpPr>
        <xdr:cNvPr id="1778" name="Freihandform 1777"/>
        <xdr:cNvSpPr/>
      </xdr:nvSpPr>
      <xdr:spPr bwMode="auto">
        <a:xfrm>
          <a:off x="7408616" y="5892669"/>
          <a:ext cx="87535" cy="6523"/>
        </a:xfrm>
        <a:custGeom>
          <a:avLst/>
          <a:gdLst/>
          <a:ahLst/>
          <a:cxnLst/>
          <a:rect l="0" t="0" r="0" b="0"/>
          <a:pathLst>
            <a:path w="87535" h="6523">
              <a:moveTo>
                <a:pt x="0" y="0"/>
              </a:moveTo>
              <a:lnTo>
                <a:pt x="87534" y="652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594383</xdr:colOff>
      <xdr:row>36</xdr:row>
      <xdr:rowOff>66630</xdr:rowOff>
    </xdr:from>
    <xdr:to>
      <xdr:col>10</xdr:col>
      <xdr:colOff>195303</xdr:colOff>
      <xdr:row>37</xdr:row>
      <xdr:rowOff>144514</xdr:rowOff>
    </xdr:to>
    <xdr:sp macro="" textlink="">
      <xdr:nvSpPr>
        <xdr:cNvPr id="1779" name="Textfeld 1778"/>
        <xdr:cNvSpPr txBox="1"/>
      </xdr:nvSpPr>
      <xdr:spPr>
        <a:xfrm>
          <a:off x="7452383" y="589593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82</a:t>
          </a:r>
        </a:p>
      </xdr:txBody>
    </xdr:sp>
    <xdr:clientData/>
  </xdr:twoCellAnchor>
  <xdr:twoCellAnchor>
    <xdr:from>
      <xdr:col>9</xdr:col>
      <xdr:colOff>474395</xdr:colOff>
      <xdr:row>36</xdr:row>
      <xdr:rowOff>91911</xdr:rowOff>
    </xdr:from>
    <xdr:to>
      <xdr:col>9</xdr:col>
      <xdr:colOff>558754</xdr:colOff>
      <xdr:row>36</xdr:row>
      <xdr:rowOff>99623</xdr:rowOff>
    </xdr:to>
    <xdr:sp macro="" textlink="">
      <xdr:nvSpPr>
        <xdr:cNvPr id="1780" name="Freihandform 1779"/>
        <xdr:cNvSpPr/>
      </xdr:nvSpPr>
      <xdr:spPr bwMode="auto">
        <a:xfrm>
          <a:off x="7332395" y="5921211"/>
          <a:ext cx="84359" cy="7712"/>
        </a:xfrm>
        <a:custGeom>
          <a:avLst/>
          <a:gdLst/>
          <a:ahLst/>
          <a:cxnLst/>
          <a:rect l="0" t="0" r="0" b="0"/>
          <a:pathLst>
            <a:path w="84359" h="7712">
              <a:moveTo>
                <a:pt x="0" y="0"/>
              </a:moveTo>
              <a:lnTo>
                <a:pt x="84358" y="771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516574</xdr:colOff>
      <xdr:row>36</xdr:row>
      <xdr:rowOff>95767</xdr:rowOff>
    </xdr:from>
    <xdr:to>
      <xdr:col>10</xdr:col>
      <xdr:colOff>117494</xdr:colOff>
      <xdr:row>38</xdr:row>
      <xdr:rowOff>11726</xdr:rowOff>
    </xdr:to>
    <xdr:sp macro="" textlink="">
      <xdr:nvSpPr>
        <xdr:cNvPr id="1781" name="Textfeld 1780"/>
        <xdr:cNvSpPr txBox="1"/>
      </xdr:nvSpPr>
      <xdr:spPr>
        <a:xfrm>
          <a:off x="7374574" y="5925067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83</a:t>
          </a:r>
        </a:p>
      </xdr:txBody>
    </xdr:sp>
    <xdr:clientData/>
  </xdr:twoCellAnchor>
  <xdr:twoCellAnchor>
    <xdr:from>
      <xdr:col>9</xdr:col>
      <xdr:colOff>385692</xdr:colOff>
      <xdr:row>36</xdr:row>
      <xdr:rowOff>119312</xdr:rowOff>
    </xdr:from>
    <xdr:to>
      <xdr:col>9</xdr:col>
      <xdr:colOff>466355</xdr:colOff>
      <xdr:row>36</xdr:row>
      <xdr:rowOff>128166</xdr:rowOff>
    </xdr:to>
    <xdr:sp macro="" textlink="">
      <xdr:nvSpPr>
        <xdr:cNvPr id="1782" name="Freihandform 1781"/>
        <xdr:cNvSpPr/>
      </xdr:nvSpPr>
      <xdr:spPr bwMode="auto">
        <a:xfrm>
          <a:off x="7243692" y="5948612"/>
          <a:ext cx="80663" cy="8854"/>
        </a:xfrm>
        <a:custGeom>
          <a:avLst/>
          <a:gdLst/>
          <a:ahLst/>
          <a:cxnLst/>
          <a:rect l="0" t="0" r="0" b="0"/>
          <a:pathLst>
            <a:path w="80663" h="8854">
              <a:moveTo>
                <a:pt x="0" y="0"/>
              </a:moveTo>
              <a:lnTo>
                <a:pt x="80662" y="885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426023</xdr:colOff>
      <xdr:row>36</xdr:row>
      <xdr:rowOff>123739</xdr:rowOff>
    </xdr:from>
    <xdr:to>
      <xdr:col>10</xdr:col>
      <xdr:colOff>26943</xdr:colOff>
      <xdr:row>38</xdr:row>
      <xdr:rowOff>39698</xdr:rowOff>
    </xdr:to>
    <xdr:sp macro="" textlink="">
      <xdr:nvSpPr>
        <xdr:cNvPr id="1783" name="Textfeld 1782"/>
        <xdr:cNvSpPr txBox="1"/>
      </xdr:nvSpPr>
      <xdr:spPr>
        <a:xfrm>
          <a:off x="7284023" y="595303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84</a:t>
          </a:r>
        </a:p>
      </xdr:txBody>
    </xdr:sp>
    <xdr:clientData/>
  </xdr:twoCellAnchor>
  <xdr:twoCellAnchor>
    <xdr:from>
      <xdr:col>9</xdr:col>
      <xdr:colOff>285053</xdr:colOff>
      <xdr:row>36</xdr:row>
      <xdr:rowOff>145403</xdr:rowOff>
    </xdr:from>
    <xdr:to>
      <xdr:col>9</xdr:col>
      <xdr:colOff>361523</xdr:colOff>
      <xdr:row>36</xdr:row>
      <xdr:rowOff>155344</xdr:rowOff>
    </xdr:to>
    <xdr:sp macro="" textlink="">
      <xdr:nvSpPr>
        <xdr:cNvPr id="1784" name="Freihandform 1783"/>
        <xdr:cNvSpPr/>
      </xdr:nvSpPr>
      <xdr:spPr bwMode="auto">
        <a:xfrm>
          <a:off x="7143053" y="5974703"/>
          <a:ext cx="76470" cy="9941"/>
        </a:xfrm>
        <a:custGeom>
          <a:avLst/>
          <a:gdLst/>
          <a:ahLst/>
          <a:cxnLst/>
          <a:rect l="0" t="0" r="0" b="0"/>
          <a:pathLst>
            <a:path w="76470" h="9941">
              <a:moveTo>
                <a:pt x="0" y="0"/>
              </a:moveTo>
              <a:lnTo>
                <a:pt x="76469" y="994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323287</xdr:colOff>
      <xdr:row>36</xdr:row>
      <xdr:rowOff>150373</xdr:rowOff>
    </xdr:from>
    <xdr:to>
      <xdr:col>9</xdr:col>
      <xdr:colOff>686207</xdr:colOff>
      <xdr:row>38</xdr:row>
      <xdr:rowOff>66332</xdr:rowOff>
    </xdr:to>
    <xdr:sp macro="" textlink="">
      <xdr:nvSpPr>
        <xdr:cNvPr id="1785" name="Textfeld 1784"/>
        <xdr:cNvSpPr txBox="1"/>
      </xdr:nvSpPr>
      <xdr:spPr>
        <a:xfrm>
          <a:off x="7181287" y="597967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85</a:t>
          </a:r>
        </a:p>
      </xdr:txBody>
    </xdr:sp>
    <xdr:clientData/>
  </xdr:twoCellAnchor>
  <xdr:twoCellAnchor>
    <xdr:from>
      <xdr:col>9</xdr:col>
      <xdr:colOff>173100</xdr:colOff>
      <xdr:row>37</xdr:row>
      <xdr:rowOff>8098</xdr:rowOff>
    </xdr:from>
    <xdr:to>
      <xdr:col>9</xdr:col>
      <xdr:colOff>244905</xdr:colOff>
      <xdr:row>37</xdr:row>
      <xdr:rowOff>19065</xdr:rowOff>
    </xdr:to>
    <xdr:sp macro="" textlink="">
      <xdr:nvSpPr>
        <xdr:cNvPr id="1786" name="Freihandform 1785"/>
        <xdr:cNvSpPr/>
      </xdr:nvSpPr>
      <xdr:spPr bwMode="auto">
        <a:xfrm>
          <a:off x="7031100" y="5999323"/>
          <a:ext cx="71805" cy="10967"/>
        </a:xfrm>
        <a:custGeom>
          <a:avLst/>
          <a:gdLst/>
          <a:ahLst/>
          <a:cxnLst/>
          <a:rect l="0" t="0" r="0" b="0"/>
          <a:pathLst>
            <a:path w="71805" h="10967">
              <a:moveTo>
                <a:pt x="0" y="0"/>
              </a:moveTo>
              <a:lnTo>
                <a:pt x="71804" y="1096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209001</xdr:colOff>
      <xdr:row>37</xdr:row>
      <xdr:rowOff>13581</xdr:rowOff>
    </xdr:from>
    <xdr:to>
      <xdr:col>9</xdr:col>
      <xdr:colOff>571921</xdr:colOff>
      <xdr:row>38</xdr:row>
      <xdr:rowOff>91465</xdr:rowOff>
    </xdr:to>
    <xdr:sp macro="" textlink="">
      <xdr:nvSpPr>
        <xdr:cNvPr id="1787" name="Textfeld 1786"/>
        <xdr:cNvSpPr txBox="1"/>
      </xdr:nvSpPr>
      <xdr:spPr>
        <a:xfrm>
          <a:off x="7067001" y="600480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86</a:t>
          </a:r>
        </a:p>
      </xdr:txBody>
    </xdr:sp>
    <xdr:clientData/>
  </xdr:twoCellAnchor>
  <xdr:twoCellAnchor>
    <xdr:from>
      <xdr:col>9</xdr:col>
      <xdr:colOff>50521</xdr:colOff>
      <xdr:row>37</xdr:row>
      <xdr:rowOff>31096</xdr:rowOff>
    </xdr:from>
    <xdr:to>
      <xdr:col>9</xdr:col>
      <xdr:colOff>117219</xdr:colOff>
      <xdr:row>37</xdr:row>
      <xdr:rowOff>43021</xdr:rowOff>
    </xdr:to>
    <xdr:sp macro="" textlink="">
      <xdr:nvSpPr>
        <xdr:cNvPr id="1788" name="Freihandform 1787"/>
        <xdr:cNvSpPr/>
      </xdr:nvSpPr>
      <xdr:spPr bwMode="auto">
        <a:xfrm>
          <a:off x="6908521" y="6022321"/>
          <a:ext cx="66698" cy="11925"/>
        </a:xfrm>
        <a:custGeom>
          <a:avLst/>
          <a:gdLst/>
          <a:ahLst/>
          <a:cxnLst/>
          <a:rect l="0" t="0" r="0" b="0"/>
          <a:pathLst>
            <a:path w="66698" h="11925">
              <a:moveTo>
                <a:pt x="0" y="0"/>
              </a:moveTo>
              <a:lnTo>
                <a:pt x="66697" y="1192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83869</xdr:colOff>
      <xdr:row>37</xdr:row>
      <xdr:rowOff>37058</xdr:rowOff>
    </xdr:from>
    <xdr:to>
      <xdr:col>9</xdr:col>
      <xdr:colOff>446789</xdr:colOff>
      <xdr:row>38</xdr:row>
      <xdr:rowOff>114942</xdr:rowOff>
    </xdr:to>
    <xdr:sp macro="" textlink="">
      <xdr:nvSpPr>
        <xdr:cNvPr id="1789" name="Textfeld 1788"/>
        <xdr:cNvSpPr txBox="1"/>
      </xdr:nvSpPr>
      <xdr:spPr>
        <a:xfrm>
          <a:off x="6941869" y="602828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87</a:t>
          </a:r>
        </a:p>
      </xdr:txBody>
    </xdr:sp>
    <xdr:clientData/>
  </xdr:twoCellAnchor>
  <xdr:twoCellAnchor>
    <xdr:from>
      <xdr:col>8</xdr:col>
      <xdr:colOff>680073</xdr:colOff>
      <xdr:row>37</xdr:row>
      <xdr:rowOff>52329</xdr:rowOff>
    </xdr:from>
    <xdr:to>
      <xdr:col>8</xdr:col>
      <xdr:colOff>741253</xdr:colOff>
      <xdr:row>37</xdr:row>
      <xdr:rowOff>65139</xdr:rowOff>
    </xdr:to>
    <xdr:sp macro="" textlink="">
      <xdr:nvSpPr>
        <xdr:cNvPr id="1790" name="Freihandform 1789"/>
        <xdr:cNvSpPr/>
      </xdr:nvSpPr>
      <xdr:spPr bwMode="auto">
        <a:xfrm>
          <a:off x="6776073" y="6043554"/>
          <a:ext cx="61180" cy="12810"/>
        </a:xfrm>
        <a:custGeom>
          <a:avLst/>
          <a:gdLst/>
          <a:ahLst/>
          <a:cxnLst/>
          <a:rect l="0" t="0" r="0" b="0"/>
          <a:pathLst>
            <a:path w="61180" h="12810">
              <a:moveTo>
                <a:pt x="0" y="0"/>
              </a:moveTo>
              <a:lnTo>
                <a:pt x="61179" y="1280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710663</xdr:colOff>
      <xdr:row>37</xdr:row>
      <xdr:rowOff>58734</xdr:rowOff>
    </xdr:from>
    <xdr:to>
      <xdr:col>9</xdr:col>
      <xdr:colOff>311583</xdr:colOff>
      <xdr:row>38</xdr:row>
      <xdr:rowOff>136618</xdr:rowOff>
    </xdr:to>
    <xdr:sp macro="" textlink="">
      <xdr:nvSpPr>
        <xdr:cNvPr id="1791" name="Textfeld 1790"/>
        <xdr:cNvSpPr txBox="1"/>
      </xdr:nvSpPr>
      <xdr:spPr>
        <a:xfrm>
          <a:off x="6806663" y="604995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88</a:t>
          </a:r>
        </a:p>
      </xdr:txBody>
    </xdr:sp>
    <xdr:clientData/>
  </xdr:twoCellAnchor>
  <xdr:twoCellAnchor>
    <xdr:from>
      <xdr:col>8</xdr:col>
      <xdr:colOff>538573</xdr:colOff>
      <xdr:row>37</xdr:row>
      <xdr:rowOff>71667</xdr:rowOff>
    </xdr:from>
    <xdr:to>
      <xdr:col>8</xdr:col>
      <xdr:colOff>593857</xdr:colOff>
      <xdr:row>37</xdr:row>
      <xdr:rowOff>85283</xdr:rowOff>
    </xdr:to>
    <xdr:sp macro="" textlink="">
      <xdr:nvSpPr>
        <xdr:cNvPr id="1792" name="Freihandform 1791"/>
        <xdr:cNvSpPr/>
      </xdr:nvSpPr>
      <xdr:spPr bwMode="auto">
        <a:xfrm>
          <a:off x="6634573" y="6062892"/>
          <a:ext cx="55284" cy="13616"/>
        </a:xfrm>
        <a:custGeom>
          <a:avLst/>
          <a:gdLst/>
          <a:ahLst/>
          <a:cxnLst/>
          <a:rect l="0" t="0" r="0" b="0"/>
          <a:pathLst>
            <a:path w="55284" h="13616">
              <a:moveTo>
                <a:pt x="0" y="0"/>
              </a:moveTo>
              <a:lnTo>
                <a:pt x="55283" y="1361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566215</xdr:colOff>
      <xdr:row>37</xdr:row>
      <xdr:rowOff>78475</xdr:rowOff>
    </xdr:from>
    <xdr:to>
      <xdr:col>9</xdr:col>
      <xdr:colOff>167135</xdr:colOff>
      <xdr:row>38</xdr:row>
      <xdr:rowOff>156359</xdr:rowOff>
    </xdr:to>
    <xdr:sp macro="" textlink="">
      <xdr:nvSpPr>
        <xdr:cNvPr id="1793" name="Textfeld 1792"/>
        <xdr:cNvSpPr txBox="1"/>
      </xdr:nvSpPr>
      <xdr:spPr>
        <a:xfrm>
          <a:off x="6662215" y="606970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89</a:t>
          </a:r>
        </a:p>
      </xdr:txBody>
    </xdr:sp>
    <xdr:clientData/>
  </xdr:twoCellAnchor>
  <xdr:twoCellAnchor>
    <xdr:from>
      <xdr:col>8</xdr:col>
      <xdr:colOff>388894</xdr:colOff>
      <xdr:row>37</xdr:row>
      <xdr:rowOff>88990</xdr:rowOff>
    </xdr:from>
    <xdr:to>
      <xdr:col>8</xdr:col>
      <xdr:colOff>437940</xdr:colOff>
      <xdr:row>37</xdr:row>
      <xdr:rowOff>103328</xdr:rowOff>
    </xdr:to>
    <xdr:sp macro="" textlink="">
      <xdr:nvSpPr>
        <xdr:cNvPr id="1794" name="Freihandform 1793"/>
        <xdr:cNvSpPr/>
      </xdr:nvSpPr>
      <xdr:spPr bwMode="auto">
        <a:xfrm>
          <a:off x="6484894" y="6080215"/>
          <a:ext cx="49046" cy="14338"/>
        </a:xfrm>
        <a:custGeom>
          <a:avLst/>
          <a:gdLst/>
          <a:ahLst/>
          <a:cxnLst/>
          <a:rect l="0" t="0" r="0" b="0"/>
          <a:pathLst>
            <a:path w="49046" h="14338">
              <a:moveTo>
                <a:pt x="0" y="0"/>
              </a:moveTo>
              <a:lnTo>
                <a:pt x="49045" y="1433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413417</xdr:colOff>
      <xdr:row>37</xdr:row>
      <xdr:rowOff>96159</xdr:rowOff>
    </xdr:from>
    <xdr:to>
      <xdr:col>9</xdr:col>
      <xdr:colOff>14337</xdr:colOff>
      <xdr:row>39</xdr:row>
      <xdr:rowOff>12118</xdr:rowOff>
    </xdr:to>
    <xdr:sp macro="" textlink="">
      <xdr:nvSpPr>
        <xdr:cNvPr id="1795" name="Textfeld 1794"/>
        <xdr:cNvSpPr txBox="1"/>
      </xdr:nvSpPr>
      <xdr:spPr>
        <a:xfrm>
          <a:off x="6509417" y="608738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90</a:t>
          </a:r>
        </a:p>
      </xdr:txBody>
    </xdr:sp>
    <xdr:clientData/>
  </xdr:twoCellAnchor>
  <xdr:twoCellAnchor>
    <xdr:from>
      <xdr:col>8</xdr:col>
      <xdr:colOff>231956</xdr:colOff>
      <xdr:row>37</xdr:row>
      <xdr:rowOff>104192</xdr:rowOff>
    </xdr:from>
    <xdr:to>
      <xdr:col>8</xdr:col>
      <xdr:colOff>274464</xdr:colOff>
      <xdr:row>37</xdr:row>
      <xdr:rowOff>119163</xdr:rowOff>
    </xdr:to>
    <xdr:sp macro="" textlink="">
      <xdr:nvSpPr>
        <xdr:cNvPr id="1796" name="Freihandform 1795"/>
        <xdr:cNvSpPr/>
      </xdr:nvSpPr>
      <xdr:spPr bwMode="auto">
        <a:xfrm>
          <a:off x="6327956" y="6095417"/>
          <a:ext cx="42508" cy="14971"/>
        </a:xfrm>
        <a:custGeom>
          <a:avLst/>
          <a:gdLst/>
          <a:ahLst/>
          <a:cxnLst/>
          <a:rect l="0" t="0" r="0" b="0"/>
          <a:pathLst>
            <a:path w="42508" h="14971">
              <a:moveTo>
                <a:pt x="0" y="0"/>
              </a:moveTo>
              <a:lnTo>
                <a:pt x="42507" y="1497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253210</xdr:colOff>
      <xdr:row>37</xdr:row>
      <xdr:rowOff>111677</xdr:rowOff>
    </xdr:from>
    <xdr:to>
      <xdr:col>8</xdr:col>
      <xdr:colOff>616130</xdr:colOff>
      <xdr:row>39</xdr:row>
      <xdr:rowOff>27636</xdr:rowOff>
    </xdr:to>
    <xdr:sp macro="" textlink="">
      <xdr:nvSpPr>
        <xdr:cNvPr id="1797" name="Textfeld 1796"/>
        <xdr:cNvSpPr txBox="1"/>
      </xdr:nvSpPr>
      <xdr:spPr>
        <a:xfrm>
          <a:off x="6349210" y="610290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91</a:t>
          </a:r>
        </a:p>
      </xdr:txBody>
    </xdr:sp>
    <xdr:clientData/>
  </xdr:twoCellAnchor>
  <xdr:twoCellAnchor>
    <xdr:from>
      <xdr:col>8</xdr:col>
      <xdr:colOff>68730</xdr:colOff>
      <xdr:row>37</xdr:row>
      <xdr:rowOff>117179</xdr:rowOff>
    </xdr:from>
    <xdr:to>
      <xdr:col>8</xdr:col>
      <xdr:colOff>104436</xdr:colOff>
      <xdr:row>37</xdr:row>
      <xdr:rowOff>132691</xdr:rowOff>
    </xdr:to>
    <xdr:sp macro="" textlink="">
      <xdr:nvSpPr>
        <xdr:cNvPr id="1798" name="Freihandform 1797"/>
        <xdr:cNvSpPr/>
      </xdr:nvSpPr>
      <xdr:spPr bwMode="auto">
        <a:xfrm>
          <a:off x="6164730" y="6108404"/>
          <a:ext cx="35706" cy="15512"/>
        </a:xfrm>
        <a:custGeom>
          <a:avLst/>
          <a:gdLst/>
          <a:ahLst/>
          <a:cxnLst/>
          <a:rect l="0" t="0" r="0" b="0"/>
          <a:pathLst>
            <a:path w="35706" h="15512">
              <a:moveTo>
                <a:pt x="0" y="0"/>
              </a:moveTo>
              <a:lnTo>
                <a:pt x="35705" y="1551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86582</xdr:colOff>
      <xdr:row>37</xdr:row>
      <xdr:rowOff>124935</xdr:rowOff>
    </xdr:from>
    <xdr:to>
      <xdr:col>8</xdr:col>
      <xdr:colOff>449502</xdr:colOff>
      <xdr:row>39</xdr:row>
      <xdr:rowOff>40894</xdr:rowOff>
    </xdr:to>
    <xdr:sp macro="" textlink="">
      <xdr:nvSpPr>
        <xdr:cNvPr id="1799" name="Textfeld 1798"/>
        <xdr:cNvSpPr txBox="1"/>
      </xdr:nvSpPr>
      <xdr:spPr>
        <a:xfrm>
          <a:off x="6182582" y="611616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92</a:t>
          </a:r>
        </a:p>
      </xdr:txBody>
    </xdr:sp>
    <xdr:clientData/>
  </xdr:twoCellAnchor>
  <xdr:twoCellAnchor>
    <xdr:from>
      <xdr:col>7</xdr:col>
      <xdr:colOff>662220</xdr:colOff>
      <xdr:row>37</xdr:row>
      <xdr:rowOff>127871</xdr:rowOff>
    </xdr:from>
    <xdr:to>
      <xdr:col>7</xdr:col>
      <xdr:colOff>690905</xdr:colOff>
      <xdr:row>37</xdr:row>
      <xdr:rowOff>143829</xdr:rowOff>
    </xdr:to>
    <xdr:sp macro="" textlink="">
      <xdr:nvSpPr>
        <xdr:cNvPr id="1800" name="Freihandform 1799"/>
        <xdr:cNvSpPr/>
      </xdr:nvSpPr>
      <xdr:spPr bwMode="auto">
        <a:xfrm>
          <a:off x="5996220" y="6119096"/>
          <a:ext cx="28685" cy="15958"/>
        </a:xfrm>
        <a:custGeom>
          <a:avLst/>
          <a:gdLst/>
          <a:ahLst/>
          <a:cxnLst/>
          <a:rect l="0" t="0" r="0" b="0"/>
          <a:pathLst>
            <a:path w="28685" h="15958">
              <a:moveTo>
                <a:pt x="0" y="0"/>
              </a:moveTo>
              <a:lnTo>
                <a:pt x="28684" y="1595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676562</xdr:colOff>
      <xdr:row>37</xdr:row>
      <xdr:rowOff>135849</xdr:rowOff>
    </xdr:from>
    <xdr:to>
      <xdr:col>8</xdr:col>
      <xdr:colOff>277482</xdr:colOff>
      <xdr:row>39</xdr:row>
      <xdr:rowOff>51808</xdr:rowOff>
    </xdr:to>
    <xdr:sp macro="" textlink="">
      <xdr:nvSpPr>
        <xdr:cNvPr id="1801" name="Textfeld 1800"/>
        <xdr:cNvSpPr txBox="1"/>
      </xdr:nvSpPr>
      <xdr:spPr>
        <a:xfrm>
          <a:off x="6010562" y="6127074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93</a:t>
          </a:r>
        </a:p>
      </xdr:txBody>
    </xdr:sp>
    <xdr:clientData/>
  </xdr:twoCellAnchor>
  <xdr:twoCellAnchor>
    <xdr:from>
      <xdr:col>7</xdr:col>
      <xdr:colOff>489465</xdr:colOff>
      <xdr:row>37</xdr:row>
      <xdr:rowOff>136202</xdr:rowOff>
    </xdr:from>
    <xdr:to>
      <xdr:col>7</xdr:col>
      <xdr:colOff>510952</xdr:colOff>
      <xdr:row>37</xdr:row>
      <xdr:rowOff>152506</xdr:rowOff>
    </xdr:to>
    <xdr:sp macro="" textlink="">
      <xdr:nvSpPr>
        <xdr:cNvPr id="1802" name="Freihandform 1801"/>
        <xdr:cNvSpPr/>
      </xdr:nvSpPr>
      <xdr:spPr bwMode="auto">
        <a:xfrm>
          <a:off x="5823465" y="6127427"/>
          <a:ext cx="21487" cy="16304"/>
        </a:xfrm>
        <a:custGeom>
          <a:avLst/>
          <a:gdLst/>
          <a:ahLst/>
          <a:cxnLst/>
          <a:rect l="0" t="0" r="0" b="0"/>
          <a:pathLst>
            <a:path w="21487" h="16304">
              <a:moveTo>
                <a:pt x="0" y="0"/>
              </a:moveTo>
              <a:lnTo>
                <a:pt x="21486" y="163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500208</xdr:colOff>
      <xdr:row>37</xdr:row>
      <xdr:rowOff>144354</xdr:rowOff>
    </xdr:from>
    <xdr:to>
      <xdr:col>8</xdr:col>
      <xdr:colOff>101128</xdr:colOff>
      <xdr:row>39</xdr:row>
      <xdr:rowOff>60313</xdr:rowOff>
    </xdr:to>
    <xdr:sp macro="" textlink="">
      <xdr:nvSpPr>
        <xdr:cNvPr id="1803" name="Textfeld 1802"/>
        <xdr:cNvSpPr txBox="1"/>
      </xdr:nvSpPr>
      <xdr:spPr>
        <a:xfrm>
          <a:off x="5834208" y="6135579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94</a:t>
          </a:r>
        </a:p>
      </xdr:txBody>
    </xdr:sp>
    <xdr:clientData/>
  </xdr:twoCellAnchor>
  <xdr:twoCellAnchor>
    <xdr:from>
      <xdr:col>7</xdr:col>
      <xdr:colOff>313531</xdr:colOff>
      <xdr:row>37</xdr:row>
      <xdr:rowOff>142120</xdr:rowOff>
    </xdr:from>
    <xdr:to>
      <xdr:col>7</xdr:col>
      <xdr:colOff>327688</xdr:colOff>
      <xdr:row>37</xdr:row>
      <xdr:rowOff>158671</xdr:rowOff>
    </xdr:to>
    <xdr:sp macro="" textlink="">
      <xdr:nvSpPr>
        <xdr:cNvPr id="1804" name="Freihandform 1803"/>
        <xdr:cNvSpPr/>
      </xdr:nvSpPr>
      <xdr:spPr bwMode="auto">
        <a:xfrm>
          <a:off x="5647531" y="6133345"/>
          <a:ext cx="14157" cy="16551"/>
        </a:xfrm>
        <a:custGeom>
          <a:avLst/>
          <a:gdLst/>
          <a:ahLst/>
          <a:cxnLst/>
          <a:rect l="0" t="0" r="0" b="0"/>
          <a:pathLst>
            <a:path w="14157" h="16551">
              <a:moveTo>
                <a:pt x="0" y="0"/>
              </a:moveTo>
              <a:lnTo>
                <a:pt x="14156" y="1655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320609</xdr:colOff>
      <xdr:row>37</xdr:row>
      <xdr:rowOff>150395</xdr:rowOff>
    </xdr:from>
    <xdr:to>
      <xdr:col>7</xdr:col>
      <xdr:colOff>683529</xdr:colOff>
      <xdr:row>39</xdr:row>
      <xdr:rowOff>66354</xdr:rowOff>
    </xdr:to>
    <xdr:sp macro="" textlink="">
      <xdr:nvSpPr>
        <xdr:cNvPr id="1805" name="Textfeld 1804"/>
        <xdr:cNvSpPr txBox="1"/>
      </xdr:nvSpPr>
      <xdr:spPr>
        <a:xfrm>
          <a:off x="5654609" y="6141620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95</a:t>
          </a:r>
        </a:p>
      </xdr:txBody>
    </xdr:sp>
    <xdr:clientData/>
  </xdr:twoCellAnchor>
  <xdr:twoCellAnchor>
    <xdr:from>
      <xdr:col>7</xdr:col>
      <xdr:colOff>135503</xdr:colOff>
      <xdr:row>37</xdr:row>
      <xdr:rowOff>145589</xdr:rowOff>
    </xdr:from>
    <xdr:to>
      <xdr:col>7</xdr:col>
      <xdr:colOff>142242</xdr:colOff>
      <xdr:row>38</xdr:row>
      <xdr:rowOff>360</xdr:rowOff>
    </xdr:to>
    <xdr:sp macro="" textlink="">
      <xdr:nvSpPr>
        <xdr:cNvPr id="1806" name="Freihandform 1805"/>
        <xdr:cNvSpPr/>
      </xdr:nvSpPr>
      <xdr:spPr bwMode="auto">
        <a:xfrm>
          <a:off x="5469503" y="6136814"/>
          <a:ext cx="6739" cy="16696"/>
        </a:xfrm>
        <a:custGeom>
          <a:avLst/>
          <a:gdLst/>
          <a:ahLst/>
          <a:cxnLst/>
          <a:rect l="0" t="0" r="0" b="0"/>
          <a:pathLst>
            <a:path w="6739" h="16696">
              <a:moveTo>
                <a:pt x="0" y="0"/>
              </a:moveTo>
              <a:lnTo>
                <a:pt x="6738" y="1669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138872</xdr:colOff>
      <xdr:row>37</xdr:row>
      <xdr:rowOff>153937</xdr:rowOff>
    </xdr:from>
    <xdr:to>
      <xdr:col>7</xdr:col>
      <xdr:colOff>501792</xdr:colOff>
      <xdr:row>39</xdr:row>
      <xdr:rowOff>69896</xdr:rowOff>
    </xdr:to>
    <xdr:sp macro="" textlink="">
      <xdr:nvSpPr>
        <xdr:cNvPr id="1807" name="Textfeld 1806"/>
        <xdr:cNvSpPr txBox="1"/>
      </xdr:nvSpPr>
      <xdr:spPr>
        <a:xfrm>
          <a:off x="5472872" y="6145162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96</a:t>
          </a:r>
        </a:p>
      </xdr:txBody>
    </xdr:sp>
    <xdr:clientData/>
  </xdr:twoCellAnchor>
  <xdr:twoCellAnchor>
    <xdr:from>
      <xdr:col>6</xdr:col>
      <xdr:colOff>717756</xdr:colOff>
      <xdr:row>37</xdr:row>
      <xdr:rowOff>146588</xdr:rowOff>
    </xdr:from>
    <xdr:to>
      <xdr:col>6</xdr:col>
      <xdr:colOff>718479</xdr:colOff>
      <xdr:row>38</xdr:row>
      <xdr:rowOff>1401</xdr:rowOff>
    </xdr:to>
    <xdr:sp macro="" textlink="">
      <xdr:nvSpPr>
        <xdr:cNvPr id="1808" name="Freihandform 1807"/>
        <xdr:cNvSpPr/>
      </xdr:nvSpPr>
      <xdr:spPr bwMode="auto">
        <a:xfrm>
          <a:off x="5289756" y="6137813"/>
          <a:ext cx="723" cy="16738"/>
        </a:xfrm>
        <a:custGeom>
          <a:avLst/>
          <a:gdLst/>
          <a:ahLst/>
          <a:cxnLst/>
          <a:rect l="0" t="0" r="0" b="0"/>
          <a:pathLst>
            <a:path w="723" h="16738">
              <a:moveTo>
                <a:pt x="722" y="0"/>
              </a:moveTo>
              <a:lnTo>
                <a:pt x="0" y="1673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718117</xdr:colOff>
      <xdr:row>37</xdr:row>
      <xdr:rowOff>154956</xdr:rowOff>
    </xdr:from>
    <xdr:to>
      <xdr:col>7</xdr:col>
      <xdr:colOff>319037</xdr:colOff>
      <xdr:row>39</xdr:row>
      <xdr:rowOff>70915</xdr:rowOff>
    </xdr:to>
    <xdr:sp macro="" textlink="">
      <xdr:nvSpPr>
        <xdr:cNvPr id="1809" name="Textfeld 1808"/>
        <xdr:cNvSpPr txBox="1"/>
      </xdr:nvSpPr>
      <xdr:spPr>
        <a:xfrm>
          <a:off x="5290117" y="6146181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97</a:t>
          </a:r>
        </a:p>
      </xdr:txBody>
    </xdr:sp>
    <xdr:clientData/>
  </xdr:twoCellAnchor>
  <xdr:twoCellAnchor>
    <xdr:from>
      <xdr:col>6</xdr:col>
      <xdr:colOff>531383</xdr:colOff>
      <xdr:row>37</xdr:row>
      <xdr:rowOff>145111</xdr:rowOff>
    </xdr:from>
    <xdr:to>
      <xdr:col>6</xdr:col>
      <xdr:colOff>539560</xdr:colOff>
      <xdr:row>37</xdr:row>
      <xdr:rowOff>161787</xdr:rowOff>
    </xdr:to>
    <xdr:sp macro="" textlink="">
      <xdr:nvSpPr>
        <xdr:cNvPr id="1810" name="Freihandform 1809"/>
        <xdr:cNvSpPr/>
      </xdr:nvSpPr>
      <xdr:spPr bwMode="auto">
        <a:xfrm>
          <a:off x="5103383" y="6136336"/>
          <a:ext cx="8177" cy="16676"/>
        </a:xfrm>
        <a:custGeom>
          <a:avLst/>
          <a:gdLst/>
          <a:ahLst/>
          <a:cxnLst/>
          <a:rect l="0" t="0" r="0" b="0"/>
          <a:pathLst>
            <a:path w="8177" h="16676">
              <a:moveTo>
                <a:pt x="8176" y="0"/>
              </a:moveTo>
              <a:lnTo>
                <a:pt x="0" y="1667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535471</xdr:colOff>
      <xdr:row>37</xdr:row>
      <xdr:rowOff>153448</xdr:rowOff>
    </xdr:from>
    <xdr:to>
      <xdr:col>7</xdr:col>
      <xdr:colOff>136391</xdr:colOff>
      <xdr:row>39</xdr:row>
      <xdr:rowOff>69407</xdr:rowOff>
    </xdr:to>
    <xdr:sp macro="" textlink="">
      <xdr:nvSpPr>
        <xdr:cNvPr id="1811" name="Textfeld 1810"/>
        <xdr:cNvSpPr txBox="1"/>
      </xdr:nvSpPr>
      <xdr:spPr>
        <a:xfrm>
          <a:off x="5107471" y="6144673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98</a:t>
          </a:r>
        </a:p>
      </xdr:txBody>
    </xdr:sp>
    <xdr:clientData/>
  </xdr:twoCellAnchor>
  <xdr:twoCellAnchor>
    <xdr:from>
      <xdr:col>6</xdr:col>
      <xdr:colOff>346270</xdr:colOff>
      <xdr:row>37</xdr:row>
      <xdr:rowOff>141166</xdr:rowOff>
    </xdr:from>
    <xdr:to>
      <xdr:col>6</xdr:col>
      <xdr:colOff>361852</xdr:colOff>
      <xdr:row>37</xdr:row>
      <xdr:rowOff>157677</xdr:rowOff>
    </xdr:to>
    <xdr:sp macro="" textlink="">
      <xdr:nvSpPr>
        <xdr:cNvPr id="1812" name="Freihandform 1811"/>
        <xdr:cNvSpPr/>
      </xdr:nvSpPr>
      <xdr:spPr bwMode="auto">
        <a:xfrm>
          <a:off x="4918270" y="6132391"/>
          <a:ext cx="15582" cy="16511"/>
        </a:xfrm>
        <a:custGeom>
          <a:avLst/>
          <a:gdLst/>
          <a:ahLst/>
          <a:cxnLst/>
          <a:rect l="0" t="0" r="0" b="0"/>
          <a:pathLst>
            <a:path w="15582" h="16511">
              <a:moveTo>
                <a:pt x="15581" y="0"/>
              </a:moveTo>
              <a:lnTo>
                <a:pt x="0" y="1651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354060</xdr:colOff>
      <xdr:row>37</xdr:row>
      <xdr:rowOff>149421</xdr:rowOff>
    </xdr:from>
    <xdr:to>
      <xdr:col>6</xdr:col>
      <xdr:colOff>716980</xdr:colOff>
      <xdr:row>39</xdr:row>
      <xdr:rowOff>65380</xdr:rowOff>
    </xdr:to>
    <xdr:sp macro="" textlink="">
      <xdr:nvSpPr>
        <xdr:cNvPr id="1813" name="Textfeld 1812"/>
        <xdr:cNvSpPr txBox="1"/>
      </xdr:nvSpPr>
      <xdr:spPr>
        <a:xfrm>
          <a:off x="4926060" y="6140646"/>
          <a:ext cx="36292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99</a:t>
          </a:r>
        </a:p>
      </xdr:txBody>
    </xdr:sp>
    <xdr:clientData/>
  </xdr:twoCellAnchor>
  <xdr:twoCellAnchor>
    <xdr:from>
      <xdr:col>6</xdr:col>
      <xdr:colOff>163558</xdr:colOff>
      <xdr:row>37</xdr:row>
      <xdr:rowOff>134778</xdr:rowOff>
    </xdr:from>
    <xdr:to>
      <xdr:col>6</xdr:col>
      <xdr:colOff>186449</xdr:colOff>
      <xdr:row>37</xdr:row>
      <xdr:rowOff>151024</xdr:rowOff>
    </xdr:to>
    <xdr:sp macro="" textlink="">
      <xdr:nvSpPr>
        <xdr:cNvPr id="1814" name="Freihandform 1813"/>
        <xdr:cNvSpPr/>
      </xdr:nvSpPr>
      <xdr:spPr bwMode="auto">
        <a:xfrm>
          <a:off x="4735558" y="6126003"/>
          <a:ext cx="22891" cy="16246"/>
        </a:xfrm>
        <a:custGeom>
          <a:avLst/>
          <a:gdLst/>
          <a:ahLst/>
          <a:cxnLst/>
          <a:rect l="0" t="0" r="0" b="0"/>
          <a:pathLst>
            <a:path w="22891" h="16246">
              <a:moveTo>
                <a:pt x="22890" y="0"/>
              </a:moveTo>
              <a:lnTo>
                <a:pt x="0" y="1624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175003</xdr:colOff>
      <xdr:row>37</xdr:row>
      <xdr:rowOff>142900</xdr:rowOff>
    </xdr:from>
    <xdr:to>
      <xdr:col>6</xdr:col>
      <xdr:colOff>619503</xdr:colOff>
      <xdr:row>39</xdr:row>
      <xdr:rowOff>58859</xdr:rowOff>
    </xdr:to>
    <xdr:sp macro="" textlink="">
      <xdr:nvSpPr>
        <xdr:cNvPr id="1815" name="Textfeld 1814"/>
        <xdr:cNvSpPr txBox="1"/>
      </xdr:nvSpPr>
      <xdr:spPr>
        <a:xfrm>
          <a:off x="4747003" y="6134125"/>
          <a:ext cx="44450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100</a:t>
          </a:r>
        </a:p>
      </xdr:txBody>
    </xdr:sp>
    <xdr:clientData/>
  </xdr:twoCellAnchor>
  <xdr:twoCellAnchor>
    <xdr:from>
      <xdr:col>5</xdr:col>
      <xdr:colOff>746374</xdr:colOff>
      <xdr:row>37</xdr:row>
      <xdr:rowOff>125986</xdr:rowOff>
    </xdr:from>
    <xdr:to>
      <xdr:col>6</xdr:col>
      <xdr:colOff>14432</xdr:colOff>
      <xdr:row>37</xdr:row>
      <xdr:rowOff>141866</xdr:rowOff>
    </xdr:to>
    <xdr:sp macro="" textlink="">
      <xdr:nvSpPr>
        <xdr:cNvPr id="1816" name="Freihandform 1815"/>
        <xdr:cNvSpPr/>
      </xdr:nvSpPr>
      <xdr:spPr bwMode="auto">
        <a:xfrm>
          <a:off x="4556374" y="6117211"/>
          <a:ext cx="30058" cy="15880"/>
        </a:xfrm>
        <a:custGeom>
          <a:avLst/>
          <a:gdLst/>
          <a:ahLst/>
          <a:cxnLst/>
          <a:rect l="0" t="0" r="0" b="0"/>
          <a:pathLst>
            <a:path w="30058" h="15880">
              <a:moveTo>
                <a:pt x="30057" y="0"/>
              </a:moveTo>
              <a:lnTo>
                <a:pt x="0" y="1587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761403</xdr:colOff>
      <xdr:row>37</xdr:row>
      <xdr:rowOff>133926</xdr:rowOff>
    </xdr:from>
    <xdr:to>
      <xdr:col>6</xdr:col>
      <xdr:colOff>443903</xdr:colOff>
      <xdr:row>39</xdr:row>
      <xdr:rowOff>49885</xdr:rowOff>
    </xdr:to>
    <xdr:sp macro="" textlink="">
      <xdr:nvSpPr>
        <xdr:cNvPr id="1817" name="Textfeld 1816"/>
        <xdr:cNvSpPr txBox="1"/>
      </xdr:nvSpPr>
      <xdr:spPr>
        <a:xfrm>
          <a:off x="4571403" y="6125151"/>
          <a:ext cx="444500" cy="239809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rtlCol="0" anchor="t">
          <a:spAutoFit/>
        </a:bodyPr>
        <a:lstStyle/>
        <a:p>
          <a:r>
            <a:rPr lang="de-DE" sz="1000" b="0" i="0" u="none" strike="noStrike" baseline="0">
              <a:solidFill>
                <a:srgbClr xmlns:mc="http://schemas.openxmlformats.org/markup-compatibility/2006" xmlns:a14="http://schemas.microsoft.com/office/drawing/2010/main" val="FF0000" mc:Ignorable="a14" a14:legacySpreadsheetColorIndex="10"/>
              </a:solidFill>
              <a:latin typeface="Arial"/>
            </a:rPr>
            <a:t> 101</a:t>
          </a:r>
        </a:p>
      </xdr:txBody>
    </xdr:sp>
    <xdr:clientData/>
  </xdr:twoCellAnchor>
  <xdr:twoCellAnchor>
    <xdr:from>
      <xdr:col>9</xdr:col>
      <xdr:colOff>425015</xdr:colOff>
      <xdr:row>36</xdr:row>
      <xdr:rowOff>26536</xdr:rowOff>
    </xdr:from>
    <xdr:to>
      <xdr:col>9</xdr:col>
      <xdr:colOff>613886</xdr:colOff>
      <xdr:row>36</xdr:row>
      <xdr:rowOff>33862</xdr:rowOff>
    </xdr:to>
    <xdr:sp macro="" textlink="">
      <xdr:nvSpPr>
        <xdr:cNvPr id="1818" name="Freihandform 1817"/>
        <xdr:cNvSpPr/>
      </xdr:nvSpPr>
      <xdr:spPr bwMode="auto">
        <a:xfrm>
          <a:off x="7283015" y="5855836"/>
          <a:ext cx="188871" cy="7326"/>
        </a:xfrm>
        <a:custGeom>
          <a:avLst/>
          <a:gdLst/>
          <a:ahLst/>
          <a:cxnLst/>
          <a:rect l="0" t="0" r="0" b="0"/>
          <a:pathLst>
            <a:path w="188871" h="7326">
              <a:moveTo>
                <a:pt x="188870" y="7325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236544</xdr:colOff>
      <xdr:row>36</xdr:row>
      <xdr:rowOff>20889</xdr:rowOff>
    </xdr:from>
    <xdr:to>
      <xdr:col>9</xdr:col>
      <xdr:colOff>425016</xdr:colOff>
      <xdr:row>36</xdr:row>
      <xdr:rowOff>26537</xdr:rowOff>
    </xdr:to>
    <xdr:sp macro="" textlink="">
      <xdr:nvSpPr>
        <xdr:cNvPr id="1819" name="Freihandform 1818"/>
        <xdr:cNvSpPr/>
      </xdr:nvSpPr>
      <xdr:spPr bwMode="auto">
        <a:xfrm>
          <a:off x="7094544" y="5850189"/>
          <a:ext cx="188472" cy="5648"/>
        </a:xfrm>
        <a:custGeom>
          <a:avLst/>
          <a:gdLst/>
          <a:ahLst/>
          <a:cxnLst/>
          <a:rect l="0" t="0" r="0" b="0"/>
          <a:pathLst>
            <a:path w="188472" h="5648">
              <a:moveTo>
                <a:pt x="188471" y="5647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48430</xdr:colOff>
      <xdr:row>36</xdr:row>
      <xdr:rowOff>16000</xdr:rowOff>
    </xdr:from>
    <xdr:to>
      <xdr:col>9</xdr:col>
      <xdr:colOff>236545</xdr:colOff>
      <xdr:row>36</xdr:row>
      <xdr:rowOff>20890</xdr:rowOff>
    </xdr:to>
    <xdr:sp macro="" textlink="">
      <xdr:nvSpPr>
        <xdr:cNvPr id="1820" name="Freihandform 1819"/>
        <xdr:cNvSpPr/>
      </xdr:nvSpPr>
      <xdr:spPr bwMode="auto">
        <a:xfrm>
          <a:off x="6906430" y="5845300"/>
          <a:ext cx="188115" cy="4890"/>
        </a:xfrm>
        <a:custGeom>
          <a:avLst/>
          <a:gdLst/>
          <a:ahLst/>
          <a:cxnLst/>
          <a:rect l="0" t="0" r="0" b="0"/>
          <a:pathLst>
            <a:path w="188115" h="4890">
              <a:moveTo>
                <a:pt x="188114" y="4889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622458</xdr:colOff>
      <xdr:row>36</xdr:row>
      <xdr:rowOff>11439</xdr:rowOff>
    </xdr:from>
    <xdr:to>
      <xdr:col>9</xdr:col>
      <xdr:colOff>48431</xdr:colOff>
      <xdr:row>36</xdr:row>
      <xdr:rowOff>16001</xdr:rowOff>
    </xdr:to>
    <xdr:sp macro="" textlink="">
      <xdr:nvSpPr>
        <xdr:cNvPr id="1821" name="Freihandform 1820"/>
        <xdr:cNvSpPr/>
      </xdr:nvSpPr>
      <xdr:spPr bwMode="auto">
        <a:xfrm>
          <a:off x="6718458" y="5840739"/>
          <a:ext cx="187973" cy="4562"/>
        </a:xfrm>
        <a:custGeom>
          <a:avLst/>
          <a:gdLst/>
          <a:ahLst/>
          <a:cxnLst/>
          <a:rect l="0" t="0" r="0" b="0"/>
          <a:pathLst>
            <a:path w="187973" h="4562">
              <a:moveTo>
                <a:pt x="187972" y="4561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434466</xdr:colOff>
      <xdr:row>36</xdr:row>
      <xdr:rowOff>7051</xdr:rowOff>
    </xdr:from>
    <xdr:to>
      <xdr:col>8</xdr:col>
      <xdr:colOff>622459</xdr:colOff>
      <xdr:row>36</xdr:row>
      <xdr:rowOff>11440</xdr:rowOff>
    </xdr:to>
    <xdr:sp macro="" textlink="">
      <xdr:nvSpPr>
        <xdr:cNvPr id="1822" name="Freihandform 1821"/>
        <xdr:cNvSpPr/>
      </xdr:nvSpPr>
      <xdr:spPr bwMode="auto">
        <a:xfrm>
          <a:off x="6530466" y="5836351"/>
          <a:ext cx="187993" cy="4389"/>
        </a:xfrm>
        <a:custGeom>
          <a:avLst/>
          <a:gdLst/>
          <a:ahLst/>
          <a:cxnLst/>
          <a:rect l="0" t="0" r="0" b="0"/>
          <a:pathLst>
            <a:path w="187993" h="4389">
              <a:moveTo>
                <a:pt x="187992" y="4388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246262</xdr:colOff>
      <xdr:row>36</xdr:row>
      <xdr:rowOff>2826</xdr:rowOff>
    </xdr:from>
    <xdr:to>
      <xdr:col>8</xdr:col>
      <xdr:colOff>434467</xdr:colOff>
      <xdr:row>36</xdr:row>
      <xdr:rowOff>7052</xdr:rowOff>
    </xdr:to>
    <xdr:sp macro="" textlink="">
      <xdr:nvSpPr>
        <xdr:cNvPr id="1823" name="Freihandform 1822"/>
        <xdr:cNvSpPr/>
      </xdr:nvSpPr>
      <xdr:spPr bwMode="auto">
        <a:xfrm>
          <a:off x="6342262" y="5832126"/>
          <a:ext cx="188205" cy="4226"/>
        </a:xfrm>
        <a:custGeom>
          <a:avLst/>
          <a:gdLst/>
          <a:ahLst/>
          <a:cxnLst/>
          <a:rect l="0" t="0" r="0" b="0"/>
          <a:pathLst>
            <a:path w="188205" h="4226">
              <a:moveTo>
                <a:pt x="188204" y="4225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57488</xdr:colOff>
      <xdr:row>35</xdr:row>
      <xdr:rowOff>160813</xdr:rowOff>
    </xdr:from>
    <xdr:to>
      <xdr:col>8</xdr:col>
      <xdr:colOff>246263</xdr:colOff>
      <xdr:row>36</xdr:row>
      <xdr:rowOff>2827</xdr:rowOff>
    </xdr:to>
    <xdr:sp macro="" textlink="">
      <xdr:nvSpPr>
        <xdr:cNvPr id="1824" name="Freihandform 1823"/>
        <xdr:cNvSpPr/>
      </xdr:nvSpPr>
      <xdr:spPr bwMode="auto">
        <a:xfrm>
          <a:off x="6153488" y="5828188"/>
          <a:ext cx="188775" cy="3939"/>
        </a:xfrm>
        <a:custGeom>
          <a:avLst/>
          <a:gdLst/>
          <a:ahLst/>
          <a:cxnLst/>
          <a:rect l="0" t="0" r="0" b="0"/>
          <a:pathLst>
            <a:path w="188775" h="3939">
              <a:moveTo>
                <a:pt x="188774" y="3938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629363</xdr:colOff>
      <xdr:row>35</xdr:row>
      <xdr:rowOff>157533</xdr:rowOff>
    </xdr:from>
    <xdr:to>
      <xdr:col>8</xdr:col>
      <xdr:colOff>57489</xdr:colOff>
      <xdr:row>35</xdr:row>
      <xdr:rowOff>160814</xdr:rowOff>
    </xdr:to>
    <xdr:sp macro="" textlink="">
      <xdr:nvSpPr>
        <xdr:cNvPr id="1825" name="Freihandform 1824"/>
        <xdr:cNvSpPr/>
      </xdr:nvSpPr>
      <xdr:spPr bwMode="auto">
        <a:xfrm>
          <a:off x="5963363" y="5824908"/>
          <a:ext cx="190126" cy="3281"/>
        </a:xfrm>
        <a:custGeom>
          <a:avLst/>
          <a:gdLst/>
          <a:ahLst/>
          <a:cxnLst/>
          <a:rect l="0" t="0" r="0" b="0"/>
          <a:pathLst>
            <a:path w="190126" h="3281">
              <a:moveTo>
                <a:pt x="190125" y="328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436395</xdr:colOff>
      <xdr:row>35</xdr:row>
      <xdr:rowOff>155806</xdr:rowOff>
    </xdr:from>
    <xdr:to>
      <xdr:col>7</xdr:col>
      <xdr:colOff>629364</xdr:colOff>
      <xdr:row>35</xdr:row>
      <xdr:rowOff>157534</xdr:rowOff>
    </xdr:to>
    <xdr:sp macro="" textlink="">
      <xdr:nvSpPr>
        <xdr:cNvPr id="1826" name="Freihandform 1825"/>
        <xdr:cNvSpPr/>
      </xdr:nvSpPr>
      <xdr:spPr bwMode="auto">
        <a:xfrm>
          <a:off x="5770395" y="5823181"/>
          <a:ext cx="192969" cy="1728"/>
        </a:xfrm>
        <a:custGeom>
          <a:avLst/>
          <a:gdLst/>
          <a:ahLst/>
          <a:cxnLst/>
          <a:rect l="0" t="0" r="0" b="0"/>
          <a:pathLst>
            <a:path w="192969" h="1728">
              <a:moveTo>
                <a:pt x="192968" y="1727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233537</xdr:colOff>
      <xdr:row>35</xdr:row>
      <xdr:rowOff>155806</xdr:rowOff>
    </xdr:from>
    <xdr:to>
      <xdr:col>7</xdr:col>
      <xdr:colOff>436396</xdr:colOff>
      <xdr:row>35</xdr:row>
      <xdr:rowOff>160239</xdr:rowOff>
    </xdr:to>
    <xdr:sp macro="" textlink="">
      <xdr:nvSpPr>
        <xdr:cNvPr id="1827" name="Freihandform 1826"/>
        <xdr:cNvSpPr/>
      </xdr:nvSpPr>
      <xdr:spPr bwMode="auto">
        <a:xfrm>
          <a:off x="5567537" y="5823181"/>
          <a:ext cx="202859" cy="4433"/>
        </a:xfrm>
        <a:custGeom>
          <a:avLst/>
          <a:gdLst/>
          <a:ahLst/>
          <a:cxnLst/>
          <a:rect l="0" t="0" r="0" b="0"/>
          <a:pathLst>
            <a:path w="202859" h="4433">
              <a:moveTo>
                <a:pt x="202858" y="0"/>
              </a:moveTo>
              <a:lnTo>
                <a:pt x="0" y="443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91691</xdr:colOff>
      <xdr:row>35</xdr:row>
      <xdr:rowOff>160238</xdr:rowOff>
    </xdr:from>
    <xdr:to>
      <xdr:col>7</xdr:col>
      <xdr:colOff>233538</xdr:colOff>
      <xdr:row>36</xdr:row>
      <xdr:rowOff>24232</xdr:rowOff>
    </xdr:to>
    <xdr:sp macro="" textlink="">
      <xdr:nvSpPr>
        <xdr:cNvPr id="1828" name="Freihandform 1827"/>
        <xdr:cNvSpPr/>
      </xdr:nvSpPr>
      <xdr:spPr bwMode="auto">
        <a:xfrm>
          <a:off x="5425691" y="5827613"/>
          <a:ext cx="141847" cy="25919"/>
        </a:xfrm>
        <a:custGeom>
          <a:avLst/>
          <a:gdLst/>
          <a:ahLst/>
          <a:cxnLst/>
          <a:rect l="0" t="0" r="0" b="0"/>
          <a:pathLst>
            <a:path w="141847" h="25919">
              <a:moveTo>
                <a:pt x="141846" y="0"/>
              </a:moveTo>
              <a:lnTo>
                <a:pt x="0" y="2591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745753</xdr:colOff>
      <xdr:row>36</xdr:row>
      <xdr:rowOff>24231</xdr:rowOff>
    </xdr:from>
    <xdr:to>
      <xdr:col>7</xdr:col>
      <xdr:colOff>91692</xdr:colOff>
      <xdr:row>36</xdr:row>
      <xdr:rowOff>52452</xdr:rowOff>
    </xdr:to>
    <xdr:sp macro="" textlink="">
      <xdr:nvSpPr>
        <xdr:cNvPr id="1829" name="Freihandform 1828"/>
        <xdr:cNvSpPr/>
      </xdr:nvSpPr>
      <xdr:spPr bwMode="auto">
        <a:xfrm>
          <a:off x="5317753" y="5853531"/>
          <a:ext cx="107939" cy="28221"/>
        </a:xfrm>
        <a:custGeom>
          <a:avLst/>
          <a:gdLst/>
          <a:ahLst/>
          <a:cxnLst/>
          <a:rect l="0" t="0" r="0" b="0"/>
          <a:pathLst>
            <a:path w="107939" h="28221">
              <a:moveTo>
                <a:pt x="107938" y="0"/>
              </a:moveTo>
              <a:lnTo>
                <a:pt x="0" y="2822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646582</xdr:colOff>
      <xdr:row>36</xdr:row>
      <xdr:rowOff>52451</xdr:rowOff>
    </xdr:from>
    <xdr:to>
      <xdr:col>6</xdr:col>
      <xdr:colOff>745754</xdr:colOff>
      <xdr:row>36</xdr:row>
      <xdr:rowOff>81203</xdr:rowOff>
    </xdr:to>
    <xdr:sp macro="" textlink="">
      <xdr:nvSpPr>
        <xdr:cNvPr id="1830" name="Freihandform 1829"/>
        <xdr:cNvSpPr/>
      </xdr:nvSpPr>
      <xdr:spPr bwMode="auto">
        <a:xfrm>
          <a:off x="5218582" y="5881751"/>
          <a:ext cx="99172" cy="28752"/>
        </a:xfrm>
        <a:custGeom>
          <a:avLst/>
          <a:gdLst/>
          <a:ahLst/>
          <a:cxnLst/>
          <a:rect l="0" t="0" r="0" b="0"/>
          <a:pathLst>
            <a:path w="99172" h="28752">
              <a:moveTo>
                <a:pt x="99171" y="0"/>
              </a:moveTo>
              <a:lnTo>
                <a:pt x="0" y="2875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551207</xdr:colOff>
      <xdr:row>36</xdr:row>
      <xdr:rowOff>81202</xdr:rowOff>
    </xdr:from>
    <xdr:to>
      <xdr:col>6</xdr:col>
      <xdr:colOff>646583</xdr:colOff>
      <xdr:row>36</xdr:row>
      <xdr:rowOff>110159</xdr:rowOff>
    </xdr:to>
    <xdr:sp macro="" textlink="">
      <xdr:nvSpPr>
        <xdr:cNvPr id="1831" name="Freihandform 1830"/>
        <xdr:cNvSpPr/>
      </xdr:nvSpPr>
      <xdr:spPr bwMode="auto">
        <a:xfrm>
          <a:off x="5123207" y="5910502"/>
          <a:ext cx="95376" cy="28957"/>
        </a:xfrm>
        <a:custGeom>
          <a:avLst/>
          <a:gdLst/>
          <a:ahLst/>
          <a:cxnLst/>
          <a:rect l="0" t="0" r="0" b="0"/>
          <a:pathLst>
            <a:path w="95376" h="28957">
              <a:moveTo>
                <a:pt x="95375" y="0"/>
              </a:moveTo>
              <a:lnTo>
                <a:pt x="0" y="2895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457479</xdr:colOff>
      <xdr:row>36</xdr:row>
      <xdr:rowOff>110158</xdr:rowOff>
    </xdr:from>
    <xdr:to>
      <xdr:col>6</xdr:col>
      <xdr:colOff>551208</xdr:colOff>
      <xdr:row>36</xdr:row>
      <xdr:rowOff>139206</xdr:rowOff>
    </xdr:to>
    <xdr:sp macro="" textlink="">
      <xdr:nvSpPr>
        <xdr:cNvPr id="1832" name="Freihandform 1831"/>
        <xdr:cNvSpPr/>
      </xdr:nvSpPr>
      <xdr:spPr bwMode="auto">
        <a:xfrm>
          <a:off x="5029479" y="5939458"/>
          <a:ext cx="93729" cy="29048"/>
        </a:xfrm>
        <a:custGeom>
          <a:avLst/>
          <a:gdLst/>
          <a:ahLst/>
          <a:cxnLst/>
          <a:rect l="0" t="0" r="0" b="0"/>
          <a:pathLst>
            <a:path w="93729" h="29048">
              <a:moveTo>
                <a:pt x="93728" y="0"/>
              </a:moveTo>
              <a:lnTo>
                <a:pt x="0" y="2904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364619</xdr:colOff>
      <xdr:row>36</xdr:row>
      <xdr:rowOff>139205</xdr:rowOff>
    </xdr:from>
    <xdr:to>
      <xdr:col>6</xdr:col>
      <xdr:colOff>457480</xdr:colOff>
      <xdr:row>37</xdr:row>
      <xdr:rowOff>6397</xdr:rowOff>
    </xdr:to>
    <xdr:sp macro="" textlink="">
      <xdr:nvSpPr>
        <xdr:cNvPr id="1833" name="Freihandform 1832"/>
        <xdr:cNvSpPr/>
      </xdr:nvSpPr>
      <xdr:spPr bwMode="auto">
        <a:xfrm>
          <a:off x="4936619" y="5968505"/>
          <a:ext cx="92861" cy="29117"/>
        </a:xfrm>
        <a:custGeom>
          <a:avLst/>
          <a:gdLst/>
          <a:ahLst/>
          <a:cxnLst/>
          <a:rect l="0" t="0" r="0" b="0"/>
          <a:pathLst>
            <a:path w="92861" h="29117">
              <a:moveTo>
                <a:pt x="92860" y="0"/>
              </a:moveTo>
              <a:lnTo>
                <a:pt x="0" y="2911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272559</xdr:colOff>
      <xdr:row>37</xdr:row>
      <xdr:rowOff>6396</xdr:rowOff>
    </xdr:from>
    <xdr:to>
      <xdr:col>6</xdr:col>
      <xdr:colOff>364620</xdr:colOff>
      <xdr:row>37</xdr:row>
      <xdr:rowOff>35614</xdr:rowOff>
    </xdr:to>
    <xdr:sp macro="" textlink="">
      <xdr:nvSpPr>
        <xdr:cNvPr id="1834" name="Freihandform 1833"/>
        <xdr:cNvSpPr/>
      </xdr:nvSpPr>
      <xdr:spPr bwMode="auto">
        <a:xfrm>
          <a:off x="4844559" y="5997621"/>
          <a:ext cx="92061" cy="29218"/>
        </a:xfrm>
        <a:custGeom>
          <a:avLst/>
          <a:gdLst/>
          <a:ahLst/>
          <a:cxnLst/>
          <a:rect l="0" t="0" r="0" b="0"/>
          <a:pathLst>
            <a:path w="92061" h="29218">
              <a:moveTo>
                <a:pt x="92060" y="0"/>
              </a:moveTo>
              <a:lnTo>
                <a:pt x="0" y="2921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181898</xdr:colOff>
      <xdr:row>37</xdr:row>
      <xdr:rowOff>35613</xdr:rowOff>
    </xdr:from>
    <xdr:to>
      <xdr:col>6</xdr:col>
      <xdr:colOff>272560</xdr:colOff>
      <xdr:row>37</xdr:row>
      <xdr:rowOff>65047</xdr:rowOff>
    </xdr:to>
    <xdr:sp macro="" textlink="">
      <xdr:nvSpPr>
        <xdr:cNvPr id="1835" name="Freihandform 1834"/>
        <xdr:cNvSpPr/>
      </xdr:nvSpPr>
      <xdr:spPr bwMode="auto">
        <a:xfrm>
          <a:off x="4753898" y="6026838"/>
          <a:ext cx="90662" cy="29434"/>
        </a:xfrm>
        <a:custGeom>
          <a:avLst/>
          <a:gdLst/>
          <a:ahLst/>
          <a:cxnLst/>
          <a:rect l="0" t="0" r="0" b="0"/>
          <a:pathLst>
            <a:path w="90662" h="29434">
              <a:moveTo>
                <a:pt x="90661" y="0"/>
              </a:moveTo>
              <a:lnTo>
                <a:pt x="0" y="2943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94474</xdr:colOff>
      <xdr:row>37</xdr:row>
      <xdr:rowOff>65046</xdr:rowOff>
    </xdr:from>
    <xdr:to>
      <xdr:col>6</xdr:col>
      <xdr:colOff>181899</xdr:colOff>
      <xdr:row>37</xdr:row>
      <xdr:rowOff>94986</xdr:rowOff>
    </xdr:to>
    <xdr:sp macro="" textlink="">
      <xdr:nvSpPr>
        <xdr:cNvPr id="1836" name="Freihandform 1835"/>
        <xdr:cNvSpPr/>
      </xdr:nvSpPr>
      <xdr:spPr bwMode="auto">
        <a:xfrm>
          <a:off x="4666474" y="6056271"/>
          <a:ext cx="87425" cy="29940"/>
        </a:xfrm>
        <a:custGeom>
          <a:avLst/>
          <a:gdLst/>
          <a:ahLst/>
          <a:cxnLst/>
          <a:rect l="0" t="0" r="0" b="0"/>
          <a:pathLst>
            <a:path w="87425" h="29940">
              <a:moveTo>
                <a:pt x="87424" y="0"/>
              </a:moveTo>
              <a:lnTo>
                <a:pt x="0" y="2993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14431</xdr:colOff>
      <xdr:row>37</xdr:row>
      <xdr:rowOff>94985</xdr:rowOff>
    </xdr:from>
    <xdr:to>
      <xdr:col>6</xdr:col>
      <xdr:colOff>94475</xdr:colOff>
      <xdr:row>37</xdr:row>
      <xdr:rowOff>125987</xdr:rowOff>
    </xdr:to>
    <xdr:sp macro="" textlink="">
      <xdr:nvSpPr>
        <xdr:cNvPr id="1837" name="Freihandform 1836"/>
        <xdr:cNvSpPr/>
      </xdr:nvSpPr>
      <xdr:spPr bwMode="auto">
        <a:xfrm>
          <a:off x="4586431" y="6086210"/>
          <a:ext cx="80044" cy="31002"/>
        </a:xfrm>
        <a:custGeom>
          <a:avLst/>
          <a:gdLst/>
          <a:ahLst/>
          <a:cxnLst/>
          <a:rect l="0" t="0" r="0" b="0"/>
          <a:pathLst>
            <a:path w="80044" h="31002">
              <a:moveTo>
                <a:pt x="80043" y="0"/>
              </a:moveTo>
              <a:lnTo>
                <a:pt x="0" y="310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406540</xdr:colOff>
      <xdr:row>36</xdr:row>
      <xdr:rowOff>42545</xdr:rowOff>
    </xdr:from>
    <xdr:to>
      <xdr:col>9</xdr:col>
      <xdr:colOff>586357</xdr:colOff>
      <xdr:row>36</xdr:row>
      <xdr:rowOff>49787</xdr:rowOff>
    </xdr:to>
    <xdr:sp macro="" textlink="">
      <xdr:nvSpPr>
        <xdr:cNvPr id="1838" name="Freihandform 1837"/>
        <xdr:cNvSpPr/>
      </xdr:nvSpPr>
      <xdr:spPr bwMode="auto">
        <a:xfrm>
          <a:off x="7264540" y="5871845"/>
          <a:ext cx="179817" cy="7242"/>
        </a:xfrm>
        <a:custGeom>
          <a:avLst/>
          <a:gdLst/>
          <a:ahLst/>
          <a:cxnLst/>
          <a:rect l="0" t="0" r="0" b="0"/>
          <a:pathLst>
            <a:path w="179817" h="7242">
              <a:moveTo>
                <a:pt x="179816" y="7241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221753</xdr:colOff>
      <xdr:row>36</xdr:row>
      <xdr:rowOff>37035</xdr:rowOff>
    </xdr:from>
    <xdr:to>
      <xdr:col>9</xdr:col>
      <xdr:colOff>406541</xdr:colOff>
      <xdr:row>36</xdr:row>
      <xdr:rowOff>42546</xdr:rowOff>
    </xdr:to>
    <xdr:sp macro="" textlink="">
      <xdr:nvSpPr>
        <xdr:cNvPr id="1839" name="Freihandform 1838"/>
        <xdr:cNvSpPr/>
      </xdr:nvSpPr>
      <xdr:spPr bwMode="auto">
        <a:xfrm>
          <a:off x="7079753" y="5866335"/>
          <a:ext cx="184788" cy="5511"/>
        </a:xfrm>
        <a:custGeom>
          <a:avLst/>
          <a:gdLst/>
          <a:ahLst/>
          <a:cxnLst/>
          <a:rect l="0" t="0" r="0" b="0"/>
          <a:pathLst>
            <a:path w="184788" h="5511">
              <a:moveTo>
                <a:pt x="184787" y="551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35216</xdr:colOff>
      <xdr:row>36</xdr:row>
      <xdr:rowOff>32193</xdr:rowOff>
    </xdr:from>
    <xdr:to>
      <xdr:col>9</xdr:col>
      <xdr:colOff>221754</xdr:colOff>
      <xdr:row>36</xdr:row>
      <xdr:rowOff>37036</xdr:rowOff>
    </xdr:to>
    <xdr:sp macro="" textlink="">
      <xdr:nvSpPr>
        <xdr:cNvPr id="1840" name="Freihandform 1839"/>
        <xdr:cNvSpPr/>
      </xdr:nvSpPr>
      <xdr:spPr bwMode="auto">
        <a:xfrm>
          <a:off x="6893216" y="5861493"/>
          <a:ext cx="186538" cy="4843"/>
        </a:xfrm>
        <a:custGeom>
          <a:avLst/>
          <a:gdLst/>
          <a:ahLst/>
          <a:cxnLst/>
          <a:rect l="0" t="0" r="0" b="0"/>
          <a:pathLst>
            <a:path w="186538" h="4843">
              <a:moveTo>
                <a:pt x="186537" y="4842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609988</xdr:colOff>
      <xdr:row>36</xdr:row>
      <xdr:rowOff>27650</xdr:rowOff>
    </xdr:from>
    <xdr:to>
      <xdr:col>9</xdr:col>
      <xdr:colOff>35217</xdr:colOff>
      <xdr:row>36</xdr:row>
      <xdr:rowOff>32194</xdr:rowOff>
    </xdr:to>
    <xdr:sp macro="" textlink="">
      <xdr:nvSpPr>
        <xdr:cNvPr id="1841" name="Freihandform 1840"/>
        <xdr:cNvSpPr/>
      </xdr:nvSpPr>
      <xdr:spPr bwMode="auto">
        <a:xfrm>
          <a:off x="6705988" y="5856950"/>
          <a:ext cx="187229" cy="4544"/>
        </a:xfrm>
        <a:custGeom>
          <a:avLst/>
          <a:gdLst/>
          <a:ahLst/>
          <a:cxnLst/>
          <a:rect l="0" t="0" r="0" b="0"/>
          <a:pathLst>
            <a:path w="187229" h="4544">
              <a:moveTo>
                <a:pt x="187228" y="454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422508</xdr:colOff>
      <xdr:row>36</xdr:row>
      <xdr:rowOff>23275</xdr:rowOff>
    </xdr:from>
    <xdr:to>
      <xdr:col>8</xdr:col>
      <xdr:colOff>609989</xdr:colOff>
      <xdr:row>36</xdr:row>
      <xdr:rowOff>27651</xdr:rowOff>
    </xdr:to>
    <xdr:sp macro="" textlink="">
      <xdr:nvSpPr>
        <xdr:cNvPr id="1842" name="Freihandform 1841"/>
        <xdr:cNvSpPr/>
      </xdr:nvSpPr>
      <xdr:spPr bwMode="auto">
        <a:xfrm>
          <a:off x="6518508" y="5852575"/>
          <a:ext cx="187481" cy="4376"/>
        </a:xfrm>
        <a:custGeom>
          <a:avLst/>
          <a:gdLst/>
          <a:ahLst/>
          <a:cxnLst/>
          <a:rect l="0" t="0" r="0" b="0"/>
          <a:pathLst>
            <a:path w="187481" h="4376">
              <a:moveTo>
                <a:pt x="187480" y="4375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235006</xdr:colOff>
      <xdr:row>36</xdr:row>
      <xdr:rowOff>19064</xdr:rowOff>
    </xdr:from>
    <xdr:to>
      <xdr:col>8</xdr:col>
      <xdr:colOff>422509</xdr:colOff>
      <xdr:row>36</xdr:row>
      <xdr:rowOff>23276</xdr:rowOff>
    </xdr:to>
    <xdr:sp macro="" textlink="">
      <xdr:nvSpPr>
        <xdr:cNvPr id="1843" name="Freihandform 1842"/>
        <xdr:cNvSpPr/>
      </xdr:nvSpPr>
      <xdr:spPr bwMode="auto">
        <a:xfrm>
          <a:off x="6331006" y="5848364"/>
          <a:ext cx="187503" cy="4212"/>
        </a:xfrm>
        <a:custGeom>
          <a:avLst/>
          <a:gdLst/>
          <a:ahLst/>
          <a:cxnLst/>
          <a:rect l="0" t="0" r="0" b="0"/>
          <a:pathLst>
            <a:path w="187503" h="4212">
              <a:moveTo>
                <a:pt x="187502" y="4211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47702</xdr:colOff>
      <xdr:row>36</xdr:row>
      <xdr:rowOff>15153</xdr:rowOff>
    </xdr:from>
    <xdr:to>
      <xdr:col>8</xdr:col>
      <xdr:colOff>235007</xdr:colOff>
      <xdr:row>36</xdr:row>
      <xdr:rowOff>19065</xdr:rowOff>
    </xdr:to>
    <xdr:sp macro="" textlink="">
      <xdr:nvSpPr>
        <xdr:cNvPr id="1844" name="Freihandform 1843"/>
        <xdr:cNvSpPr/>
      </xdr:nvSpPr>
      <xdr:spPr bwMode="auto">
        <a:xfrm>
          <a:off x="6143702" y="5844453"/>
          <a:ext cx="187305" cy="3912"/>
        </a:xfrm>
        <a:custGeom>
          <a:avLst/>
          <a:gdLst/>
          <a:ahLst/>
          <a:cxnLst/>
          <a:rect l="0" t="0" r="0" b="0"/>
          <a:pathLst>
            <a:path w="187305" h="3912">
              <a:moveTo>
                <a:pt x="187304" y="3911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623033</xdr:colOff>
      <xdr:row>36</xdr:row>
      <xdr:rowOff>11913</xdr:rowOff>
    </xdr:from>
    <xdr:to>
      <xdr:col>8</xdr:col>
      <xdr:colOff>47703</xdr:colOff>
      <xdr:row>36</xdr:row>
      <xdr:rowOff>15154</xdr:rowOff>
    </xdr:to>
    <xdr:sp macro="" textlink="">
      <xdr:nvSpPr>
        <xdr:cNvPr id="1845" name="Freihandform 1844"/>
        <xdr:cNvSpPr/>
      </xdr:nvSpPr>
      <xdr:spPr bwMode="auto">
        <a:xfrm>
          <a:off x="5957033" y="5841213"/>
          <a:ext cx="186670" cy="3241"/>
        </a:xfrm>
        <a:custGeom>
          <a:avLst/>
          <a:gdLst/>
          <a:ahLst/>
          <a:cxnLst/>
          <a:rect l="0" t="0" r="0" b="0"/>
          <a:pathLst>
            <a:path w="186670" h="3241">
              <a:moveTo>
                <a:pt x="186669" y="324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438324</xdr:colOff>
      <xdr:row>36</xdr:row>
      <xdr:rowOff>10304</xdr:rowOff>
    </xdr:from>
    <xdr:to>
      <xdr:col>7</xdr:col>
      <xdr:colOff>623034</xdr:colOff>
      <xdr:row>36</xdr:row>
      <xdr:rowOff>11914</xdr:rowOff>
    </xdr:to>
    <xdr:sp macro="" textlink="">
      <xdr:nvSpPr>
        <xdr:cNvPr id="1846" name="Freihandform 1845"/>
        <xdr:cNvSpPr/>
      </xdr:nvSpPr>
      <xdr:spPr bwMode="auto">
        <a:xfrm>
          <a:off x="5772324" y="5839604"/>
          <a:ext cx="184710" cy="1610"/>
        </a:xfrm>
        <a:custGeom>
          <a:avLst/>
          <a:gdLst/>
          <a:ahLst/>
          <a:cxnLst/>
          <a:rect l="0" t="0" r="0" b="0"/>
          <a:pathLst>
            <a:path w="184710" h="1610">
              <a:moveTo>
                <a:pt x="184709" y="1609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261369</xdr:colOff>
      <xdr:row>36</xdr:row>
      <xdr:rowOff>8114</xdr:rowOff>
    </xdr:from>
    <xdr:to>
      <xdr:col>7</xdr:col>
      <xdr:colOff>438325</xdr:colOff>
      <xdr:row>36</xdr:row>
      <xdr:rowOff>10305</xdr:rowOff>
    </xdr:to>
    <xdr:sp macro="" textlink="">
      <xdr:nvSpPr>
        <xdr:cNvPr id="1847" name="Freihandform 1846"/>
        <xdr:cNvSpPr/>
      </xdr:nvSpPr>
      <xdr:spPr bwMode="auto">
        <a:xfrm>
          <a:off x="5595369" y="5837414"/>
          <a:ext cx="176956" cy="2191"/>
        </a:xfrm>
        <a:custGeom>
          <a:avLst/>
          <a:gdLst/>
          <a:ahLst/>
          <a:cxnLst/>
          <a:rect l="0" t="0" r="0" b="0"/>
          <a:pathLst>
            <a:path w="176956" h="2191">
              <a:moveTo>
                <a:pt x="176955" y="219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165141</xdr:colOff>
      <xdr:row>36</xdr:row>
      <xdr:rowOff>8114</xdr:rowOff>
    </xdr:from>
    <xdr:to>
      <xdr:col>7</xdr:col>
      <xdr:colOff>261370</xdr:colOff>
      <xdr:row>36</xdr:row>
      <xdr:rowOff>34357</xdr:rowOff>
    </xdr:to>
    <xdr:sp macro="" textlink="">
      <xdr:nvSpPr>
        <xdr:cNvPr id="1848" name="Freihandform 1847"/>
        <xdr:cNvSpPr/>
      </xdr:nvSpPr>
      <xdr:spPr bwMode="auto">
        <a:xfrm>
          <a:off x="5499141" y="5837414"/>
          <a:ext cx="96229" cy="26243"/>
        </a:xfrm>
        <a:custGeom>
          <a:avLst/>
          <a:gdLst/>
          <a:ahLst/>
          <a:cxnLst/>
          <a:rect l="0" t="0" r="0" b="0"/>
          <a:pathLst>
            <a:path w="96229" h="26243">
              <a:moveTo>
                <a:pt x="96228" y="0"/>
              </a:moveTo>
              <a:lnTo>
                <a:pt x="0" y="2624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61628</xdr:colOff>
      <xdr:row>36</xdr:row>
      <xdr:rowOff>34356</xdr:rowOff>
    </xdr:from>
    <xdr:to>
      <xdr:col>7</xdr:col>
      <xdr:colOff>165142</xdr:colOff>
      <xdr:row>36</xdr:row>
      <xdr:rowOff>61343</xdr:rowOff>
    </xdr:to>
    <xdr:sp macro="" textlink="">
      <xdr:nvSpPr>
        <xdr:cNvPr id="1849" name="Freihandform 1848"/>
        <xdr:cNvSpPr/>
      </xdr:nvSpPr>
      <xdr:spPr bwMode="auto">
        <a:xfrm>
          <a:off x="5395628" y="5863656"/>
          <a:ext cx="103514" cy="26987"/>
        </a:xfrm>
        <a:custGeom>
          <a:avLst/>
          <a:gdLst/>
          <a:ahLst/>
          <a:cxnLst/>
          <a:rect l="0" t="0" r="0" b="0"/>
          <a:pathLst>
            <a:path w="103514" h="26987">
              <a:moveTo>
                <a:pt x="103513" y="0"/>
              </a:moveTo>
              <a:lnTo>
                <a:pt x="0" y="2698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726347</xdr:colOff>
      <xdr:row>36</xdr:row>
      <xdr:rowOff>61342</xdr:rowOff>
    </xdr:from>
    <xdr:to>
      <xdr:col>7</xdr:col>
      <xdr:colOff>61629</xdr:colOff>
      <xdr:row>36</xdr:row>
      <xdr:rowOff>89584</xdr:rowOff>
    </xdr:to>
    <xdr:sp macro="" textlink="">
      <xdr:nvSpPr>
        <xdr:cNvPr id="1850" name="Freihandform 1849"/>
        <xdr:cNvSpPr/>
      </xdr:nvSpPr>
      <xdr:spPr bwMode="auto">
        <a:xfrm>
          <a:off x="5298347" y="5890642"/>
          <a:ext cx="97282" cy="28242"/>
        </a:xfrm>
        <a:custGeom>
          <a:avLst/>
          <a:gdLst/>
          <a:ahLst/>
          <a:cxnLst/>
          <a:rect l="0" t="0" r="0" b="0"/>
          <a:pathLst>
            <a:path w="97282" h="28242">
              <a:moveTo>
                <a:pt x="97281" y="0"/>
              </a:moveTo>
              <a:lnTo>
                <a:pt x="0" y="2824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631732</xdr:colOff>
      <xdr:row>36</xdr:row>
      <xdr:rowOff>89583</xdr:rowOff>
    </xdr:from>
    <xdr:to>
      <xdr:col>6</xdr:col>
      <xdr:colOff>726348</xdr:colOff>
      <xdr:row>36</xdr:row>
      <xdr:rowOff>118316</xdr:rowOff>
    </xdr:to>
    <xdr:sp macro="" textlink="">
      <xdr:nvSpPr>
        <xdr:cNvPr id="1851" name="Freihandform 1850"/>
        <xdr:cNvSpPr/>
      </xdr:nvSpPr>
      <xdr:spPr bwMode="auto">
        <a:xfrm>
          <a:off x="5203732" y="5918883"/>
          <a:ext cx="94616" cy="28733"/>
        </a:xfrm>
        <a:custGeom>
          <a:avLst/>
          <a:gdLst/>
          <a:ahLst/>
          <a:cxnLst/>
          <a:rect l="0" t="0" r="0" b="0"/>
          <a:pathLst>
            <a:path w="94616" h="28733">
              <a:moveTo>
                <a:pt x="94615" y="0"/>
              </a:moveTo>
              <a:lnTo>
                <a:pt x="0" y="2873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538359</xdr:colOff>
      <xdr:row>36</xdr:row>
      <xdr:rowOff>118315</xdr:rowOff>
    </xdr:from>
    <xdr:to>
      <xdr:col>6</xdr:col>
      <xdr:colOff>631733</xdr:colOff>
      <xdr:row>36</xdr:row>
      <xdr:rowOff>147256</xdr:rowOff>
    </xdr:to>
    <xdr:sp macro="" textlink="">
      <xdr:nvSpPr>
        <xdr:cNvPr id="1852" name="Freihandform 1851"/>
        <xdr:cNvSpPr/>
      </xdr:nvSpPr>
      <xdr:spPr bwMode="auto">
        <a:xfrm>
          <a:off x="5110359" y="5947615"/>
          <a:ext cx="93374" cy="28941"/>
        </a:xfrm>
        <a:custGeom>
          <a:avLst/>
          <a:gdLst/>
          <a:ahLst/>
          <a:cxnLst/>
          <a:rect l="0" t="0" r="0" b="0"/>
          <a:pathLst>
            <a:path w="93374" h="28941">
              <a:moveTo>
                <a:pt x="93373" y="0"/>
              </a:moveTo>
              <a:lnTo>
                <a:pt x="0" y="2894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445751</xdr:colOff>
      <xdr:row>36</xdr:row>
      <xdr:rowOff>147255</xdr:rowOff>
    </xdr:from>
    <xdr:to>
      <xdr:col>6</xdr:col>
      <xdr:colOff>538360</xdr:colOff>
      <xdr:row>37</xdr:row>
      <xdr:rowOff>14367</xdr:rowOff>
    </xdr:to>
    <xdr:sp macro="" textlink="">
      <xdr:nvSpPr>
        <xdr:cNvPr id="1853" name="Freihandform 1852"/>
        <xdr:cNvSpPr/>
      </xdr:nvSpPr>
      <xdr:spPr bwMode="auto">
        <a:xfrm>
          <a:off x="5017751" y="5976555"/>
          <a:ext cx="92609" cy="29037"/>
        </a:xfrm>
        <a:custGeom>
          <a:avLst/>
          <a:gdLst/>
          <a:ahLst/>
          <a:cxnLst/>
          <a:rect l="0" t="0" r="0" b="0"/>
          <a:pathLst>
            <a:path w="92609" h="29037">
              <a:moveTo>
                <a:pt x="92608" y="0"/>
              </a:moveTo>
              <a:lnTo>
                <a:pt x="0" y="2903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354050</xdr:colOff>
      <xdr:row>37</xdr:row>
      <xdr:rowOff>14366</xdr:rowOff>
    </xdr:from>
    <xdr:to>
      <xdr:col>6</xdr:col>
      <xdr:colOff>445752</xdr:colOff>
      <xdr:row>37</xdr:row>
      <xdr:rowOff>43468</xdr:rowOff>
    </xdr:to>
    <xdr:sp macro="" textlink="">
      <xdr:nvSpPr>
        <xdr:cNvPr id="1854" name="Freihandform 1853"/>
        <xdr:cNvSpPr/>
      </xdr:nvSpPr>
      <xdr:spPr bwMode="auto">
        <a:xfrm>
          <a:off x="4926050" y="6005591"/>
          <a:ext cx="91702" cy="29102"/>
        </a:xfrm>
        <a:custGeom>
          <a:avLst/>
          <a:gdLst/>
          <a:ahLst/>
          <a:cxnLst/>
          <a:rect l="0" t="0" r="0" b="0"/>
          <a:pathLst>
            <a:path w="91702" h="29102">
              <a:moveTo>
                <a:pt x="91701" y="0"/>
              </a:moveTo>
              <a:lnTo>
                <a:pt x="0" y="291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264130</xdr:colOff>
      <xdr:row>37</xdr:row>
      <xdr:rowOff>43467</xdr:rowOff>
    </xdr:from>
    <xdr:to>
      <xdr:col>6</xdr:col>
      <xdr:colOff>354051</xdr:colOff>
      <xdr:row>37</xdr:row>
      <xdr:rowOff>72651</xdr:rowOff>
    </xdr:to>
    <xdr:sp macro="" textlink="">
      <xdr:nvSpPr>
        <xdr:cNvPr id="1855" name="Freihandform 1854"/>
        <xdr:cNvSpPr/>
      </xdr:nvSpPr>
      <xdr:spPr bwMode="auto">
        <a:xfrm>
          <a:off x="4836130" y="6034692"/>
          <a:ext cx="89921" cy="29184"/>
        </a:xfrm>
        <a:custGeom>
          <a:avLst/>
          <a:gdLst/>
          <a:ahLst/>
          <a:cxnLst/>
          <a:rect l="0" t="0" r="0" b="0"/>
          <a:pathLst>
            <a:path w="89921" h="29184">
              <a:moveTo>
                <a:pt x="89920" y="0"/>
              </a:moveTo>
              <a:lnTo>
                <a:pt x="0" y="2918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178288</xdr:colOff>
      <xdr:row>37</xdr:row>
      <xdr:rowOff>72650</xdr:rowOff>
    </xdr:from>
    <xdr:to>
      <xdr:col>6</xdr:col>
      <xdr:colOff>264131</xdr:colOff>
      <xdr:row>37</xdr:row>
      <xdr:rowOff>101988</xdr:rowOff>
    </xdr:to>
    <xdr:sp macro="" textlink="">
      <xdr:nvSpPr>
        <xdr:cNvPr id="1856" name="Freihandform 1855"/>
        <xdr:cNvSpPr/>
      </xdr:nvSpPr>
      <xdr:spPr bwMode="auto">
        <a:xfrm>
          <a:off x="4750288" y="6063875"/>
          <a:ext cx="85843" cy="29338"/>
        </a:xfrm>
        <a:custGeom>
          <a:avLst/>
          <a:gdLst/>
          <a:ahLst/>
          <a:cxnLst/>
          <a:rect l="0" t="0" r="0" b="0"/>
          <a:pathLst>
            <a:path w="85843" h="29338">
              <a:moveTo>
                <a:pt x="85842" y="0"/>
              </a:moveTo>
              <a:lnTo>
                <a:pt x="0" y="2933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103298</xdr:colOff>
      <xdr:row>37</xdr:row>
      <xdr:rowOff>101987</xdr:rowOff>
    </xdr:from>
    <xdr:to>
      <xdr:col>6</xdr:col>
      <xdr:colOff>178289</xdr:colOff>
      <xdr:row>37</xdr:row>
      <xdr:rowOff>131664</xdr:rowOff>
    </xdr:to>
    <xdr:sp macro="" textlink="">
      <xdr:nvSpPr>
        <xdr:cNvPr id="1857" name="Freihandform 1856"/>
        <xdr:cNvSpPr/>
      </xdr:nvSpPr>
      <xdr:spPr bwMode="auto">
        <a:xfrm>
          <a:off x="4675298" y="6093212"/>
          <a:ext cx="74991" cy="29677"/>
        </a:xfrm>
        <a:custGeom>
          <a:avLst/>
          <a:gdLst/>
          <a:ahLst/>
          <a:cxnLst/>
          <a:rect l="0" t="0" r="0" b="0"/>
          <a:pathLst>
            <a:path w="74991" h="29677">
              <a:moveTo>
                <a:pt x="74990" y="0"/>
              </a:moveTo>
              <a:lnTo>
                <a:pt x="0" y="2967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406540</xdr:colOff>
      <xdr:row>36</xdr:row>
      <xdr:rowOff>33861</xdr:rowOff>
    </xdr:from>
    <xdr:to>
      <xdr:col>9</xdr:col>
      <xdr:colOff>613886</xdr:colOff>
      <xdr:row>36</xdr:row>
      <xdr:rowOff>42546</xdr:rowOff>
    </xdr:to>
    <xdr:sp macro="" textlink="">
      <xdr:nvSpPr>
        <xdr:cNvPr id="1858" name="Freihandform 1857"/>
        <xdr:cNvSpPr/>
      </xdr:nvSpPr>
      <xdr:spPr bwMode="auto">
        <a:xfrm>
          <a:off x="7264540" y="5863161"/>
          <a:ext cx="207346" cy="8685"/>
        </a:xfrm>
        <a:custGeom>
          <a:avLst/>
          <a:gdLst/>
          <a:ahLst/>
          <a:cxnLst/>
          <a:rect l="0" t="0" r="0" b="0"/>
          <a:pathLst>
            <a:path w="207346" h="8685">
              <a:moveTo>
                <a:pt x="207345" y="0"/>
              </a:moveTo>
              <a:lnTo>
                <a:pt x="0" y="868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221753</xdr:colOff>
      <xdr:row>36</xdr:row>
      <xdr:rowOff>26536</xdr:rowOff>
    </xdr:from>
    <xdr:to>
      <xdr:col>9</xdr:col>
      <xdr:colOff>425016</xdr:colOff>
      <xdr:row>36</xdr:row>
      <xdr:rowOff>37036</xdr:rowOff>
    </xdr:to>
    <xdr:sp macro="" textlink="">
      <xdr:nvSpPr>
        <xdr:cNvPr id="1859" name="Freihandform 1858"/>
        <xdr:cNvSpPr/>
      </xdr:nvSpPr>
      <xdr:spPr bwMode="auto">
        <a:xfrm>
          <a:off x="7079753" y="5855836"/>
          <a:ext cx="203263" cy="10500"/>
        </a:xfrm>
        <a:custGeom>
          <a:avLst/>
          <a:gdLst/>
          <a:ahLst/>
          <a:cxnLst/>
          <a:rect l="0" t="0" r="0" b="0"/>
          <a:pathLst>
            <a:path w="203263" h="10500">
              <a:moveTo>
                <a:pt x="203262" y="0"/>
              </a:moveTo>
              <a:lnTo>
                <a:pt x="0" y="104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35216</xdr:colOff>
      <xdr:row>36</xdr:row>
      <xdr:rowOff>20889</xdr:rowOff>
    </xdr:from>
    <xdr:to>
      <xdr:col>9</xdr:col>
      <xdr:colOff>236545</xdr:colOff>
      <xdr:row>36</xdr:row>
      <xdr:rowOff>32194</xdr:rowOff>
    </xdr:to>
    <xdr:sp macro="" textlink="">
      <xdr:nvSpPr>
        <xdr:cNvPr id="1860" name="Freihandform 1859"/>
        <xdr:cNvSpPr/>
      </xdr:nvSpPr>
      <xdr:spPr bwMode="auto">
        <a:xfrm>
          <a:off x="6893216" y="5850189"/>
          <a:ext cx="201329" cy="11305"/>
        </a:xfrm>
        <a:custGeom>
          <a:avLst/>
          <a:gdLst/>
          <a:ahLst/>
          <a:cxnLst/>
          <a:rect l="0" t="0" r="0" b="0"/>
          <a:pathLst>
            <a:path w="201329" h="11305">
              <a:moveTo>
                <a:pt x="201328" y="0"/>
              </a:moveTo>
              <a:lnTo>
                <a:pt x="0" y="113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609988</xdr:colOff>
      <xdr:row>36</xdr:row>
      <xdr:rowOff>16000</xdr:rowOff>
    </xdr:from>
    <xdr:to>
      <xdr:col>9</xdr:col>
      <xdr:colOff>48431</xdr:colOff>
      <xdr:row>36</xdr:row>
      <xdr:rowOff>27651</xdr:rowOff>
    </xdr:to>
    <xdr:sp macro="" textlink="">
      <xdr:nvSpPr>
        <xdr:cNvPr id="1861" name="Freihandform 1860"/>
        <xdr:cNvSpPr/>
      </xdr:nvSpPr>
      <xdr:spPr bwMode="auto">
        <a:xfrm>
          <a:off x="6705988" y="5845300"/>
          <a:ext cx="200443" cy="11651"/>
        </a:xfrm>
        <a:custGeom>
          <a:avLst/>
          <a:gdLst/>
          <a:ahLst/>
          <a:cxnLst/>
          <a:rect l="0" t="0" r="0" b="0"/>
          <a:pathLst>
            <a:path w="200443" h="11651">
              <a:moveTo>
                <a:pt x="200442" y="0"/>
              </a:moveTo>
              <a:lnTo>
                <a:pt x="0" y="1165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422508</xdr:colOff>
      <xdr:row>36</xdr:row>
      <xdr:rowOff>11439</xdr:rowOff>
    </xdr:from>
    <xdr:to>
      <xdr:col>8</xdr:col>
      <xdr:colOff>622459</xdr:colOff>
      <xdr:row>36</xdr:row>
      <xdr:rowOff>23276</xdr:rowOff>
    </xdr:to>
    <xdr:sp macro="" textlink="">
      <xdr:nvSpPr>
        <xdr:cNvPr id="1862" name="Freihandform 1861"/>
        <xdr:cNvSpPr/>
      </xdr:nvSpPr>
      <xdr:spPr bwMode="auto">
        <a:xfrm>
          <a:off x="6518508" y="5840739"/>
          <a:ext cx="199951" cy="11837"/>
        </a:xfrm>
        <a:custGeom>
          <a:avLst/>
          <a:gdLst/>
          <a:ahLst/>
          <a:cxnLst/>
          <a:rect l="0" t="0" r="0" b="0"/>
          <a:pathLst>
            <a:path w="199951" h="11837">
              <a:moveTo>
                <a:pt x="199950" y="0"/>
              </a:moveTo>
              <a:lnTo>
                <a:pt x="0" y="1183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235006</xdr:colOff>
      <xdr:row>36</xdr:row>
      <xdr:rowOff>7051</xdr:rowOff>
    </xdr:from>
    <xdr:to>
      <xdr:col>8</xdr:col>
      <xdr:colOff>434467</xdr:colOff>
      <xdr:row>36</xdr:row>
      <xdr:rowOff>19065</xdr:rowOff>
    </xdr:to>
    <xdr:sp macro="" textlink="">
      <xdr:nvSpPr>
        <xdr:cNvPr id="1863" name="Freihandform 1862"/>
        <xdr:cNvSpPr/>
      </xdr:nvSpPr>
      <xdr:spPr bwMode="auto">
        <a:xfrm>
          <a:off x="6331006" y="5836351"/>
          <a:ext cx="199461" cy="12014"/>
        </a:xfrm>
        <a:custGeom>
          <a:avLst/>
          <a:gdLst/>
          <a:ahLst/>
          <a:cxnLst/>
          <a:rect l="0" t="0" r="0" b="0"/>
          <a:pathLst>
            <a:path w="199461" h="12014">
              <a:moveTo>
                <a:pt x="199460" y="0"/>
              </a:moveTo>
              <a:lnTo>
                <a:pt x="0" y="1201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47702</xdr:colOff>
      <xdr:row>36</xdr:row>
      <xdr:rowOff>2826</xdr:rowOff>
    </xdr:from>
    <xdr:to>
      <xdr:col>8</xdr:col>
      <xdr:colOff>246263</xdr:colOff>
      <xdr:row>36</xdr:row>
      <xdr:rowOff>15154</xdr:rowOff>
    </xdr:to>
    <xdr:sp macro="" textlink="">
      <xdr:nvSpPr>
        <xdr:cNvPr id="1864" name="Freihandform 1863"/>
        <xdr:cNvSpPr/>
      </xdr:nvSpPr>
      <xdr:spPr bwMode="auto">
        <a:xfrm>
          <a:off x="6143702" y="5832126"/>
          <a:ext cx="198561" cy="12328"/>
        </a:xfrm>
        <a:custGeom>
          <a:avLst/>
          <a:gdLst/>
          <a:ahLst/>
          <a:cxnLst/>
          <a:rect l="0" t="0" r="0" b="0"/>
          <a:pathLst>
            <a:path w="198561" h="12328">
              <a:moveTo>
                <a:pt x="198560" y="0"/>
              </a:moveTo>
              <a:lnTo>
                <a:pt x="0" y="1232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623033</xdr:colOff>
      <xdr:row>35</xdr:row>
      <xdr:rowOff>160813</xdr:rowOff>
    </xdr:from>
    <xdr:to>
      <xdr:col>8</xdr:col>
      <xdr:colOff>57489</xdr:colOff>
      <xdr:row>36</xdr:row>
      <xdr:rowOff>11914</xdr:rowOff>
    </xdr:to>
    <xdr:sp macro="" textlink="">
      <xdr:nvSpPr>
        <xdr:cNvPr id="1865" name="Freihandform 1864"/>
        <xdr:cNvSpPr/>
      </xdr:nvSpPr>
      <xdr:spPr bwMode="auto">
        <a:xfrm>
          <a:off x="5957033" y="5828188"/>
          <a:ext cx="196456" cy="13026"/>
        </a:xfrm>
        <a:custGeom>
          <a:avLst/>
          <a:gdLst/>
          <a:ahLst/>
          <a:cxnLst/>
          <a:rect l="0" t="0" r="0" b="0"/>
          <a:pathLst>
            <a:path w="196456" h="13026">
              <a:moveTo>
                <a:pt x="196455" y="0"/>
              </a:moveTo>
              <a:lnTo>
                <a:pt x="0" y="1302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438324</xdr:colOff>
      <xdr:row>35</xdr:row>
      <xdr:rowOff>157533</xdr:rowOff>
    </xdr:from>
    <xdr:to>
      <xdr:col>7</xdr:col>
      <xdr:colOff>629364</xdr:colOff>
      <xdr:row>36</xdr:row>
      <xdr:rowOff>10305</xdr:rowOff>
    </xdr:to>
    <xdr:sp macro="" textlink="">
      <xdr:nvSpPr>
        <xdr:cNvPr id="1866" name="Freihandform 1865"/>
        <xdr:cNvSpPr/>
      </xdr:nvSpPr>
      <xdr:spPr bwMode="auto">
        <a:xfrm>
          <a:off x="5772324" y="5824908"/>
          <a:ext cx="191040" cy="14697"/>
        </a:xfrm>
        <a:custGeom>
          <a:avLst/>
          <a:gdLst/>
          <a:ahLst/>
          <a:cxnLst/>
          <a:rect l="0" t="0" r="0" b="0"/>
          <a:pathLst>
            <a:path w="191040" h="14697">
              <a:moveTo>
                <a:pt x="191039" y="0"/>
              </a:moveTo>
              <a:lnTo>
                <a:pt x="0" y="1469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261369</xdr:colOff>
      <xdr:row>35</xdr:row>
      <xdr:rowOff>155806</xdr:rowOff>
    </xdr:from>
    <xdr:to>
      <xdr:col>7</xdr:col>
      <xdr:colOff>436396</xdr:colOff>
      <xdr:row>36</xdr:row>
      <xdr:rowOff>8115</xdr:rowOff>
    </xdr:to>
    <xdr:sp macro="" textlink="">
      <xdr:nvSpPr>
        <xdr:cNvPr id="1867" name="Freihandform 1866"/>
        <xdr:cNvSpPr/>
      </xdr:nvSpPr>
      <xdr:spPr bwMode="auto">
        <a:xfrm>
          <a:off x="5595369" y="5823181"/>
          <a:ext cx="175027" cy="14234"/>
        </a:xfrm>
        <a:custGeom>
          <a:avLst/>
          <a:gdLst/>
          <a:ahLst/>
          <a:cxnLst/>
          <a:rect l="0" t="0" r="0" b="0"/>
          <a:pathLst>
            <a:path w="175027" h="14234">
              <a:moveTo>
                <a:pt x="175026" y="0"/>
              </a:moveTo>
              <a:lnTo>
                <a:pt x="0" y="1423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165141</xdr:colOff>
      <xdr:row>35</xdr:row>
      <xdr:rowOff>160238</xdr:rowOff>
    </xdr:from>
    <xdr:to>
      <xdr:col>7</xdr:col>
      <xdr:colOff>233538</xdr:colOff>
      <xdr:row>36</xdr:row>
      <xdr:rowOff>34357</xdr:rowOff>
    </xdr:to>
    <xdr:sp macro="" textlink="">
      <xdr:nvSpPr>
        <xdr:cNvPr id="1868" name="Freihandform 1867"/>
        <xdr:cNvSpPr/>
      </xdr:nvSpPr>
      <xdr:spPr bwMode="auto">
        <a:xfrm>
          <a:off x="5499141" y="5827613"/>
          <a:ext cx="68397" cy="36044"/>
        </a:xfrm>
        <a:custGeom>
          <a:avLst/>
          <a:gdLst/>
          <a:ahLst/>
          <a:cxnLst/>
          <a:rect l="0" t="0" r="0" b="0"/>
          <a:pathLst>
            <a:path w="68397" h="36044">
              <a:moveTo>
                <a:pt x="68396" y="0"/>
              </a:moveTo>
              <a:lnTo>
                <a:pt x="0" y="3604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61628</xdr:colOff>
      <xdr:row>36</xdr:row>
      <xdr:rowOff>24231</xdr:rowOff>
    </xdr:from>
    <xdr:to>
      <xdr:col>7</xdr:col>
      <xdr:colOff>91692</xdr:colOff>
      <xdr:row>36</xdr:row>
      <xdr:rowOff>61343</xdr:rowOff>
    </xdr:to>
    <xdr:sp macro="" textlink="">
      <xdr:nvSpPr>
        <xdr:cNvPr id="1869" name="Freihandform 1868"/>
        <xdr:cNvSpPr/>
      </xdr:nvSpPr>
      <xdr:spPr bwMode="auto">
        <a:xfrm>
          <a:off x="5395628" y="5853531"/>
          <a:ext cx="30064" cy="37112"/>
        </a:xfrm>
        <a:custGeom>
          <a:avLst/>
          <a:gdLst/>
          <a:ahLst/>
          <a:cxnLst/>
          <a:rect l="0" t="0" r="0" b="0"/>
          <a:pathLst>
            <a:path w="30064" h="37112">
              <a:moveTo>
                <a:pt x="30063" y="0"/>
              </a:moveTo>
              <a:lnTo>
                <a:pt x="0" y="3711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726347</xdr:colOff>
      <xdr:row>36</xdr:row>
      <xdr:rowOff>52451</xdr:rowOff>
    </xdr:from>
    <xdr:to>
      <xdr:col>6</xdr:col>
      <xdr:colOff>745754</xdr:colOff>
      <xdr:row>36</xdr:row>
      <xdr:rowOff>89584</xdr:rowOff>
    </xdr:to>
    <xdr:sp macro="" textlink="">
      <xdr:nvSpPr>
        <xdr:cNvPr id="1870" name="Freihandform 1869"/>
        <xdr:cNvSpPr/>
      </xdr:nvSpPr>
      <xdr:spPr bwMode="auto">
        <a:xfrm>
          <a:off x="5298347" y="5881751"/>
          <a:ext cx="19407" cy="37133"/>
        </a:xfrm>
        <a:custGeom>
          <a:avLst/>
          <a:gdLst/>
          <a:ahLst/>
          <a:cxnLst/>
          <a:rect l="0" t="0" r="0" b="0"/>
          <a:pathLst>
            <a:path w="19407" h="37133">
              <a:moveTo>
                <a:pt x="19406" y="0"/>
              </a:moveTo>
              <a:lnTo>
                <a:pt x="0" y="3713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631732</xdr:colOff>
      <xdr:row>36</xdr:row>
      <xdr:rowOff>81202</xdr:rowOff>
    </xdr:from>
    <xdr:to>
      <xdr:col>6</xdr:col>
      <xdr:colOff>646583</xdr:colOff>
      <xdr:row>36</xdr:row>
      <xdr:rowOff>118316</xdr:rowOff>
    </xdr:to>
    <xdr:sp macro="" textlink="">
      <xdr:nvSpPr>
        <xdr:cNvPr id="1871" name="Freihandform 1870"/>
        <xdr:cNvSpPr/>
      </xdr:nvSpPr>
      <xdr:spPr bwMode="auto">
        <a:xfrm>
          <a:off x="5203732" y="5910502"/>
          <a:ext cx="14851" cy="37114"/>
        </a:xfrm>
        <a:custGeom>
          <a:avLst/>
          <a:gdLst/>
          <a:ahLst/>
          <a:cxnLst/>
          <a:rect l="0" t="0" r="0" b="0"/>
          <a:pathLst>
            <a:path w="14851" h="37114">
              <a:moveTo>
                <a:pt x="14850" y="0"/>
              </a:moveTo>
              <a:lnTo>
                <a:pt x="0" y="3711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538359</xdr:colOff>
      <xdr:row>36</xdr:row>
      <xdr:rowOff>110158</xdr:rowOff>
    </xdr:from>
    <xdr:to>
      <xdr:col>6</xdr:col>
      <xdr:colOff>551208</xdr:colOff>
      <xdr:row>36</xdr:row>
      <xdr:rowOff>147256</xdr:rowOff>
    </xdr:to>
    <xdr:sp macro="" textlink="">
      <xdr:nvSpPr>
        <xdr:cNvPr id="1872" name="Freihandform 1871"/>
        <xdr:cNvSpPr/>
      </xdr:nvSpPr>
      <xdr:spPr bwMode="auto">
        <a:xfrm>
          <a:off x="5110359" y="5939458"/>
          <a:ext cx="12849" cy="37098"/>
        </a:xfrm>
        <a:custGeom>
          <a:avLst/>
          <a:gdLst/>
          <a:ahLst/>
          <a:cxnLst/>
          <a:rect l="0" t="0" r="0" b="0"/>
          <a:pathLst>
            <a:path w="12849" h="37098">
              <a:moveTo>
                <a:pt x="12848" y="0"/>
              </a:moveTo>
              <a:lnTo>
                <a:pt x="0" y="370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445751</xdr:colOff>
      <xdr:row>36</xdr:row>
      <xdr:rowOff>139205</xdr:rowOff>
    </xdr:from>
    <xdr:to>
      <xdr:col>6</xdr:col>
      <xdr:colOff>457480</xdr:colOff>
      <xdr:row>37</xdr:row>
      <xdr:rowOff>14367</xdr:rowOff>
    </xdr:to>
    <xdr:sp macro="" textlink="">
      <xdr:nvSpPr>
        <xdr:cNvPr id="1873" name="Freihandform 1872"/>
        <xdr:cNvSpPr/>
      </xdr:nvSpPr>
      <xdr:spPr bwMode="auto">
        <a:xfrm>
          <a:off x="5017751" y="5968505"/>
          <a:ext cx="11729" cy="37087"/>
        </a:xfrm>
        <a:custGeom>
          <a:avLst/>
          <a:gdLst/>
          <a:ahLst/>
          <a:cxnLst/>
          <a:rect l="0" t="0" r="0" b="0"/>
          <a:pathLst>
            <a:path w="11729" h="37087">
              <a:moveTo>
                <a:pt x="11728" y="0"/>
              </a:moveTo>
              <a:lnTo>
                <a:pt x="0" y="3708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354050</xdr:colOff>
      <xdr:row>37</xdr:row>
      <xdr:rowOff>6396</xdr:rowOff>
    </xdr:from>
    <xdr:to>
      <xdr:col>6</xdr:col>
      <xdr:colOff>364620</xdr:colOff>
      <xdr:row>37</xdr:row>
      <xdr:rowOff>43468</xdr:rowOff>
    </xdr:to>
    <xdr:sp macro="" textlink="">
      <xdr:nvSpPr>
        <xdr:cNvPr id="1874" name="Freihandform 1873"/>
        <xdr:cNvSpPr/>
      </xdr:nvSpPr>
      <xdr:spPr bwMode="auto">
        <a:xfrm>
          <a:off x="4926050" y="5997621"/>
          <a:ext cx="10570" cy="37072"/>
        </a:xfrm>
        <a:custGeom>
          <a:avLst/>
          <a:gdLst/>
          <a:ahLst/>
          <a:cxnLst/>
          <a:rect l="0" t="0" r="0" b="0"/>
          <a:pathLst>
            <a:path w="10570" h="37072">
              <a:moveTo>
                <a:pt x="10569" y="0"/>
              </a:moveTo>
              <a:lnTo>
                <a:pt x="0" y="3707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264130</xdr:colOff>
      <xdr:row>37</xdr:row>
      <xdr:rowOff>35613</xdr:rowOff>
    </xdr:from>
    <xdr:to>
      <xdr:col>6</xdr:col>
      <xdr:colOff>272560</xdr:colOff>
      <xdr:row>37</xdr:row>
      <xdr:rowOff>72651</xdr:rowOff>
    </xdr:to>
    <xdr:sp macro="" textlink="">
      <xdr:nvSpPr>
        <xdr:cNvPr id="1875" name="Freihandform 1874"/>
        <xdr:cNvSpPr/>
      </xdr:nvSpPr>
      <xdr:spPr bwMode="auto">
        <a:xfrm>
          <a:off x="4836130" y="6026838"/>
          <a:ext cx="8430" cy="37038"/>
        </a:xfrm>
        <a:custGeom>
          <a:avLst/>
          <a:gdLst/>
          <a:ahLst/>
          <a:cxnLst/>
          <a:rect l="0" t="0" r="0" b="0"/>
          <a:pathLst>
            <a:path w="8430" h="37038">
              <a:moveTo>
                <a:pt x="8429" y="0"/>
              </a:moveTo>
              <a:lnTo>
                <a:pt x="0" y="3703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178288</xdr:colOff>
      <xdr:row>37</xdr:row>
      <xdr:rowOff>65046</xdr:rowOff>
    </xdr:from>
    <xdr:to>
      <xdr:col>6</xdr:col>
      <xdr:colOff>181899</xdr:colOff>
      <xdr:row>37</xdr:row>
      <xdr:rowOff>101988</xdr:rowOff>
    </xdr:to>
    <xdr:sp macro="" textlink="">
      <xdr:nvSpPr>
        <xdr:cNvPr id="1876" name="Freihandform 1875"/>
        <xdr:cNvSpPr/>
      </xdr:nvSpPr>
      <xdr:spPr bwMode="auto">
        <a:xfrm>
          <a:off x="4750288" y="6056271"/>
          <a:ext cx="3611" cy="36942"/>
        </a:xfrm>
        <a:custGeom>
          <a:avLst/>
          <a:gdLst/>
          <a:ahLst/>
          <a:cxnLst/>
          <a:rect l="0" t="0" r="0" b="0"/>
          <a:pathLst>
            <a:path w="3611" h="36942">
              <a:moveTo>
                <a:pt x="3610" y="0"/>
              </a:moveTo>
              <a:lnTo>
                <a:pt x="0" y="3694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94474</xdr:colOff>
      <xdr:row>37</xdr:row>
      <xdr:rowOff>94985</xdr:rowOff>
    </xdr:from>
    <xdr:to>
      <xdr:col>6</xdr:col>
      <xdr:colOff>103299</xdr:colOff>
      <xdr:row>37</xdr:row>
      <xdr:rowOff>131664</xdr:rowOff>
    </xdr:to>
    <xdr:sp macro="" textlink="">
      <xdr:nvSpPr>
        <xdr:cNvPr id="1877" name="Freihandform 1876"/>
        <xdr:cNvSpPr/>
      </xdr:nvSpPr>
      <xdr:spPr bwMode="auto">
        <a:xfrm>
          <a:off x="4666474" y="6086210"/>
          <a:ext cx="8825" cy="36679"/>
        </a:xfrm>
        <a:custGeom>
          <a:avLst/>
          <a:gdLst/>
          <a:ahLst/>
          <a:cxnLst/>
          <a:rect l="0" t="0" r="0" b="0"/>
          <a:pathLst>
            <a:path w="8825" h="36679">
              <a:moveTo>
                <a:pt x="0" y="0"/>
              </a:moveTo>
              <a:lnTo>
                <a:pt x="8824" y="3667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425015</xdr:colOff>
      <xdr:row>36</xdr:row>
      <xdr:rowOff>26536</xdr:rowOff>
    </xdr:from>
    <xdr:to>
      <xdr:col>9</xdr:col>
      <xdr:colOff>586357</xdr:colOff>
      <xdr:row>36</xdr:row>
      <xdr:rowOff>49787</xdr:rowOff>
    </xdr:to>
    <xdr:sp macro="" textlink="">
      <xdr:nvSpPr>
        <xdr:cNvPr id="1878" name="Freihandform 1877"/>
        <xdr:cNvSpPr/>
      </xdr:nvSpPr>
      <xdr:spPr bwMode="auto">
        <a:xfrm>
          <a:off x="7283015" y="5855836"/>
          <a:ext cx="161342" cy="23251"/>
        </a:xfrm>
        <a:custGeom>
          <a:avLst/>
          <a:gdLst/>
          <a:ahLst/>
          <a:cxnLst/>
          <a:rect l="0" t="0" r="0" b="0"/>
          <a:pathLst>
            <a:path w="161342" h="23251">
              <a:moveTo>
                <a:pt x="161341" y="23250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236544</xdr:colOff>
      <xdr:row>36</xdr:row>
      <xdr:rowOff>20889</xdr:rowOff>
    </xdr:from>
    <xdr:to>
      <xdr:col>9</xdr:col>
      <xdr:colOff>406541</xdr:colOff>
      <xdr:row>36</xdr:row>
      <xdr:rowOff>42546</xdr:rowOff>
    </xdr:to>
    <xdr:sp macro="" textlink="">
      <xdr:nvSpPr>
        <xdr:cNvPr id="1879" name="Freihandform 1878"/>
        <xdr:cNvSpPr/>
      </xdr:nvSpPr>
      <xdr:spPr bwMode="auto">
        <a:xfrm>
          <a:off x="7094544" y="5850189"/>
          <a:ext cx="169997" cy="21657"/>
        </a:xfrm>
        <a:custGeom>
          <a:avLst/>
          <a:gdLst/>
          <a:ahLst/>
          <a:cxnLst/>
          <a:rect l="0" t="0" r="0" b="0"/>
          <a:pathLst>
            <a:path w="169997" h="21657">
              <a:moveTo>
                <a:pt x="169996" y="21656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48430</xdr:colOff>
      <xdr:row>36</xdr:row>
      <xdr:rowOff>16000</xdr:rowOff>
    </xdr:from>
    <xdr:to>
      <xdr:col>9</xdr:col>
      <xdr:colOff>221754</xdr:colOff>
      <xdr:row>36</xdr:row>
      <xdr:rowOff>37036</xdr:rowOff>
    </xdr:to>
    <xdr:sp macro="" textlink="">
      <xdr:nvSpPr>
        <xdr:cNvPr id="1880" name="Freihandform 1879"/>
        <xdr:cNvSpPr/>
      </xdr:nvSpPr>
      <xdr:spPr bwMode="auto">
        <a:xfrm>
          <a:off x="6906430" y="5845300"/>
          <a:ext cx="173324" cy="21036"/>
        </a:xfrm>
        <a:custGeom>
          <a:avLst/>
          <a:gdLst/>
          <a:ahLst/>
          <a:cxnLst/>
          <a:rect l="0" t="0" r="0" b="0"/>
          <a:pathLst>
            <a:path w="173324" h="21036">
              <a:moveTo>
                <a:pt x="173323" y="21035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622458</xdr:colOff>
      <xdr:row>36</xdr:row>
      <xdr:rowOff>11439</xdr:rowOff>
    </xdr:from>
    <xdr:to>
      <xdr:col>9</xdr:col>
      <xdr:colOff>35217</xdr:colOff>
      <xdr:row>36</xdr:row>
      <xdr:rowOff>32194</xdr:rowOff>
    </xdr:to>
    <xdr:sp macro="" textlink="">
      <xdr:nvSpPr>
        <xdr:cNvPr id="1881" name="Freihandform 1880"/>
        <xdr:cNvSpPr/>
      </xdr:nvSpPr>
      <xdr:spPr bwMode="auto">
        <a:xfrm>
          <a:off x="6718458" y="5840739"/>
          <a:ext cx="174759" cy="20755"/>
        </a:xfrm>
        <a:custGeom>
          <a:avLst/>
          <a:gdLst/>
          <a:ahLst/>
          <a:cxnLst/>
          <a:rect l="0" t="0" r="0" b="0"/>
          <a:pathLst>
            <a:path w="174759" h="20755">
              <a:moveTo>
                <a:pt x="174758" y="2075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434466</xdr:colOff>
      <xdr:row>36</xdr:row>
      <xdr:rowOff>7051</xdr:rowOff>
    </xdr:from>
    <xdr:to>
      <xdr:col>8</xdr:col>
      <xdr:colOff>609989</xdr:colOff>
      <xdr:row>36</xdr:row>
      <xdr:rowOff>27651</xdr:rowOff>
    </xdr:to>
    <xdr:sp macro="" textlink="">
      <xdr:nvSpPr>
        <xdr:cNvPr id="1882" name="Freihandform 1881"/>
        <xdr:cNvSpPr/>
      </xdr:nvSpPr>
      <xdr:spPr bwMode="auto">
        <a:xfrm>
          <a:off x="6530466" y="5836351"/>
          <a:ext cx="175523" cy="20600"/>
        </a:xfrm>
        <a:custGeom>
          <a:avLst/>
          <a:gdLst/>
          <a:ahLst/>
          <a:cxnLst/>
          <a:rect l="0" t="0" r="0" b="0"/>
          <a:pathLst>
            <a:path w="175523" h="20600">
              <a:moveTo>
                <a:pt x="175522" y="20599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246262</xdr:colOff>
      <xdr:row>36</xdr:row>
      <xdr:rowOff>2826</xdr:rowOff>
    </xdr:from>
    <xdr:to>
      <xdr:col>8</xdr:col>
      <xdr:colOff>422509</xdr:colOff>
      <xdr:row>36</xdr:row>
      <xdr:rowOff>23276</xdr:rowOff>
    </xdr:to>
    <xdr:sp macro="" textlink="">
      <xdr:nvSpPr>
        <xdr:cNvPr id="1883" name="Freihandform 1882"/>
        <xdr:cNvSpPr/>
      </xdr:nvSpPr>
      <xdr:spPr bwMode="auto">
        <a:xfrm>
          <a:off x="6342262" y="5832126"/>
          <a:ext cx="176247" cy="20450"/>
        </a:xfrm>
        <a:custGeom>
          <a:avLst/>
          <a:gdLst/>
          <a:ahLst/>
          <a:cxnLst/>
          <a:rect l="0" t="0" r="0" b="0"/>
          <a:pathLst>
            <a:path w="176247" h="20450">
              <a:moveTo>
                <a:pt x="176246" y="20449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57488</xdr:colOff>
      <xdr:row>35</xdr:row>
      <xdr:rowOff>160813</xdr:rowOff>
    </xdr:from>
    <xdr:to>
      <xdr:col>8</xdr:col>
      <xdr:colOff>235007</xdr:colOff>
      <xdr:row>36</xdr:row>
      <xdr:rowOff>19065</xdr:rowOff>
    </xdr:to>
    <xdr:sp macro="" textlink="">
      <xdr:nvSpPr>
        <xdr:cNvPr id="1884" name="Freihandform 1883"/>
        <xdr:cNvSpPr/>
      </xdr:nvSpPr>
      <xdr:spPr bwMode="auto">
        <a:xfrm>
          <a:off x="6153488" y="5828188"/>
          <a:ext cx="177519" cy="20177"/>
        </a:xfrm>
        <a:custGeom>
          <a:avLst/>
          <a:gdLst/>
          <a:ahLst/>
          <a:cxnLst/>
          <a:rect l="0" t="0" r="0" b="0"/>
          <a:pathLst>
            <a:path w="177519" h="20177">
              <a:moveTo>
                <a:pt x="177518" y="20176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629363</xdr:colOff>
      <xdr:row>35</xdr:row>
      <xdr:rowOff>157533</xdr:rowOff>
    </xdr:from>
    <xdr:to>
      <xdr:col>8</xdr:col>
      <xdr:colOff>47703</xdr:colOff>
      <xdr:row>36</xdr:row>
      <xdr:rowOff>15154</xdr:rowOff>
    </xdr:to>
    <xdr:sp macro="" textlink="">
      <xdr:nvSpPr>
        <xdr:cNvPr id="1885" name="Freihandform 1884"/>
        <xdr:cNvSpPr/>
      </xdr:nvSpPr>
      <xdr:spPr bwMode="auto">
        <a:xfrm>
          <a:off x="5963363" y="5824908"/>
          <a:ext cx="180340" cy="19546"/>
        </a:xfrm>
        <a:custGeom>
          <a:avLst/>
          <a:gdLst/>
          <a:ahLst/>
          <a:cxnLst/>
          <a:rect l="0" t="0" r="0" b="0"/>
          <a:pathLst>
            <a:path w="180340" h="19546">
              <a:moveTo>
                <a:pt x="180339" y="19545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436395</xdr:colOff>
      <xdr:row>35</xdr:row>
      <xdr:rowOff>155806</xdr:rowOff>
    </xdr:from>
    <xdr:to>
      <xdr:col>7</xdr:col>
      <xdr:colOff>623034</xdr:colOff>
      <xdr:row>36</xdr:row>
      <xdr:rowOff>11914</xdr:rowOff>
    </xdr:to>
    <xdr:sp macro="" textlink="">
      <xdr:nvSpPr>
        <xdr:cNvPr id="1886" name="Freihandform 1885"/>
        <xdr:cNvSpPr/>
      </xdr:nvSpPr>
      <xdr:spPr bwMode="auto">
        <a:xfrm>
          <a:off x="5770395" y="5823181"/>
          <a:ext cx="186639" cy="18033"/>
        </a:xfrm>
        <a:custGeom>
          <a:avLst/>
          <a:gdLst/>
          <a:ahLst/>
          <a:cxnLst/>
          <a:rect l="0" t="0" r="0" b="0"/>
          <a:pathLst>
            <a:path w="186639" h="18033">
              <a:moveTo>
                <a:pt x="186638" y="18032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233537</xdr:colOff>
      <xdr:row>35</xdr:row>
      <xdr:rowOff>160238</xdr:rowOff>
    </xdr:from>
    <xdr:to>
      <xdr:col>7</xdr:col>
      <xdr:colOff>438325</xdr:colOff>
      <xdr:row>36</xdr:row>
      <xdr:rowOff>10305</xdr:rowOff>
    </xdr:to>
    <xdr:sp macro="" textlink="">
      <xdr:nvSpPr>
        <xdr:cNvPr id="1887" name="Freihandform 1886"/>
        <xdr:cNvSpPr/>
      </xdr:nvSpPr>
      <xdr:spPr bwMode="auto">
        <a:xfrm>
          <a:off x="5567537" y="5827613"/>
          <a:ext cx="204788" cy="11992"/>
        </a:xfrm>
        <a:custGeom>
          <a:avLst/>
          <a:gdLst/>
          <a:ahLst/>
          <a:cxnLst/>
          <a:rect l="0" t="0" r="0" b="0"/>
          <a:pathLst>
            <a:path w="204788" h="11992">
              <a:moveTo>
                <a:pt x="204787" y="11991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91691</xdr:colOff>
      <xdr:row>36</xdr:row>
      <xdr:rowOff>8114</xdr:rowOff>
    </xdr:from>
    <xdr:to>
      <xdr:col>7</xdr:col>
      <xdr:colOff>261370</xdr:colOff>
      <xdr:row>36</xdr:row>
      <xdr:rowOff>24232</xdr:rowOff>
    </xdr:to>
    <xdr:sp macro="" textlink="">
      <xdr:nvSpPr>
        <xdr:cNvPr id="1888" name="Freihandform 1887"/>
        <xdr:cNvSpPr/>
      </xdr:nvSpPr>
      <xdr:spPr bwMode="auto">
        <a:xfrm>
          <a:off x="5425691" y="5837414"/>
          <a:ext cx="169679" cy="16118"/>
        </a:xfrm>
        <a:custGeom>
          <a:avLst/>
          <a:gdLst/>
          <a:ahLst/>
          <a:cxnLst/>
          <a:rect l="0" t="0" r="0" b="0"/>
          <a:pathLst>
            <a:path w="169679" h="16118">
              <a:moveTo>
                <a:pt x="169678" y="0"/>
              </a:moveTo>
              <a:lnTo>
                <a:pt x="0" y="1611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745753</xdr:colOff>
      <xdr:row>36</xdr:row>
      <xdr:rowOff>34356</xdr:rowOff>
    </xdr:from>
    <xdr:to>
      <xdr:col>7</xdr:col>
      <xdr:colOff>165142</xdr:colOff>
      <xdr:row>36</xdr:row>
      <xdr:rowOff>52452</xdr:rowOff>
    </xdr:to>
    <xdr:sp macro="" textlink="">
      <xdr:nvSpPr>
        <xdr:cNvPr id="1889" name="Freihandform 1888"/>
        <xdr:cNvSpPr/>
      </xdr:nvSpPr>
      <xdr:spPr bwMode="auto">
        <a:xfrm>
          <a:off x="5317753" y="5863656"/>
          <a:ext cx="181389" cy="18096"/>
        </a:xfrm>
        <a:custGeom>
          <a:avLst/>
          <a:gdLst/>
          <a:ahLst/>
          <a:cxnLst/>
          <a:rect l="0" t="0" r="0" b="0"/>
          <a:pathLst>
            <a:path w="181389" h="18096">
              <a:moveTo>
                <a:pt x="181388" y="0"/>
              </a:moveTo>
              <a:lnTo>
                <a:pt x="0" y="1809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646582</xdr:colOff>
      <xdr:row>36</xdr:row>
      <xdr:rowOff>61342</xdr:rowOff>
    </xdr:from>
    <xdr:to>
      <xdr:col>7</xdr:col>
      <xdr:colOff>61629</xdr:colOff>
      <xdr:row>36</xdr:row>
      <xdr:rowOff>81203</xdr:rowOff>
    </xdr:to>
    <xdr:sp macro="" textlink="">
      <xdr:nvSpPr>
        <xdr:cNvPr id="1890" name="Freihandform 1889"/>
        <xdr:cNvSpPr/>
      </xdr:nvSpPr>
      <xdr:spPr bwMode="auto">
        <a:xfrm>
          <a:off x="5218582" y="5890642"/>
          <a:ext cx="177047" cy="19861"/>
        </a:xfrm>
        <a:custGeom>
          <a:avLst/>
          <a:gdLst/>
          <a:ahLst/>
          <a:cxnLst/>
          <a:rect l="0" t="0" r="0" b="0"/>
          <a:pathLst>
            <a:path w="177047" h="19861">
              <a:moveTo>
                <a:pt x="177046" y="0"/>
              </a:moveTo>
              <a:lnTo>
                <a:pt x="0" y="1986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551207</xdr:colOff>
      <xdr:row>36</xdr:row>
      <xdr:rowOff>89583</xdr:rowOff>
    </xdr:from>
    <xdr:to>
      <xdr:col>6</xdr:col>
      <xdr:colOff>726348</xdr:colOff>
      <xdr:row>36</xdr:row>
      <xdr:rowOff>110159</xdr:rowOff>
    </xdr:to>
    <xdr:sp macro="" textlink="">
      <xdr:nvSpPr>
        <xdr:cNvPr id="1891" name="Freihandform 1890"/>
        <xdr:cNvSpPr/>
      </xdr:nvSpPr>
      <xdr:spPr bwMode="auto">
        <a:xfrm>
          <a:off x="5123207" y="5918883"/>
          <a:ext cx="175141" cy="20576"/>
        </a:xfrm>
        <a:custGeom>
          <a:avLst/>
          <a:gdLst/>
          <a:ahLst/>
          <a:cxnLst/>
          <a:rect l="0" t="0" r="0" b="0"/>
          <a:pathLst>
            <a:path w="175141" h="20576">
              <a:moveTo>
                <a:pt x="175140" y="0"/>
              </a:moveTo>
              <a:lnTo>
                <a:pt x="0" y="2057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457479</xdr:colOff>
      <xdr:row>36</xdr:row>
      <xdr:rowOff>118315</xdr:rowOff>
    </xdr:from>
    <xdr:to>
      <xdr:col>6</xdr:col>
      <xdr:colOff>631733</xdr:colOff>
      <xdr:row>36</xdr:row>
      <xdr:rowOff>139206</xdr:rowOff>
    </xdr:to>
    <xdr:sp macro="" textlink="">
      <xdr:nvSpPr>
        <xdr:cNvPr id="1892" name="Freihandform 1891"/>
        <xdr:cNvSpPr/>
      </xdr:nvSpPr>
      <xdr:spPr bwMode="auto">
        <a:xfrm>
          <a:off x="5029479" y="5947615"/>
          <a:ext cx="174254" cy="20891"/>
        </a:xfrm>
        <a:custGeom>
          <a:avLst/>
          <a:gdLst/>
          <a:ahLst/>
          <a:cxnLst/>
          <a:rect l="0" t="0" r="0" b="0"/>
          <a:pathLst>
            <a:path w="174254" h="20891">
              <a:moveTo>
                <a:pt x="174253" y="0"/>
              </a:moveTo>
              <a:lnTo>
                <a:pt x="0" y="2089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364619</xdr:colOff>
      <xdr:row>36</xdr:row>
      <xdr:rowOff>147255</xdr:rowOff>
    </xdr:from>
    <xdr:to>
      <xdr:col>6</xdr:col>
      <xdr:colOff>538360</xdr:colOff>
      <xdr:row>37</xdr:row>
      <xdr:rowOff>6397</xdr:rowOff>
    </xdr:to>
    <xdr:sp macro="" textlink="">
      <xdr:nvSpPr>
        <xdr:cNvPr id="1893" name="Freihandform 1892"/>
        <xdr:cNvSpPr/>
      </xdr:nvSpPr>
      <xdr:spPr bwMode="auto">
        <a:xfrm>
          <a:off x="4936619" y="5976555"/>
          <a:ext cx="173741" cy="21067"/>
        </a:xfrm>
        <a:custGeom>
          <a:avLst/>
          <a:gdLst/>
          <a:ahLst/>
          <a:cxnLst/>
          <a:rect l="0" t="0" r="0" b="0"/>
          <a:pathLst>
            <a:path w="173741" h="21067">
              <a:moveTo>
                <a:pt x="173740" y="0"/>
              </a:moveTo>
              <a:lnTo>
                <a:pt x="0" y="2106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272559</xdr:colOff>
      <xdr:row>37</xdr:row>
      <xdr:rowOff>14366</xdr:rowOff>
    </xdr:from>
    <xdr:to>
      <xdr:col>6</xdr:col>
      <xdr:colOff>445752</xdr:colOff>
      <xdr:row>37</xdr:row>
      <xdr:rowOff>35614</xdr:rowOff>
    </xdr:to>
    <xdr:sp macro="" textlink="">
      <xdr:nvSpPr>
        <xdr:cNvPr id="1894" name="Freihandform 1893"/>
        <xdr:cNvSpPr/>
      </xdr:nvSpPr>
      <xdr:spPr bwMode="auto">
        <a:xfrm>
          <a:off x="4844559" y="6005591"/>
          <a:ext cx="173193" cy="21248"/>
        </a:xfrm>
        <a:custGeom>
          <a:avLst/>
          <a:gdLst/>
          <a:ahLst/>
          <a:cxnLst/>
          <a:rect l="0" t="0" r="0" b="0"/>
          <a:pathLst>
            <a:path w="173193" h="21248">
              <a:moveTo>
                <a:pt x="173192" y="0"/>
              </a:moveTo>
              <a:lnTo>
                <a:pt x="0" y="2124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181898</xdr:colOff>
      <xdr:row>37</xdr:row>
      <xdr:rowOff>43467</xdr:rowOff>
    </xdr:from>
    <xdr:to>
      <xdr:col>6</xdr:col>
      <xdr:colOff>354051</xdr:colOff>
      <xdr:row>37</xdr:row>
      <xdr:rowOff>65047</xdr:rowOff>
    </xdr:to>
    <xdr:sp macro="" textlink="">
      <xdr:nvSpPr>
        <xdr:cNvPr id="1895" name="Freihandform 1894"/>
        <xdr:cNvSpPr/>
      </xdr:nvSpPr>
      <xdr:spPr bwMode="auto">
        <a:xfrm>
          <a:off x="4753898" y="6034692"/>
          <a:ext cx="172153" cy="21580"/>
        </a:xfrm>
        <a:custGeom>
          <a:avLst/>
          <a:gdLst/>
          <a:ahLst/>
          <a:cxnLst/>
          <a:rect l="0" t="0" r="0" b="0"/>
          <a:pathLst>
            <a:path w="172153" h="21580">
              <a:moveTo>
                <a:pt x="172152" y="0"/>
              </a:moveTo>
              <a:lnTo>
                <a:pt x="0" y="2157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94474</xdr:colOff>
      <xdr:row>37</xdr:row>
      <xdr:rowOff>72650</xdr:rowOff>
    </xdr:from>
    <xdr:to>
      <xdr:col>6</xdr:col>
      <xdr:colOff>264131</xdr:colOff>
      <xdr:row>37</xdr:row>
      <xdr:rowOff>94986</xdr:rowOff>
    </xdr:to>
    <xdr:sp macro="" textlink="">
      <xdr:nvSpPr>
        <xdr:cNvPr id="1896" name="Freihandform 1895"/>
        <xdr:cNvSpPr/>
      </xdr:nvSpPr>
      <xdr:spPr bwMode="auto">
        <a:xfrm>
          <a:off x="4666474" y="6063875"/>
          <a:ext cx="169657" cy="22336"/>
        </a:xfrm>
        <a:custGeom>
          <a:avLst/>
          <a:gdLst/>
          <a:ahLst/>
          <a:cxnLst/>
          <a:rect l="0" t="0" r="0" b="0"/>
          <a:pathLst>
            <a:path w="169657" h="22336">
              <a:moveTo>
                <a:pt x="169656" y="0"/>
              </a:moveTo>
              <a:lnTo>
                <a:pt x="0" y="2233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14431</xdr:colOff>
      <xdr:row>37</xdr:row>
      <xdr:rowOff>101987</xdr:rowOff>
    </xdr:from>
    <xdr:to>
      <xdr:col>6</xdr:col>
      <xdr:colOff>178289</xdr:colOff>
      <xdr:row>37</xdr:row>
      <xdr:rowOff>125987</xdr:rowOff>
    </xdr:to>
    <xdr:sp macro="" textlink="">
      <xdr:nvSpPr>
        <xdr:cNvPr id="1897" name="Freihandform 1896"/>
        <xdr:cNvSpPr/>
      </xdr:nvSpPr>
      <xdr:spPr bwMode="auto">
        <a:xfrm>
          <a:off x="4586431" y="6093212"/>
          <a:ext cx="163858" cy="24000"/>
        </a:xfrm>
        <a:custGeom>
          <a:avLst/>
          <a:gdLst/>
          <a:ahLst/>
          <a:cxnLst/>
          <a:rect l="0" t="0" r="0" b="0"/>
          <a:pathLst>
            <a:path w="163858" h="24000">
              <a:moveTo>
                <a:pt x="163857" y="0"/>
              </a:moveTo>
              <a:lnTo>
                <a:pt x="0" y="239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586356</xdr:colOff>
      <xdr:row>36</xdr:row>
      <xdr:rowOff>33861</xdr:rowOff>
    </xdr:from>
    <xdr:to>
      <xdr:col>9</xdr:col>
      <xdr:colOff>613886</xdr:colOff>
      <xdr:row>36</xdr:row>
      <xdr:rowOff>49787</xdr:rowOff>
    </xdr:to>
    <xdr:sp macro="" textlink="">
      <xdr:nvSpPr>
        <xdr:cNvPr id="1898" name="Freihandform 1897"/>
        <xdr:cNvSpPr/>
      </xdr:nvSpPr>
      <xdr:spPr bwMode="auto">
        <a:xfrm>
          <a:off x="7444356" y="5863161"/>
          <a:ext cx="27530" cy="15926"/>
        </a:xfrm>
        <a:custGeom>
          <a:avLst/>
          <a:gdLst/>
          <a:ahLst/>
          <a:cxnLst/>
          <a:rect l="0" t="0" r="0" b="0"/>
          <a:pathLst>
            <a:path w="27530" h="15926">
              <a:moveTo>
                <a:pt x="27529" y="0"/>
              </a:moveTo>
              <a:lnTo>
                <a:pt x="0" y="1592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406540</xdr:colOff>
      <xdr:row>36</xdr:row>
      <xdr:rowOff>26536</xdr:rowOff>
    </xdr:from>
    <xdr:to>
      <xdr:col>9</xdr:col>
      <xdr:colOff>425016</xdr:colOff>
      <xdr:row>36</xdr:row>
      <xdr:rowOff>42546</xdr:rowOff>
    </xdr:to>
    <xdr:sp macro="" textlink="">
      <xdr:nvSpPr>
        <xdr:cNvPr id="1899" name="Freihandform 1898"/>
        <xdr:cNvSpPr/>
      </xdr:nvSpPr>
      <xdr:spPr bwMode="auto">
        <a:xfrm>
          <a:off x="7264540" y="5855836"/>
          <a:ext cx="18476" cy="16010"/>
        </a:xfrm>
        <a:custGeom>
          <a:avLst/>
          <a:gdLst/>
          <a:ahLst/>
          <a:cxnLst/>
          <a:rect l="0" t="0" r="0" b="0"/>
          <a:pathLst>
            <a:path w="18476" h="16010">
              <a:moveTo>
                <a:pt x="18475" y="0"/>
              </a:moveTo>
              <a:lnTo>
                <a:pt x="0" y="1600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221753</xdr:colOff>
      <xdr:row>36</xdr:row>
      <xdr:rowOff>20889</xdr:rowOff>
    </xdr:from>
    <xdr:to>
      <xdr:col>9</xdr:col>
      <xdr:colOff>236545</xdr:colOff>
      <xdr:row>36</xdr:row>
      <xdr:rowOff>37036</xdr:rowOff>
    </xdr:to>
    <xdr:sp macro="" textlink="">
      <xdr:nvSpPr>
        <xdr:cNvPr id="1900" name="Freihandform 1899"/>
        <xdr:cNvSpPr/>
      </xdr:nvSpPr>
      <xdr:spPr bwMode="auto">
        <a:xfrm>
          <a:off x="7079753" y="5850189"/>
          <a:ext cx="14792" cy="16147"/>
        </a:xfrm>
        <a:custGeom>
          <a:avLst/>
          <a:gdLst/>
          <a:ahLst/>
          <a:cxnLst/>
          <a:rect l="0" t="0" r="0" b="0"/>
          <a:pathLst>
            <a:path w="14792" h="16147">
              <a:moveTo>
                <a:pt x="14791" y="0"/>
              </a:moveTo>
              <a:lnTo>
                <a:pt x="0" y="1614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35216</xdr:colOff>
      <xdr:row>36</xdr:row>
      <xdr:rowOff>16000</xdr:rowOff>
    </xdr:from>
    <xdr:to>
      <xdr:col>9</xdr:col>
      <xdr:colOff>48431</xdr:colOff>
      <xdr:row>36</xdr:row>
      <xdr:rowOff>32194</xdr:rowOff>
    </xdr:to>
    <xdr:sp macro="" textlink="">
      <xdr:nvSpPr>
        <xdr:cNvPr id="1901" name="Freihandform 1900"/>
        <xdr:cNvSpPr/>
      </xdr:nvSpPr>
      <xdr:spPr bwMode="auto">
        <a:xfrm>
          <a:off x="6893216" y="5845300"/>
          <a:ext cx="13215" cy="16194"/>
        </a:xfrm>
        <a:custGeom>
          <a:avLst/>
          <a:gdLst/>
          <a:ahLst/>
          <a:cxnLst/>
          <a:rect l="0" t="0" r="0" b="0"/>
          <a:pathLst>
            <a:path w="13215" h="16194">
              <a:moveTo>
                <a:pt x="13214" y="0"/>
              </a:moveTo>
              <a:lnTo>
                <a:pt x="0" y="1619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609988</xdr:colOff>
      <xdr:row>36</xdr:row>
      <xdr:rowOff>11439</xdr:rowOff>
    </xdr:from>
    <xdr:to>
      <xdr:col>8</xdr:col>
      <xdr:colOff>622459</xdr:colOff>
      <xdr:row>36</xdr:row>
      <xdr:rowOff>27651</xdr:rowOff>
    </xdr:to>
    <xdr:sp macro="" textlink="">
      <xdr:nvSpPr>
        <xdr:cNvPr id="1902" name="Freihandform 1901"/>
        <xdr:cNvSpPr/>
      </xdr:nvSpPr>
      <xdr:spPr bwMode="auto">
        <a:xfrm>
          <a:off x="6705988" y="5840739"/>
          <a:ext cx="12471" cy="16212"/>
        </a:xfrm>
        <a:custGeom>
          <a:avLst/>
          <a:gdLst/>
          <a:ahLst/>
          <a:cxnLst/>
          <a:rect l="0" t="0" r="0" b="0"/>
          <a:pathLst>
            <a:path w="12471" h="16212">
              <a:moveTo>
                <a:pt x="12470" y="0"/>
              </a:moveTo>
              <a:lnTo>
                <a:pt x="0" y="1621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422508</xdr:colOff>
      <xdr:row>36</xdr:row>
      <xdr:rowOff>7051</xdr:rowOff>
    </xdr:from>
    <xdr:to>
      <xdr:col>8</xdr:col>
      <xdr:colOff>434467</xdr:colOff>
      <xdr:row>36</xdr:row>
      <xdr:rowOff>23276</xdr:rowOff>
    </xdr:to>
    <xdr:sp macro="" textlink="">
      <xdr:nvSpPr>
        <xdr:cNvPr id="1903" name="Freihandform 1902"/>
        <xdr:cNvSpPr/>
      </xdr:nvSpPr>
      <xdr:spPr bwMode="auto">
        <a:xfrm>
          <a:off x="6518508" y="5836351"/>
          <a:ext cx="11959" cy="16225"/>
        </a:xfrm>
        <a:custGeom>
          <a:avLst/>
          <a:gdLst/>
          <a:ahLst/>
          <a:cxnLst/>
          <a:rect l="0" t="0" r="0" b="0"/>
          <a:pathLst>
            <a:path w="11959" h="16225">
              <a:moveTo>
                <a:pt x="11958" y="0"/>
              </a:moveTo>
              <a:lnTo>
                <a:pt x="0" y="1622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235006</xdr:colOff>
      <xdr:row>36</xdr:row>
      <xdr:rowOff>2826</xdr:rowOff>
    </xdr:from>
    <xdr:to>
      <xdr:col>8</xdr:col>
      <xdr:colOff>246263</xdr:colOff>
      <xdr:row>36</xdr:row>
      <xdr:rowOff>19065</xdr:rowOff>
    </xdr:to>
    <xdr:sp macro="" textlink="">
      <xdr:nvSpPr>
        <xdr:cNvPr id="1904" name="Freihandform 1903"/>
        <xdr:cNvSpPr/>
      </xdr:nvSpPr>
      <xdr:spPr bwMode="auto">
        <a:xfrm>
          <a:off x="6331006" y="5832126"/>
          <a:ext cx="11257" cy="16239"/>
        </a:xfrm>
        <a:custGeom>
          <a:avLst/>
          <a:gdLst/>
          <a:ahLst/>
          <a:cxnLst/>
          <a:rect l="0" t="0" r="0" b="0"/>
          <a:pathLst>
            <a:path w="11257" h="16239">
              <a:moveTo>
                <a:pt x="11256" y="0"/>
              </a:moveTo>
              <a:lnTo>
                <a:pt x="0" y="1623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47702</xdr:colOff>
      <xdr:row>35</xdr:row>
      <xdr:rowOff>160813</xdr:rowOff>
    </xdr:from>
    <xdr:to>
      <xdr:col>8</xdr:col>
      <xdr:colOff>57489</xdr:colOff>
      <xdr:row>36</xdr:row>
      <xdr:rowOff>15154</xdr:rowOff>
    </xdr:to>
    <xdr:sp macro="" textlink="">
      <xdr:nvSpPr>
        <xdr:cNvPr id="1905" name="Freihandform 1904"/>
        <xdr:cNvSpPr/>
      </xdr:nvSpPr>
      <xdr:spPr bwMode="auto">
        <a:xfrm>
          <a:off x="6143702" y="5828188"/>
          <a:ext cx="9787" cy="16266"/>
        </a:xfrm>
        <a:custGeom>
          <a:avLst/>
          <a:gdLst/>
          <a:ahLst/>
          <a:cxnLst/>
          <a:rect l="0" t="0" r="0" b="0"/>
          <a:pathLst>
            <a:path w="9787" h="16266">
              <a:moveTo>
                <a:pt x="9786" y="0"/>
              </a:moveTo>
              <a:lnTo>
                <a:pt x="0" y="1626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623033</xdr:colOff>
      <xdr:row>35</xdr:row>
      <xdr:rowOff>157533</xdr:rowOff>
    </xdr:from>
    <xdr:to>
      <xdr:col>7</xdr:col>
      <xdr:colOff>629364</xdr:colOff>
      <xdr:row>36</xdr:row>
      <xdr:rowOff>11914</xdr:rowOff>
    </xdr:to>
    <xdr:sp macro="" textlink="">
      <xdr:nvSpPr>
        <xdr:cNvPr id="1906" name="Freihandform 1905"/>
        <xdr:cNvSpPr/>
      </xdr:nvSpPr>
      <xdr:spPr bwMode="auto">
        <a:xfrm>
          <a:off x="5957033" y="5824908"/>
          <a:ext cx="6331" cy="16306"/>
        </a:xfrm>
        <a:custGeom>
          <a:avLst/>
          <a:gdLst/>
          <a:ahLst/>
          <a:cxnLst/>
          <a:rect l="0" t="0" r="0" b="0"/>
          <a:pathLst>
            <a:path w="6331" h="16306">
              <a:moveTo>
                <a:pt x="6330" y="0"/>
              </a:moveTo>
              <a:lnTo>
                <a:pt x="0" y="1630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436395</xdr:colOff>
      <xdr:row>35</xdr:row>
      <xdr:rowOff>155806</xdr:rowOff>
    </xdr:from>
    <xdr:to>
      <xdr:col>7</xdr:col>
      <xdr:colOff>438325</xdr:colOff>
      <xdr:row>36</xdr:row>
      <xdr:rowOff>10305</xdr:rowOff>
    </xdr:to>
    <xdr:sp macro="" textlink="">
      <xdr:nvSpPr>
        <xdr:cNvPr id="1907" name="Freihandform 1906"/>
        <xdr:cNvSpPr/>
      </xdr:nvSpPr>
      <xdr:spPr bwMode="auto">
        <a:xfrm>
          <a:off x="5770395" y="5823181"/>
          <a:ext cx="1930" cy="16424"/>
        </a:xfrm>
        <a:custGeom>
          <a:avLst/>
          <a:gdLst/>
          <a:ahLst/>
          <a:cxnLst/>
          <a:rect l="0" t="0" r="0" b="0"/>
          <a:pathLst>
            <a:path w="1930" h="16424">
              <a:moveTo>
                <a:pt x="0" y="0"/>
              </a:moveTo>
              <a:lnTo>
                <a:pt x="1929" y="1642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233537</xdr:colOff>
      <xdr:row>35</xdr:row>
      <xdr:rowOff>160238</xdr:rowOff>
    </xdr:from>
    <xdr:to>
      <xdr:col>7</xdr:col>
      <xdr:colOff>261370</xdr:colOff>
      <xdr:row>36</xdr:row>
      <xdr:rowOff>8115</xdr:rowOff>
    </xdr:to>
    <xdr:sp macro="" textlink="">
      <xdr:nvSpPr>
        <xdr:cNvPr id="1908" name="Freihandform 1907"/>
        <xdr:cNvSpPr/>
      </xdr:nvSpPr>
      <xdr:spPr bwMode="auto">
        <a:xfrm>
          <a:off x="5567537" y="5827613"/>
          <a:ext cx="27833" cy="9802"/>
        </a:xfrm>
        <a:custGeom>
          <a:avLst/>
          <a:gdLst/>
          <a:ahLst/>
          <a:cxnLst/>
          <a:rect l="0" t="0" r="0" b="0"/>
          <a:pathLst>
            <a:path w="27833" h="9802">
              <a:moveTo>
                <a:pt x="0" y="0"/>
              </a:moveTo>
              <a:lnTo>
                <a:pt x="27832" y="98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91691</xdr:colOff>
      <xdr:row>36</xdr:row>
      <xdr:rowOff>24231</xdr:rowOff>
    </xdr:from>
    <xdr:to>
      <xdr:col>7</xdr:col>
      <xdr:colOff>165142</xdr:colOff>
      <xdr:row>36</xdr:row>
      <xdr:rowOff>34357</xdr:rowOff>
    </xdr:to>
    <xdr:sp macro="" textlink="">
      <xdr:nvSpPr>
        <xdr:cNvPr id="1909" name="Freihandform 1908"/>
        <xdr:cNvSpPr/>
      </xdr:nvSpPr>
      <xdr:spPr bwMode="auto">
        <a:xfrm>
          <a:off x="5425691" y="5853531"/>
          <a:ext cx="73451" cy="10126"/>
        </a:xfrm>
        <a:custGeom>
          <a:avLst/>
          <a:gdLst/>
          <a:ahLst/>
          <a:cxnLst/>
          <a:rect l="0" t="0" r="0" b="0"/>
          <a:pathLst>
            <a:path w="73451" h="10126">
              <a:moveTo>
                <a:pt x="0" y="0"/>
              </a:moveTo>
              <a:lnTo>
                <a:pt x="73450" y="10125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745753</xdr:colOff>
      <xdr:row>36</xdr:row>
      <xdr:rowOff>52451</xdr:rowOff>
    </xdr:from>
    <xdr:to>
      <xdr:col>7</xdr:col>
      <xdr:colOff>61629</xdr:colOff>
      <xdr:row>36</xdr:row>
      <xdr:rowOff>61343</xdr:rowOff>
    </xdr:to>
    <xdr:sp macro="" textlink="">
      <xdr:nvSpPr>
        <xdr:cNvPr id="1910" name="Freihandform 1909"/>
        <xdr:cNvSpPr/>
      </xdr:nvSpPr>
      <xdr:spPr bwMode="auto">
        <a:xfrm>
          <a:off x="5317753" y="5881751"/>
          <a:ext cx="77876" cy="8892"/>
        </a:xfrm>
        <a:custGeom>
          <a:avLst/>
          <a:gdLst/>
          <a:ahLst/>
          <a:cxnLst/>
          <a:rect l="0" t="0" r="0" b="0"/>
          <a:pathLst>
            <a:path w="77876" h="8892">
              <a:moveTo>
                <a:pt x="0" y="0"/>
              </a:moveTo>
              <a:lnTo>
                <a:pt x="77875" y="889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646582</xdr:colOff>
      <xdr:row>36</xdr:row>
      <xdr:rowOff>81202</xdr:rowOff>
    </xdr:from>
    <xdr:to>
      <xdr:col>6</xdr:col>
      <xdr:colOff>726348</xdr:colOff>
      <xdr:row>36</xdr:row>
      <xdr:rowOff>89584</xdr:rowOff>
    </xdr:to>
    <xdr:sp macro="" textlink="">
      <xdr:nvSpPr>
        <xdr:cNvPr id="1911" name="Freihandform 1910"/>
        <xdr:cNvSpPr/>
      </xdr:nvSpPr>
      <xdr:spPr bwMode="auto">
        <a:xfrm>
          <a:off x="5218582" y="5910502"/>
          <a:ext cx="79766" cy="8382"/>
        </a:xfrm>
        <a:custGeom>
          <a:avLst/>
          <a:gdLst/>
          <a:ahLst/>
          <a:cxnLst/>
          <a:rect l="0" t="0" r="0" b="0"/>
          <a:pathLst>
            <a:path w="79766" h="8382">
              <a:moveTo>
                <a:pt x="0" y="0"/>
              </a:moveTo>
              <a:lnTo>
                <a:pt x="79765" y="838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551207</xdr:colOff>
      <xdr:row>36</xdr:row>
      <xdr:rowOff>110158</xdr:rowOff>
    </xdr:from>
    <xdr:to>
      <xdr:col>6</xdr:col>
      <xdr:colOff>631733</xdr:colOff>
      <xdr:row>36</xdr:row>
      <xdr:rowOff>118316</xdr:rowOff>
    </xdr:to>
    <xdr:sp macro="" textlink="">
      <xdr:nvSpPr>
        <xdr:cNvPr id="1912" name="Freihandform 1911"/>
        <xdr:cNvSpPr/>
      </xdr:nvSpPr>
      <xdr:spPr bwMode="auto">
        <a:xfrm>
          <a:off x="5123207" y="5939458"/>
          <a:ext cx="80526" cy="8158"/>
        </a:xfrm>
        <a:custGeom>
          <a:avLst/>
          <a:gdLst/>
          <a:ahLst/>
          <a:cxnLst/>
          <a:rect l="0" t="0" r="0" b="0"/>
          <a:pathLst>
            <a:path w="80526" h="8158">
              <a:moveTo>
                <a:pt x="0" y="0"/>
              </a:moveTo>
              <a:lnTo>
                <a:pt x="80525" y="815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457479</xdr:colOff>
      <xdr:row>36</xdr:row>
      <xdr:rowOff>139205</xdr:rowOff>
    </xdr:from>
    <xdr:to>
      <xdr:col>6</xdr:col>
      <xdr:colOff>538360</xdr:colOff>
      <xdr:row>36</xdr:row>
      <xdr:rowOff>147256</xdr:rowOff>
    </xdr:to>
    <xdr:sp macro="" textlink="">
      <xdr:nvSpPr>
        <xdr:cNvPr id="1913" name="Freihandform 1912"/>
        <xdr:cNvSpPr/>
      </xdr:nvSpPr>
      <xdr:spPr bwMode="auto">
        <a:xfrm>
          <a:off x="5029479" y="5968505"/>
          <a:ext cx="80881" cy="8051"/>
        </a:xfrm>
        <a:custGeom>
          <a:avLst/>
          <a:gdLst/>
          <a:ahLst/>
          <a:cxnLst/>
          <a:rect l="0" t="0" r="0" b="0"/>
          <a:pathLst>
            <a:path w="80881" h="8051">
              <a:moveTo>
                <a:pt x="0" y="0"/>
              </a:moveTo>
              <a:lnTo>
                <a:pt x="80880" y="805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364619</xdr:colOff>
      <xdr:row>37</xdr:row>
      <xdr:rowOff>6396</xdr:rowOff>
    </xdr:from>
    <xdr:to>
      <xdr:col>6</xdr:col>
      <xdr:colOff>445752</xdr:colOff>
      <xdr:row>37</xdr:row>
      <xdr:rowOff>14367</xdr:rowOff>
    </xdr:to>
    <xdr:sp macro="" textlink="">
      <xdr:nvSpPr>
        <xdr:cNvPr id="1914" name="Freihandform 1913"/>
        <xdr:cNvSpPr/>
      </xdr:nvSpPr>
      <xdr:spPr bwMode="auto">
        <a:xfrm>
          <a:off x="4936619" y="5997621"/>
          <a:ext cx="81133" cy="7971"/>
        </a:xfrm>
        <a:custGeom>
          <a:avLst/>
          <a:gdLst/>
          <a:ahLst/>
          <a:cxnLst/>
          <a:rect l="0" t="0" r="0" b="0"/>
          <a:pathLst>
            <a:path w="81133" h="7971">
              <a:moveTo>
                <a:pt x="0" y="0"/>
              </a:moveTo>
              <a:lnTo>
                <a:pt x="81132" y="797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272559</xdr:colOff>
      <xdr:row>37</xdr:row>
      <xdr:rowOff>35613</xdr:rowOff>
    </xdr:from>
    <xdr:to>
      <xdr:col>6</xdr:col>
      <xdr:colOff>354051</xdr:colOff>
      <xdr:row>37</xdr:row>
      <xdr:rowOff>43468</xdr:rowOff>
    </xdr:to>
    <xdr:sp macro="" textlink="">
      <xdr:nvSpPr>
        <xdr:cNvPr id="1915" name="Freihandform 1914"/>
        <xdr:cNvSpPr/>
      </xdr:nvSpPr>
      <xdr:spPr bwMode="auto">
        <a:xfrm>
          <a:off x="4844559" y="6026838"/>
          <a:ext cx="81492" cy="7855"/>
        </a:xfrm>
        <a:custGeom>
          <a:avLst/>
          <a:gdLst/>
          <a:ahLst/>
          <a:cxnLst/>
          <a:rect l="0" t="0" r="0" b="0"/>
          <a:pathLst>
            <a:path w="81492" h="7855">
              <a:moveTo>
                <a:pt x="0" y="0"/>
              </a:moveTo>
              <a:lnTo>
                <a:pt x="81491" y="785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181898</xdr:colOff>
      <xdr:row>37</xdr:row>
      <xdr:rowOff>65046</xdr:rowOff>
    </xdr:from>
    <xdr:to>
      <xdr:col>6</xdr:col>
      <xdr:colOff>264131</xdr:colOff>
      <xdr:row>37</xdr:row>
      <xdr:rowOff>72651</xdr:rowOff>
    </xdr:to>
    <xdr:sp macro="" textlink="">
      <xdr:nvSpPr>
        <xdr:cNvPr id="1916" name="Freihandform 1915"/>
        <xdr:cNvSpPr/>
      </xdr:nvSpPr>
      <xdr:spPr bwMode="auto">
        <a:xfrm>
          <a:off x="4753898" y="6056271"/>
          <a:ext cx="82233" cy="7605"/>
        </a:xfrm>
        <a:custGeom>
          <a:avLst/>
          <a:gdLst/>
          <a:ahLst/>
          <a:cxnLst/>
          <a:rect l="0" t="0" r="0" b="0"/>
          <a:pathLst>
            <a:path w="82233" h="7605">
              <a:moveTo>
                <a:pt x="0" y="0"/>
              </a:moveTo>
              <a:lnTo>
                <a:pt x="82232" y="76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94474</xdr:colOff>
      <xdr:row>37</xdr:row>
      <xdr:rowOff>94985</xdr:rowOff>
    </xdr:from>
    <xdr:to>
      <xdr:col>6</xdr:col>
      <xdr:colOff>178289</xdr:colOff>
      <xdr:row>37</xdr:row>
      <xdr:rowOff>101988</xdr:rowOff>
    </xdr:to>
    <xdr:sp macro="" textlink="">
      <xdr:nvSpPr>
        <xdr:cNvPr id="1917" name="Freihandform 1916"/>
        <xdr:cNvSpPr/>
      </xdr:nvSpPr>
      <xdr:spPr bwMode="auto">
        <a:xfrm>
          <a:off x="4666474" y="6086210"/>
          <a:ext cx="83815" cy="7003"/>
        </a:xfrm>
        <a:custGeom>
          <a:avLst/>
          <a:gdLst/>
          <a:ahLst/>
          <a:cxnLst/>
          <a:rect l="0" t="0" r="0" b="0"/>
          <a:pathLst>
            <a:path w="83815" h="7003">
              <a:moveTo>
                <a:pt x="0" y="0"/>
              </a:moveTo>
              <a:lnTo>
                <a:pt x="83814" y="7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14431</xdr:colOff>
      <xdr:row>37</xdr:row>
      <xdr:rowOff>125986</xdr:rowOff>
    </xdr:from>
    <xdr:to>
      <xdr:col>6</xdr:col>
      <xdr:colOff>103299</xdr:colOff>
      <xdr:row>37</xdr:row>
      <xdr:rowOff>131664</xdr:rowOff>
    </xdr:to>
    <xdr:sp macro="" textlink="">
      <xdr:nvSpPr>
        <xdr:cNvPr id="1918" name="Freihandform 1917"/>
        <xdr:cNvSpPr/>
      </xdr:nvSpPr>
      <xdr:spPr bwMode="auto">
        <a:xfrm>
          <a:off x="4586431" y="6117211"/>
          <a:ext cx="88868" cy="5678"/>
        </a:xfrm>
        <a:custGeom>
          <a:avLst/>
          <a:gdLst/>
          <a:ahLst/>
          <a:cxnLst/>
          <a:rect l="0" t="0" r="0" b="0"/>
          <a:pathLst>
            <a:path w="88868" h="5678">
              <a:moveTo>
                <a:pt x="0" y="0"/>
              </a:moveTo>
              <a:lnTo>
                <a:pt x="88867" y="567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613885</xdr:colOff>
      <xdr:row>35</xdr:row>
      <xdr:rowOff>104035</xdr:rowOff>
    </xdr:from>
    <xdr:to>
      <xdr:col>10</xdr:col>
      <xdr:colOff>42043</xdr:colOff>
      <xdr:row>36</xdr:row>
      <xdr:rowOff>33862</xdr:rowOff>
    </xdr:to>
    <xdr:sp macro="" textlink="">
      <xdr:nvSpPr>
        <xdr:cNvPr id="1919" name="Freihandform 1918"/>
        <xdr:cNvSpPr/>
      </xdr:nvSpPr>
      <xdr:spPr bwMode="auto">
        <a:xfrm>
          <a:off x="7471885" y="5771410"/>
          <a:ext cx="190158" cy="91752"/>
        </a:xfrm>
        <a:custGeom>
          <a:avLst/>
          <a:gdLst/>
          <a:ahLst/>
          <a:cxnLst/>
          <a:rect l="0" t="0" r="0" b="0"/>
          <a:pathLst>
            <a:path w="190158" h="91752">
              <a:moveTo>
                <a:pt x="0" y="91751"/>
              </a:moveTo>
              <a:lnTo>
                <a:pt x="190157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613885</xdr:colOff>
      <xdr:row>36</xdr:row>
      <xdr:rowOff>33861</xdr:rowOff>
    </xdr:from>
    <xdr:to>
      <xdr:col>10</xdr:col>
      <xdr:colOff>42043</xdr:colOff>
      <xdr:row>36</xdr:row>
      <xdr:rowOff>129634</xdr:rowOff>
    </xdr:to>
    <xdr:sp macro="" textlink="">
      <xdr:nvSpPr>
        <xdr:cNvPr id="1920" name="Freihandform 1919"/>
        <xdr:cNvSpPr/>
      </xdr:nvSpPr>
      <xdr:spPr bwMode="auto">
        <a:xfrm>
          <a:off x="7471885" y="5863161"/>
          <a:ext cx="190158" cy="95773"/>
        </a:xfrm>
        <a:custGeom>
          <a:avLst/>
          <a:gdLst/>
          <a:ahLst/>
          <a:cxnLst/>
          <a:rect l="0" t="0" r="0" b="0"/>
          <a:pathLst>
            <a:path w="190158" h="95773">
              <a:moveTo>
                <a:pt x="0" y="0"/>
              </a:moveTo>
              <a:lnTo>
                <a:pt x="190157" y="9577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613885</xdr:colOff>
      <xdr:row>36</xdr:row>
      <xdr:rowOff>33861</xdr:rowOff>
    </xdr:from>
    <xdr:to>
      <xdr:col>9</xdr:col>
      <xdr:colOff>718849</xdr:colOff>
      <xdr:row>36</xdr:row>
      <xdr:rowOff>99630</xdr:rowOff>
    </xdr:to>
    <xdr:sp macro="" textlink="">
      <xdr:nvSpPr>
        <xdr:cNvPr id="1921" name="Freihandform 1920"/>
        <xdr:cNvSpPr/>
      </xdr:nvSpPr>
      <xdr:spPr bwMode="auto">
        <a:xfrm>
          <a:off x="7471885" y="5863161"/>
          <a:ext cx="104964" cy="65769"/>
        </a:xfrm>
        <a:custGeom>
          <a:avLst/>
          <a:gdLst/>
          <a:ahLst/>
          <a:cxnLst/>
          <a:rect l="0" t="0" r="0" b="0"/>
          <a:pathLst>
            <a:path w="104964" h="65769">
              <a:moveTo>
                <a:pt x="0" y="0"/>
              </a:moveTo>
              <a:lnTo>
                <a:pt x="104963" y="6576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613885</xdr:colOff>
      <xdr:row>35</xdr:row>
      <xdr:rowOff>74031</xdr:rowOff>
    </xdr:from>
    <xdr:to>
      <xdr:col>9</xdr:col>
      <xdr:colOff>718849</xdr:colOff>
      <xdr:row>36</xdr:row>
      <xdr:rowOff>33862</xdr:rowOff>
    </xdr:to>
    <xdr:sp macro="" textlink="">
      <xdr:nvSpPr>
        <xdr:cNvPr id="1922" name="Freihandform 1921"/>
        <xdr:cNvSpPr/>
      </xdr:nvSpPr>
      <xdr:spPr bwMode="auto">
        <a:xfrm>
          <a:off x="7471885" y="5741406"/>
          <a:ext cx="104964" cy="121756"/>
        </a:xfrm>
        <a:custGeom>
          <a:avLst/>
          <a:gdLst/>
          <a:ahLst/>
          <a:cxnLst/>
          <a:rect l="0" t="0" r="0" b="0"/>
          <a:pathLst>
            <a:path w="104964" h="121756">
              <a:moveTo>
                <a:pt x="0" y="121755"/>
              </a:moveTo>
              <a:lnTo>
                <a:pt x="10496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10</xdr:col>
      <xdr:colOff>42042</xdr:colOff>
      <xdr:row>35</xdr:row>
      <xdr:rowOff>104035</xdr:rowOff>
    </xdr:from>
    <xdr:to>
      <xdr:col>10</xdr:col>
      <xdr:colOff>42043</xdr:colOff>
      <xdr:row>36</xdr:row>
      <xdr:rowOff>129634</xdr:rowOff>
    </xdr:to>
    <xdr:sp macro="" textlink="">
      <xdr:nvSpPr>
        <xdr:cNvPr id="1923" name="Freihandform 1922"/>
        <xdr:cNvSpPr/>
      </xdr:nvSpPr>
      <xdr:spPr bwMode="auto">
        <a:xfrm>
          <a:off x="7662042" y="5771410"/>
          <a:ext cx="1" cy="187524"/>
        </a:xfrm>
        <a:custGeom>
          <a:avLst/>
          <a:gdLst/>
          <a:ahLst/>
          <a:cxnLst/>
          <a:rect l="0" t="0" r="0" b="0"/>
          <a:pathLst>
            <a:path w="1" h="187524">
              <a:moveTo>
                <a:pt x="0" y="0"/>
              </a:moveTo>
              <a:lnTo>
                <a:pt x="0" y="18752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718848</xdr:colOff>
      <xdr:row>36</xdr:row>
      <xdr:rowOff>99629</xdr:rowOff>
    </xdr:from>
    <xdr:to>
      <xdr:col>10</xdr:col>
      <xdr:colOff>42043</xdr:colOff>
      <xdr:row>36</xdr:row>
      <xdr:rowOff>129634</xdr:rowOff>
    </xdr:to>
    <xdr:sp macro="" textlink="">
      <xdr:nvSpPr>
        <xdr:cNvPr id="1924" name="Freihandform 1923"/>
        <xdr:cNvSpPr/>
      </xdr:nvSpPr>
      <xdr:spPr bwMode="auto">
        <a:xfrm>
          <a:off x="7576848" y="5928929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718848</xdr:colOff>
      <xdr:row>35</xdr:row>
      <xdr:rowOff>74031</xdr:rowOff>
    </xdr:from>
    <xdr:to>
      <xdr:col>9</xdr:col>
      <xdr:colOff>718849</xdr:colOff>
      <xdr:row>36</xdr:row>
      <xdr:rowOff>99630</xdr:rowOff>
    </xdr:to>
    <xdr:sp macro="" textlink="">
      <xdr:nvSpPr>
        <xdr:cNvPr id="1925" name="Freihandform 1924"/>
        <xdr:cNvSpPr/>
      </xdr:nvSpPr>
      <xdr:spPr bwMode="auto">
        <a:xfrm>
          <a:off x="7576848" y="5741406"/>
          <a:ext cx="1" cy="187524"/>
        </a:xfrm>
        <a:custGeom>
          <a:avLst/>
          <a:gdLst/>
          <a:ahLst/>
          <a:cxnLst/>
          <a:rect l="0" t="0" r="0" b="0"/>
          <a:pathLst>
            <a:path w="1" h="187524">
              <a:moveTo>
                <a:pt x="0" y="18752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718848</xdr:colOff>
      <xdr:row>35</xdr:row>
      <xdr:rowOff>74031</xdr:rowOff>
    </xdr:from>
    <xdr:to>
      <xdr:col>10</xdr:col>
      <xdr:colOff>42043</xdr:colOff>
      <xdr:row>35</xdr:row>
      <xdr:rowOff>104036</xdr:rowOff>
    </xdr:to>
    <xdr:sp macro="" textlink="">
      <xdr:nvSpPr>
        <xdr:cNvPr id="1926" name="Freihandform 1925"/>
        <xdr:cNvSpPr/>
      </xdr:nvSpPr>
      <xdr:spPr bwMode="auto">
        <a:xfrm>
          <a:off x="7576848" y="5741406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454910</xdr:colOff>
      <xdr:row>35</xdr:row>
      <xdr:rowOff>83542</xdr:rowOff>
    </xdr:from>
    <xdr:to>
      <xdr:col>9</xdr:col>
      <xdr:colOff>613886</xdr:colOff>
      <xdr:row>36</xdr:row>
      <xdr:rowOff>33862</xdr:rowOff>
    </xdr:to>
    <xdr:sp macro="" textlink="">
      <xdr:nvSpPr>
        <xdr:cNvPr id="1927" name="Freihandform 1926"/>
        <xdr:cNvSpPr/>
      </xdr:nvSpPr>
      <xdr:spPr bwMode="auto">
        <a:xfrm>
          <a:off x="7312910" y="5750917"/>
          <a:ext cx="158976" cy="112245"/>
        </a:xfrm>
        <a:custGeom>
          <a:avLst/>
          <a:gdLst/>
          <a:ahLst/>
          <a:cxnLst/>
          <a:rect l="0" t="0" r="0" b="0"/>
          <a:pathLst>
            <a:path w="158976" h="112245">
              <a:moveTo>
                <a:pt x="158975" y="11224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454910</xdr:colOff>
      <xdr:row>36</xdr:row>
      <xdr:rowOff>33861</xdr:rowOff>
    </xdr:from>
    <xdr:to>
      <xdr:col>9</xdr:col>
      <xdr:colOff>613886</xdr:colOff>
      <xdr:row>36</xdr:row>
      <xdr:rowOff>109141</xdr:rowOff>
    </xdr:to>
    <xdr:sp macro="" textlink="">
      <xdr:nvSpPr>
        <xdr:cNvPr id="1928" name="Freihandform 1927"/>
        <xdr:cNvSpPr/>
      </xdr:nvSpPr>
      <xdr:spPr bwMode="auto">
        <a:xfrm>
          <a:off x="7312910" y="5863161"/>
          <a:ext cx="158976" cy="75280"/>
        </a:xfrm>
        <a:custGeom>
          <a:avLst/>
          <a:gdLst/>
          <a:ahLst/>
          <a:cxnLst/>
          <a:rect l="0" t="0" r="0" b="0"/>
          <a:pathLst>
            <a:path w="158976" h="75280">
              <a:moveTo>
                <a:pt x="158975" y="0"/>
              </a:moveTo>
              <a:lnTo>
                <a:pt x="0" y="7527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613885</xdr:colOff>
      <xdr:row>36</xdr:row>
      <xdr:rowOff>33861</xdr:rowOff>
    </xdr:from>
    <xdr:to>
      <xdr:col>9</xdr:col>
      <xdr:colOff>625299</xdr:colOff>
      <xdr:row>36</xdr:row>
      <xdr:rowOff>94139</xdr:rowOff>
    </xdr:to>
    <xdr:sp macro="" textlink="">
      <xdr:nvSpPr>
        <xdr:cNvPr id="1929" name="Freihandform 1928"/>
        <xdr:cNvSpPr/>
      </xdr:nvSpPr>
      <xdr:spPr bwMode="auto">
        <a:xfrm>
          <a:off x="7471885" y="5863161"/>
          <a:ext cx="11414" cy="60278"/>
        </a:xfrm>
        <a:custGeom>
          <a:avLst/>
          <a:gdLst/>
          <a:ahLst/>
          <a:cxnLst/>
          <a:rect l="0" t="0" r="0" b="0"/>
          <a:pathLst>
            <a:path w="11414" h="60278">
              <a:moveTo>
                <a:pt x="0" y="0"/>
              </a:moveTo>
              <a:lnTo>
                <a:pt x="11413" y="6027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613885</xdr:colOff>
      <xdr:row>35</xdr:row>
      <xdr:rowOff>68540</xdr:rowOff>
    </xdr:from>
    <xdr:to>
      <xdr:col>9</xdr:col>
      <xdr:colOff>625299</xdr:colOff>
      <xdr:row>36</xdr:row>
      <xdr:rowOff>33862</xdr:rowOff>
    </xdr:to>
    <xdr:sp macro="" textlink="">
      <xdr:nvSpPr>
        <xdr:cNvPr id="1930" name="Freihandform 1929"/>
        <xdr:cNvSpPr/>
      </xdr:nvSpPr>
      <xdr:spPr bwMode="auto">
        <a:xfrm>
          <a:off x="7471885" y="5735915"/>
          <a:ext cx="11414" cy="127247"/>
        </a:xfrm>
        <a:custGeom>
          <a:avLst/>
          <a:gdLst/>
          <a:ahLst/>
          <a:cxnLst/>
          <a:rect l="0" t="0" r="0" b="0"/>
          <a:pathLst>
            <a:path w="11414" h="127247">
              <a:moveTo>
                <a:pt x="0" y="127246"/>
              </a:moveTo>
              <a:lnTo>
                <a:pt x="11413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454910</xdr:colOff>
      <xdr:row>35</xdr:row>
      <xdr:rowOff>83542</xdr:rowOff>
    </xdr:from>
    <xdr:to>
      <xdr:col>9</xdr:col>
      <xdr:colOff>454911</xdr:colOff>
      <xdr:row>36</xdr:row>
      <xdr:rowOff>109141</xdr:rowOff>
    </xdr:to>
    <xdr:sp macro="" textlink="">
      <xdr:nvSpPr>
        <xdr:cNvPr id="1931" name="Freihandform 1930"/>
        <xdr:cNvSpPr/>
      </xdr:nvSpPr>
      <xdr:spPr bwMode="auto">
        <a:xfrm>
          <a:off x="7312910" y="5750917"/>
          <a:ext cx="1" cy="187524"/>
        </a:xfrm>
        <a:custGeom>
          <a:avLst/>
          <a:gdLst/>
          <a:ahLst/>
          <a:cxnLst/>
          <a:rect l="0" t="0" r="0" b="0"/>
          <a:pathLst>
            <a:path w="1" h="187524">
              <a:moveTo>
                <a:pt x="0" y="0"/>
              </a:moveTo>
              <a:lnTo>
                <a:pt x="0" y="18752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454910</xdr:colOff>
      <xdr:row>36</xdr:row>
      <xdr:rowOff>94138</xdr:rowOff>
    </xdr:from>
    <xdr:to>
      <xdr:col>9</xdr:col>
      <xdr:colOff>625299</xdr:colOff>
      <xdr:row>36</xdr:row>
      <xdr:rowOff>109141</xdr:rowOff>
    </xdr:to>
    <xdr:sp macro="" textlink="">
      <xdr:nvSpPr>
        <xdr:cNvPr id="1932" name="Freihandform 1931"/>
        <xdr:cNvSpPr/>
      </xdr:nvSpPr>
      <xdr:spPr bwMode="auto">
        <a:xfrm>
          <a:off x="7312910" y="5923438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625298</xdr:colOff>
      <xdr:row>35</xdr:row>
      <xdr:rowOff>68540</xdr:rowOff>
    </xdr:from>
    <xdr:to>
      <xdr:col>9</xdr:col>
      <xdr:colOff>625299</xdr:colOff>
      <xdr:row>36</xdr:row>
      <xdr:rowOff>94139</xdr:rowOff>
    </xdr:to>
    <xdr:sp macro="" textlink="">
      <xdr:nvSpPr>
        <xdr:cNvPr id="1933" name="Freihandform 1932"/>
        <xdr:cNvSpPr/>
      </xdr:nvSpPr>
      <xdr:spPr bwMode="auto">
        <a:xfrm>
          <a:off x="7483298" y="5735915"/>
          <a:ext cx="1" cy="187524"/>
        </a:xfrm>
        <a:custGeom>
          <a:avLst/>
          <a:gdLst/>
          <a:ahLst/>
          <a:cxnLst/>
          <a:rect l="0" t="0" r="0" b="0"/>
          <a:pathLst>
            <a:path w="1" h="187524">
              <a:moveTo>
                <a:pt x="0" y="18752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454910</xdr:colOff>
      <xdr:row>35</xdr:row>
      <xdr:rowOff>68540</xdr:rowOff>
    </xdr:from>
    <xdr:to>
      <xdr:col>9</xdr:col>
      <xdr:colOff>625299</xdr:colOff>
      <xdr:row>35</xdr:row>
      <xdr:rowOff>83543</xdr:rowOff>
    </xdr:to>
    <xdr:sp macro="" textlink="">
      <xdr:nvSpPr>
        <xdr:cNvPr id="1934" name="Freihandform 1933"/>
        <xdr:cNvSpPr/>
      </xdr:nvSpPr>
      <xdr:spPr bwMode="auto">
        <a:xfrm>
          <a:off x="7312910" y="5735915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571288</xdr:colOff>
      <xdr:row>36</xdr:row>
      <xdr:rowOff>33861</xdr:rowOff>
    </xdr:from>
    <xdr:to>
      <xdr:col>9</xdr:col>
      <xdr:colOff>613886</xdr:colOff>
      <xdr:row>37</xdr:row>
      <xdr:rowOff>56840</xdr:rowOff>
    </xdr:to>
    <xdr:sp macro="" textlink="">
      <xdr:nvSpPr>
        <xdr:cNvPr id="1935" name="Freihandform 1934"/>
        <xdr:cNvSpPr/>
      </xdr:nvSpPr>
      <xdr:spPr bwMode="auto">
        <a:xfrm>
          <a:off x="7429288" y="5863161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486094</xdr:colOff>
      <xdr:row>36</xdr:row>
      <xdr:rowOff>33861</xdr:rowOff>
    </xdr:from>
    <xdr:to>
      <xdr:col>9</xdr:col>
      <xdr:colOff>613886</xdr:colOff>
      <xdr:row>37</xdr:row>
      <xdr:rowOff>26837</xdr:rowOff>
    </xdr:to>
    <xdr:sp macro="" textlink="">
      <xdr:nvSpPr>
        <xdr:cNvPr id="1936" name="Freihandform 1935"/>
        <xdr:cNvSpPr/>
      </xdr:nvSpPr>
      <xdr:spPr bwMode="auto">
        <a:xfrm>
          <a:off x="7344094" y="5863161"/>
          <a:ext cx="127792" cy="154901"/>
        </a:xfrm>
        <a:custGeom>
          <a:avLst/>
          <a:gdLst/>
          <a:ahLst/>
          <a:cxnLst/>
          <a:rect l="0" t="0" r="0" b="0"/>
          <a:pathLst>
            <a:path w="127792" h="154901">
              <a:moveTo>
                <a:pt x="127791" y="0"/>
              </a:moveTo>
              <a:lnTo>
                <a:pt x="0" y="15490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613885</xdr:colOff>
      <xdr:row>36</xdr:row>
      <xdr:rowOff>33861</xdr:rowOff>
    </xdr:from>
    <xdr:to>
      <xdr:col>9</xdr:col>
      <xdr:colOff>656483</xdr:colOff>
      <xdr:row>37</xdr:row>
      <xdr:rowOff>11834</xdr:rowOff>
    </xdr:to>
    <xdr:sp macro="" textlink="">
      <xdr:nvSpPr>
        <xdr:cNvPr id="1937" name="Freihandform 1936"/>
        <xdr:cNvSpPr/>
      </xdr:nvSpPr>
      <xdr:spPr bwMode="auto">
        <a:xfrm>
          <a:off x="7471885" y="5863161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613885</xdr:colOff>
      <xdr:row>36</xdr:row>
      <xdr:rowOff>33861</xdr:rowOff>
    </xdr:from>
    <xdr:to>
      <xdr:col>9</xdr:col>
      <xdr:colOff>741677</xdr:colOff>
      <xdr:row>37</xdr:row>
      <xdr:rowOff>41838</xdr:rowOff>
    </xdr:to>
    <xdr:sp macro="" textlink="">
      <xdr:nvSpPr>
        <xdr:cNvPr id="1938" name="Freihandform 1937"/>
        <xdr:cNvSpPr/>
      </xdr:nvSpPr>
      <xdr:spPr bwMode="auto">
        <a:xfrm>
          <a:off x="7471885" y="5863161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486094</xdr:colOff>
      <xdr:row>37</xdr:row>
      <xdr:rowOff>26836</xdr:rowOff>
    </xdr:from>
    <xdr:to>
      <xdr:col>9</xdr:col>
      <xdr:colOff>571289</xdr:colOff>
      <xdr:row>37</xdr:row>
      <xdr:rowOff>56840</xdr:rowOff>
    </xdr:to>
    <xdr:sp macro="" textlink="">
      <xdr:nvSpPr>
        <xdr:cNvPr id="1939" name="Freihandform 1938"/>
        <xdr:cNvSpPr/>
      </xdr:nvSpPr>
      <xdr:spPr bwMode="auto">
        <a:xfrm>
          <a:off x="7344094" y="6018061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85194" y="3000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486094</xdr:colOff>
      <xdr:row>37</xdr:row>
      <xdr:rowOff>11833</xdr:rowOff>
    </xdr:from>
    <xdr:to>
      <xdr:col>9</xdr:col>
      <xdr:colOff>656483</xdr:colOff>
      <xdr:row>37</xdr:row>
      <xdr:rowOff>26837</xdr:rowOff>
    </xdr:to>
    <xdr:sp macro="" textlink="">
      <xdr:nvSpPr>
        <xdr:cNvPr id="1940" name="Freihandform 1939"/>
        <xdr:cNvSpPr/>
      </xdr:nvSpPr>
      <xdr:spPr bwMode="auto">
        <a:xfrm>
          <a:off x="7344094" y="6003058"/>
          <a:ext cx="170389" cy="15004"/>
        </a:xfrm>
        <a:custGeom>
          <a:avLst/>
          <a:gdLst/>
          <a:ahLst/>
          <a:cxnLst/>
          <a:rect l="0" t="0" r="0" b="0"/>
          <a:pathLst>
            <a:path w="170389" h="15004">
              <a:moveTo>
                <a:pt x="0" y="15003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656482</xdr:colOff>
      <xdr:row>37</xdr:row>
      <xdr:rowOff>11833</xdr:rowOff>
    </xdr:from>
    <xdr:to>
      <xdr:col>9</xdr:col>
      <xdr:colOff>741677</xdr:colOff>
      <xdr:row>37</xdr:row>
      <xdr:rowOff>41838</xdr:rowOff>
    </xdr:to>
    <xdr:sp macro="" textlink="">
      <xdr:nvSpPr>
        <xdr:cNvPr id="1941" name="Freihandform 1940"/>
        <xdr:cNvSpPr/>
      </xdr:nvSpPr>
      <xdr:spPr bwMode="auto">
        <a:xfrm>
          <a:off x="7514482" y="6003058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571288</xdr:colOff>
      <xdr:row>37</xdr:row>
      <xdr:rowOff>41837</xdr:rowOff>
    </xdr:from>
    <xdr:to>
      <xdr:col>9</xdr:col>
      <xdr:colOff>741677</xdr:colOff>
      <xdr:row>37</xdr:row>
      <xdr:rowOff>56840</xdr:rowOff>
    </xdr:to>
    <xdr:sp macro="" textlink="">
      <xdr:nvSpPr>
        <xdr:cNvPr id="1942" name="Freihandform 1941"/>
        <xdr:cNvSpPr/>
      </xdr:nvSpPr>
      <xdr:spPr bwMode="auto">
        <a:xfrm>
          <a:off x="7429288" y="6033062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543758</xdr:colOff>
      <xdr:row>36</xdr:row>
      <xdr:rowOff>49786</xdr:rowOff>
    </xdr:from>
    <xdr:to>
      <xdr:col>9</xdr:col>
      <xdr:colOff>586357</xdr:colOff>
      <xdr:row>37</xdr:row>
      <xdr:rowOff>72765</xdr:rowOff>
    </xdr:to>
    <xdr:sp macro="" textlink="">
      <xdr:nvSpPr>
        <xdr:cNvPr id="1943" name="Freihandform 1942"/>
        <xdr:cNvSpPr/>
      </xdr:nvSpPr>
      <xdr:spPr bwMode="auto">
        <a:xfrm>
          <a:off x="7401758" y="5879086"/>
          <a:ext cx="42599" cy="184904"/>
        </a:xfrm>
        <a:custGeom>
          <a:avLst/>
          <a:gdLst/>
          <a:ahLst/>
          <a:cxnLst/>
          <a:rect l="0" t="0" r="0" b="0"/>
          <a:pathLst>
            <a:path w="42599" h="184904">
              <a:moveTo>
                <a:pt x="42598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458564</xdr:colOff>
      <xdr:row>36</xdr:row>
      <xdr:rowOff>49786</xdr:rowOff>
    </xdr:from>
    <xdr:to>
      <xdr:col>9</xdr:col>
      <xdr:colOff>586357</xdr:colOff>
      <xdr:row>37</xdr:row>
      <xdr:rowOff>42761</xdr:rowOff>
    </xdr:to>
    <xdr:sp macro="" textlink="">
      <xdr:nvSpPr>
        <xdr:cNvPr id="1944" name="Freihandform 1943"/>
        <xdr:cNvSpPr/>
      </xdr:nvSpPr>
      <xdr:spPr bwMode="auto">
        <a:xfrm>
          <a:off x="7316564" y="5879086"/>
          <a:ext cx="127793" cy="154900"/>
        </a:xfrm>
        <a:custGeom>
          <a:avLst/>
          <a:gdLst/>
          <a:ahLst/>
          <a:cxnLst/>
          <a:rect l="0" t="0" r="0" b="0"/>
          <a:pathLst>
            <a:path w="127793" h="154900">
              <a:moveTo>
                <a:pt x="127792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586356</xdr:colOff>
      <xdr:row>36</xdr:row>
      <xdr:rowOff>49786</xdr:rowOff>
    </xdr:from>
    <xdr:to>
      <xdr:col>9</xdr:col>
      <xdr:colOff>628953</xdr:colOff>
      <xdr:row>37</xdr:row>
      <xdr:rowOff>27759</xdr:rowOff>
    </xdr:to>
    <xdr:sp macro="" textlink="">
      <xdr:nvSpPr>
        <xdr:cNvPr id="1945" name="Freihandform 1944"/>
        <xdr:cNvSpPr/>
      </xdr:nvSpPr>
      <xdr:spPr bwMode="auto">
        <a:xfrm>
          <a:off x="7444356" y="5879086"/>
          <a:ext cx="42597" cy="139898"/>
        </a:xfrm>
        <a:custGeom>
          <a:avLst/>
          <a:gdLst/>
          <a:ahLst/>
          <a:cxnLst/>
          <a:rect l="0" t="0" r="0" b="0"/>
          <a:pathLst>
            <a:path w="42597" h="139898">
              <a:moveTo>
                <a:pt x="0" y="0"/>
              </a:moveTo>
              <a:lnTo>
                <a:pt x="42596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586356</xdr:colOff>
      <xdr:row>36</xdr:row>
      <xdr:rowOff>49786</xdr:rowOff>
    </xdr:from>
    <xdr:to>
      <xdr:col>9</xdr:col>
      <xdr:colOff>714147</xdr:colOff>
      <xdr:row>37</xdr:row>
      <xdr:rowOff>57763</xdr:rowOff>
    </xdr:to>
    <xdr:sp macro="" textlink="">
      <xdr:nvSpPr>
        <xdr:cNvPr id="1946" name="Freihandform 1945"/>
        <xdr:cNvSpPr/>
      </xdr:nvSpPr>
      <xdr:spPr bwMode="auto">
        <a:xfrm>
          <a:off x="7444356" y="5879086"/>
          <a:ext cx="127791" cy="169902"/>
        </a:xfrm>
        <a:custGeom>
          <a:avLst/>
          <a:gdLst/>
          <a:ahLst/>
          <a:cxnLst/>
          <a:rect l="0" t="0" r="0" b="0"/>
          <a:pathLst>
            <a:path w="127791" h="169902">
              <a:moveTo>
                <a:pt x="0" y="0"/>
              </a:moveTo>
              <a:lnTo>
                <a:pt x="127790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458564</xdr:colOff>
      <xdr:row>37</xdr:row>
      <xdr:rowOff>42760</xdr:rowOff>
    </xdr:from>
    <xdr:to>
      <xdr:col>9</xdr:col>
      <xdr:colOff>543759</xdr:colOff>
      <xdr:row>37</xdr:row>
      <xdr:rowOff>72765</xdr:rowOff>
    </xdr:to>
    <xdr:sp macro="" textlink="">
      <xdr:nvSpPr>
        <xdr:cNvPr id="1947" name="Freihandform 1946"/>
        <xdr:cNvSpPr/>
      </xdr:nvSpPr>
      <xdr:spPr bwMode="auto">
        <a:xfrm>
          <a:off x="7316564" y="6033985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458564</xdr:colOff>
      <xdr:row>37</xdr:row>
      <xdr:rowOff>27758</xdr:rowOff>
    </xdr:from>
    <xdr:to>
      <xdr:col>9</xdr:col>
      <xdr:colOff>628953</xdr:colOff>
      <xdr:row>37</xdr:row>
      <xdr:rowOff>42761</xdr:rowOff>
    </xdr:to>
    <xdr:sp macro="" textlink="">
      <xdr:nvSpPr>
        <xdr:cNvPr id="1948" name="Freihandform 1947"/>
        <xdr:cNvSpPr/>
      </xdr:nvSpPr>
      <xdr:spPr bwMode="auto">
        <a:xfrm>
          <a:off x="7316564" y="6018983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628952</xdr:colOff>
      <xdr:row>37</xdr:row>
      <xdr:rowOff>27758</xdr:rowOff>
    </xdr:from>
    <xdr:to>
      <xdr:col>9</xdr:col>
      <xdr:colOff>714147</xdr:colOff>
      <xdr:row>37</xdr:row>
      <xdr:rowOff>57763</xdr:rowOff>
    </xdr:to>
    <xdr:sp macro="" textlink="">
      <xdr:nvSpPr>
        <xdr:cNvPr id="1949" name="Freihandform 1948"/>
        <xdr:cNvSpPr/>
      </xdr:nvSpPr>
      <xdr:spPr bwMode="auto">
        <a:xfrm>
          <a:off x="7486952" y="6018983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543758</xdr:colOff>
      <xdr:row>37</xdr:row>
      <xdr:rowOff>57762</xdr:rowOff>
    </xdr:from>
    <xdr:to>
      <xdr:col>9</xdr:col>
      <xdr:colOff>714147</xdr:colOff>
      <xdr:row>37</xdr:row>
      <xdr:rowOff>72765</xdr:rowOff>
    </xdr:to>
    <xdr:sp macro="" textlink="">
      <xdr:nvSpPr>
        <xdr:cNvPr id="1950" name="Freihandform 1949"/>
        <xdr:cNvSpPr/>
      </xdr:nvSpPr>
      <xdr:spPr bwMode="auto">
        <a:xfrm>
          <a:off x="7401758" y="6048987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382418</xdr:colOff>
      <xdr:row>36</xdr:row>
      <xdr:rowOff>26536</xdr:rowOff>
    </xdr:from>
    <xdr:to>
      <xdr:col>9</xdr:col>
      <xdr:colOff>425016</xdr:colOff>
      <xdr:row>37</xdr:row>
      <xdr:rowOff>49515</xdr:rowOff>
    </xdr:to>
    <xdr:sp macro="" textlink="">
      <xdr:nvSpPr>
        <xdr:cNvPr id="1951" name="Freihandform 1950"/>
        <xdr:cNvSpPr/>
      </xdr:nvSpPr>
      <xdr:spPr bwMode="auto">
        <a:xfrm>
          <a:off x="7240418" y="5855836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297224</xdr:colOff>
      <xdr:row>36</xdr:row>
      <xdr:rowOff>26536</xdr:rowOff>
    </xdr:from>
    <xdr:to>
      <xdr:col>9</xdr:col>
      <xdr:colOff>425016</xdr:colOff>
      <xdr:row>37</xdr:row>
      <xdr:rowOff>19511</xdr:rowOff>
    </xdr:to>
    <xdr:sp macro="" textlink="">
      <xdr:nvSpPr>
        <xdr:cNvPr id="1952" name="Freihandform 1951"/>
        <xdr:cNvSpPr/>
      </xdr:nvSpPr>
      <xdr:spPr bwMode="auto">
        <a:xfrm>
          <a:off x="7155224" y="5855836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425015</xdr:colOff>
      <xdr:row>36</xdr:row>
      <xdr:rowOff>26536</xdr:rowOff>
    </xdr:from>
    <xdr:to>
      <xdr:col>9</xdr:col>
      <xdr:colOff>467614</xdr:colOff>
      <xdr:row>37</xdr:row>
      <xdr:rowOff>4509</xdr:rowOff>
    </xdr:to>
    <xdr:sp macro="" textlink="">
      <xdr:nvSpPr>
        <xdr:cNvPr id="1953" name="Freihandform 1952"/>
        <xdr:cNvSpPr/>
      </xdr:nvSpPr>
      <xdr:spPr bwMode="auto">
        <a:xfrm>
          <a:off x="7283015" y="5855836"/>
          <a:ext cx="42599" cy="139898"/>
        </a:xfrm>
        <a:custGeom>
          <a:avLst/>
          <a:gdLst/>
          <a:ahLst/>
          <a:cxnLst/>
          <a:rect l="0" t="0" r="0" b="0"/>
          <a:pathLst>
            <a:path w="42599" h="139898">
              <a:moveTo>
                <a:pt x="0" y="0"/>
              </a:moveTo>
              <a:lnTo>
                <a:pt x="42598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425015</xdr:colOff>
      <xdr:row>36</xdr:row>
      <xdr:rowOff>26536</xdr:rowOff>
    </xdr:from>
    <xdr:to>
      <xdr:col>9</xdr:col>
      <xdr:colOff>552808</xdr:colOff>
      <xdr:row>37</xdr:row>
      <xdr:rowOff>34513</xdr:rowOff>
    </xdr:to>
    <xdr:sp macro="" textlink="">
      <xdr:nvSpPr>
        <xdr:cNvPr id="1954" name="Freihandform 1953"/>
        <xdr:cNvSpPr/>
      </xdr:nvSpPr>
      <xdr:spPr bwMode="auto">
        <a:xfrm>
          <a:off x="7283015" y="5855836"/>
          <a:ext cx="127793" cy="169902"/>
        </a:xfrm>
        <a:custGeom>
          <a:avLst/>
          <a:gdLst/>
          <a:ahLst/>
          <a:cxnLst/>
          <a:rect l="0" t="0" r="0" b="0"/>
          <a:pathLst>
            <a:path w="127793" h="169902">
              <a:moveTo>
                <a:pt x="0" y="0"/>
              </a:moveTo>
              <a:lnTo>
                <a:pt x="127792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297224</xdr:colOff>
      <xdr:row>37</xdr:row>
      <xdr:rowOff>19510</xdr:rowOff>
    </xdr:from>
    <xdr:to>
      <xdr:col>9</xdr:col>
      <xdr:colOff>382419</xdr:colOff>
      <xdr:row>37</xdr:row>
      <xdr:rowOff>49515</xdr:rowOff>
    </xdr:to>
    <xdr:sp macro="" textlink="">
      <xdr:nvSpPr>
        <xdr:cNvPr id="1955" name="Freihandform 1954"/>
        <xdr:cNvSpPr/>
      </xdr:nvSpPr>
      <xdr:spPr bwMode="auto">
        <a:xfrm>
          <a:off x="7155224" y="6010735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297224</xdr:colOff>
      <xdr:row>37</xdr:row>
      <xdr:rowOff>4508</xdr:rowOff>
    </xdr:from>
    <xdr:to>
      <xdr:col>9</xdr:col>
      <xdr:colOff>467614</xdr:colOff>
      <xdr:row>37</xdr:row>
      <xdr:rowOff>19511</xdr:rowOff>
    </xdr:to>
    <xdr:sp macro="" textlink="">
      <xdr:nvSpPr>
        <xdr:cNvPr id="1956" name="Freihandform 1955"/>
        <xdr:cNvSpPr/>
      </xdr:nvSpPr>
      <xdr:spPr bwMode="auto">
        <a:xfrm>
          <a:off x="7155224" y="5995733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0" y="15002"/>
              </a:moveTo>
              <a:lnTo>
                <a:pt x="1703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467613</xdr:colOff>
      <xdr:row>37</xdr:row>
      <xdr:rowOff>4508</xdr:rowOff>
    </xdr:from>
    <xdr:to>
      <xdr:col>9</xdr:col>
      <xdr:colOff>552808</xdr:colOff>
      <xdr:row>37</xdr:row>
      <xdr:rowOff>34513</xdr:rowOff>
    </xdr:to>
    <xdr:sp macro="" textlink="">
      <xdr:nvSpPr>
        <xdr:cNvPr id="1957" name="Freihandform 1956"/>
        <xdr:cNvSpPr/>
      </xdr:nvSpPr>
      <xdr:spPr bwMode="auto">
        <a:xfrm>
          <a:off x="7325613" y="5995733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382418</xdr:colOff>
      <xdr:row>37</xdr:row>
      <xdr:rowOff>34512</xdr:rowOff>
    </xdr:from>
    <xdr:to>
      <xdr:col>9</xdr:col>
      <xdr:colOff>552808</xdr:colOff>
      <xdr:row>37</xdr:row>
      <xdr:rowOff>49515</xdr:rowOff>
    </xdr:to>
    <xdr:sp macro="" textlink="">
      <xdr:nvSpPr>
        <xdr:cNvPr id="1958" name="Freihandform 1957"/>
        <xdr:cNvSpPr/>
      </xdr:nvSpPr>
      <xdr:spPr bwMode="auto">
        <a:xfrm>
          <a:off x="7240418" y="6025737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170389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363942</xdr:colOff>
      <xdr:row>36</xdr:row>
      <xdr:rowOff>42545</xdr:rowOff>
    </xdr:from>
    <xdr:to>
      <xdr:col>9</xdr:col>
      <xdr:colOff>406541</xdr:colOff>
      <xdr:row>37</xdr:row>
      <xdr:rowOff>65523</xdr:rowOff>
    </xdr:to>
    <xdr:sp macro="" textlink="">
      <xdr:nvSpPr>
        <xdr:cNvPr id="1959" name="Freihandform 1958"/>
        <xdr:cNvSpPr/>
      </xdr:nvSpPr>
      <xdr:spPr bwMode="auto">
        <a:xfrm>
          <a:off x="7221942" y="5871845"/>
          <a:ext cx="42599" cy="184903"/>
        </a:xfrm>
        <a:custGeom>
          <a:avLst/>
          <a:gdLst/>
          <a:ahLst/>
          <a:cxnLst/>
          <a:rect l="0" t="0" r="0" b="0"/>
          <a:pathLst>
            <a:path w="42599" h="184903">
              <a:moveTo>
                <a:pt x="42598" y="0"/>
              </a:moveTo>
              <a:lnTo>
                <a:pt x="0" y="1849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278748</xdr:colOff>
      <xdr:row>36</xdr:row>
      <xdr:rowOff>42545</xdr:rowOff>
    </xdr:from>
    <xdr:to>
      <xdr:col>9</xdr:col>
      <xdr:colOff>406541</xdr:colOff>
      <xdr:row>37</xdr:row>
      <xdr:rowOff>35520</xdr:rowOff>
    </xdr:to>
    <xdr:sp macro="" textlink="">
      <xdr:nvSpPr>
        <xdr:cNvPr id="1960" name="Freihandform 1959"/>
        <xdr:cNvSpPr/>
      </xdr:nvSpPr>
      <xdr:spPr bwMode="auto">
        <a:xfrm>
          <a:off x="7136748" y="5871845"/>
          <a:ext cx="127793" cy="154900"/>
        </a:xfrm>
        <a:custGeom>
          <a:avLst/>
          <a:gdLst/>
          <a:ahLst/>
          <a:cxnLst/>
          <a:rect l="0" t="0" r="0" b="0"/>
          <a:pathLst>
            <a:path w="127793" h="154900">
              <a:moveTo>
                <a:pt x="127792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406540</xdr:colOff>
      <xdr:row>36</xdr:row>
      <xdr:rowOff>42545</xdr:rowOff>
    </xdr:from>
    <xdr:to>
      <xdr:col>9</xdr:col>
      <xdr:colOff>449137</xdr:colOff>
      <xdr:row>37</xdr:row>
      <xdr:rowOff>20518</xdr:rowOff>
    </xdr:to>
    <xdr:sp macro="" textlink="">
      <xdr:nvSpPr>
        <xdr:cNvPr id="1961" name="Freihandform 1960"/>
        <xdr:cNvSpPr/>
      </xdr:nvSpPr>
      <xdr:spPr bwMode="auto">
        <a:xfrm>
          <a:off x="7264540" y="5871845"/>
          <a:ext cx="42597" cy="139898"/>
        </a:xfrm>
        <a:custGeom>
          <a:avLst/>
          <a:gdLst/>
          <a:ahLst/>
          <a:cxnLst/>
          <a:rect l="0" t="0" r="0" b="0"/>
          <a:pathLst>
            <a:path w="42597" h="139898">
              <a:moveTo>
                <a:pt x="0" y="0"/>
              </a:moveTo>
              <a:lnTo>
                <a:pt x="42596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406540</xdr:colOff>
      <xdr:row>36</xdr:row>
      <xdr:rowOff>42545</xdr:rowOff>
    </xdr:from>
    <xdr:to>
      <xdr:col>9</xdr:col>
      <xdr:colOff>534332</xdr:colOff>
      <xdr:row>37</xdr:row>
      <xdr:rowOff>50522</xdr:rowOff>
    </xdr:to>
    <xdr:sp macro="" textlink="">
      <xdr:nvSpPr>
        <xdr:cNvPr id="1962" name="Freihandform 1961"/>
        <xdr:cNvSpPr/>
      </xdr:nvSpPr>
      <xdr:spPr bwMode="auto">
        <a:xfrm>
          <a:off x="7264540" y="5871845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278748</xdr:colOff>
      <xdr:row>37</xdr:row>
      <xdr:rowOff>35519</xdr:rowOff>
    </xdr:from>
    <xdr:to>
      <xdr:col>9</xdr:col>
      <xdr:colOff>363943</xdr:colOff>
      <xdr:row>37</xdr:row>
      <xdr:rowOff>65523</xdr:rowOff>
    </xdr:to>
    <xdr:sp macro="" textlink="">
      <xdr:nvSpPr>
        <xdr:cNvPr id="1963" name="Freihandform 1962"/>
        <xdr:cNvSpPr/>
      </xdr:nvSpPr>
      <xdr:spPr bwMode="auto">
        <a:xfrm>
          <a:off x="7136748" y="6026744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85194" y="3000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278748</xdr:colOff>
      <xdr:row>37</xdr:row>
      <xdr:rowOff>20517</xdr:rowOff>
    </xdr:from>
    <xdr:to>
      <xdr:col>9</xdr:col>
      <xdr:colOff>449137</xdr:colOff>
      <xdr:row>37</xdr:row>
      <xdr:rowOff>35520</xdr:rowOff>
    </xdr:to>
    <xdr:sp macro="" textlink="">
      <xdr:nvSpPr>
        <xdr:cNvPr id="1964" name="Freihandform 1963"/>
        <xdr:cNvSpPr/>
      </xdr:nvSpPr>
      <xdr:spPr bwMode="auto">
        <a:xfrm>
          <a:off x="7136748" y="6011742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449136</xdr:colOff>
      <xdr:row>37</xdr:row>
      <xdr:rowOff>20517</xdr:rowOff>
    </xdr:from>
    <xdr:to>
      <xdr:col>9</xdr:col>
      <xdr:colOff>534332</xdr:colOff>
      <xdr:row>37</xdr:row>
      <xdr:rowOff>50522</xdr:rowOff>
    </xdr:to>
    <xdr:sp macro="" textlink="">
      <xdr:nvSpPr>
        <xdr:cNvPr id="1965" name="Freihandform 1964"/>
        <xdr:cNvSpPr/>
      </xdr:nvSpPr>
      <xdr:spPr bwMode="auto">
        <a:xfrm>
          <a:off x="7307136" y="6011742"/>
          <a:ext cx="85196" cy="30005"/>
        </a:xfrm>
        <a:custGeom>
          <a:avLst/>
          <a:gdLst/>
          <a:ahLst/>
          <a:cxnLst/>
          <a:rect l="0" t="0" r="0" b="0"/>
          <a:pathLst>
            <a:path w="85196" h="30005">
              <a:moveTo>
                <a:pt x="0" y="0"/>
              </a:moveTo>
              <a:lnTo>
                <a:pt x="85195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363942</xdr:colOff>
      <xdr:row>37</xdr:row>
      <xdr:rowOff>50521</xdr:rowOff>
    </xdr:from>
    <xdr:to>
      <xdr:col>9</xdr:col>
      <xdr:colOff>534332</xdr:colOff>
      <xdr:row>37</xdr:row>
      <xdr:rowOff>65523</xdr:rowOff>
    </xdr:to>
    <xdr:sp macro="" textlink="">
      <xdr:nvSpPr>
        <xdr:cNvPr id="1966" name="Freihandform 1965"/>
        <xdr:cNvSpPr/>
      </xdr:nvSpPr>
      <xdr:spPr bwMode="auto">
        <a:xfrm>
          <a:off x="7221942" y="6041746"/>
          <a:ext cx="170390" cy="15002"/>
        </a:xfrm>
        <a:custGeom>
          <a:avLst/>
          <a:gdLst/>
          <a:ahLst/>
          <a:cxnLst/>
          <a:rect l="0" t="0" r="0" b="0"/>
          <a:pathLst>
            <a:path w="170390" h="15002">
              <a:moveTo>
                <a:pt x="170389" y="0"/>
              </a:moveTo>
              <a:lnTo>
                <a:pt x="0" y="150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193947</xdr:colOff>
      <xdr:row>36</xdr:row>
      <xdr:rowOff>20889</xdr:rowOff>
    </xdr:from>
    <xdr:to>
      <xdr:col>9</xdr:col>
      <xdr:colOff>236545</xdr:colOff>
      <xdr:row>37</xdr:row>
      <xdr:rowOff>43867</xdr:rowOff>
    </xdr:to>
    <xdr:sp macro="" textlink="">
      <xdr:nvSpPr>
        <xdr:cNvPr id="1967" name="Freihandform 1966"/>
        <xdr:cNvSpPr/>
      </xdr:nvSpPr>
      <xdr:spPr bwMode="auto">
        <a:xfrm>
          <a:off x="7051947" y="5850189"/>
          <a:ext cx="42598" cy="184903"/>
        </a:xfrm>
        <a:custGeom>
          <a:avLst/>
          <a:gdLst/>
          <a:ahLst/>
          <a:cxnLst/>
          <a:rect l="0" t="0" r="0" b="0"/>
          <a:pathLst>
            <a:path w="42598" h="184903">
              <a:moveTo>
                <a:pt x="42597" y="0"/>
              </a:moveTo>
              <a:lnTo>
                <a:pt x="0" y="1849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108753</xdr:colOff>
      <xdr:row>36</xdr:row>
      <xdr:rowOff>20889</xdr:rowOff>
    </xdr:from>
    <xdr:to>
      <xdr:col>9</xdr:col>
      <xdr:colOff>236545</xdr:colOff>
      <xdr:row>37</xdr:row>
      <xdr:rowOff>13864</xdr:rowOff>
    </xdr:to>
    <xdr:sp macro="" textlink="">
      <xdr:nvSpPr>
        <xdr:cNvPr id="1968" name="Freihandform 1967"/>
        <xdr:cNvSpPr/>
      </xdr:nvSpPr>
      <xdr:spPr bwMode="auto">
        <a:xfrm>
          <a:off x="6966753" y="5850189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236544</xdr:colOff>
      <xdr:row>36</xdr:row>
      <xdr:rowOff>20889</xdr:rowOff>
    </xdr:from>
    <xdr:to>
      <xdr:col>9</xdr:col>
      <xdr:colOff>279142</xdr:colOff>
      <xdr:row>36</xdr:row>
      <xdr:rowOff>160787</xdr:rowOff>
    </xdr:to>
    <xdr:sp macro="" textlink="">
      <xdr:nvSpPr>
        <xdr:cNvPr id="1969" name="Freihandform 1968"/>
        <xdr:cNvSpPr/>
      </xdr:nvSpPr>
      <xdr:spPr bwMode="auto">
        <a:xfrm>
          <a:off x="7094544" y="5850189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236544</xdr:colOff>
      <xdr:row>36</xdr:row>
      <xdr:rowOff>20889</xdr:rowOff>
    </xdr:from>
    <xdr:to>
      <xdr:col>9</xdr:col>
      <xdr:colOff>364336</xdr:colOff>
      <xdr:row>37</xdr:row>
      <xdr:rowOff>28866</xdr:rowOff>
    </xdr:to>
    <xdr:sp macro="" textlink="">
      <xdr:nvSpPr>
        <xdr:cNvPr id="1970" name="Freihandform 1969"/>
        <xdr:cNvSpPr/>
      </xdr:nvSpPr>
      <xdr:spPr bwMode="auto">
        <a:xfrm>
          <a:off x="7094544" y="5850189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108753</xdr:colOff>
      <xdr:row>37</xdr:row>
      <xdr:rowOff>13863</xdr:rowOff>
    </xdr:from>
    <xdr:to>
      <xdr:col>9</xdr:col>
      <xdr:colOff>193948</xdr:colOff>
      <xdr:row>37</xdr:row>
      <xdr:rowOff>43867</xdr:rowOff>
    </xdr:to>
    <xdr:sp macro="" textlink="">
      <xdr:nvSpPr>
        <xdr:cNvPr id="1971" name="Freihandform 1970"/>
        <xdr:cNvSpPr/>
      </xdr:nvSpPr>
      <xdr:spPr bwMode="auto">
        <a:xfrm>
          <a:off x="6966753" y="6005088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85194" y="3000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108753</xdr:colOff>
      <xdr:row>36</xdr:row>
      <xdr:rowOff>160786</xdr:rowOff>
    </xdr:from>
    <xdr:to>
      <xdr:col>9</xdr:col>
      <xdr:colOff>279142</xdr:colOff>
      <xdr:row>37</xdr:row>
      <xdr:rowOff>13864</xdr:rowOff>
    </xdr:to>
    <xdr:sp macro="" textlink="">
      <xdr:nvSpPr>
        <xdr:cNvPr id="1972" name="Freihandform 1971"/>
        <xdr:cNvSpPr/>
      </xdr:nvSpPr>
      <xdr:spPr bwMode="auto">
        <a:xfrm>
          <a:off x="6966753" y="5990086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279141</xdr:colOff>
      <xdr:row>36</xdr:row>
      <xdr:rowOff>160786</xdr:rowOff>
    </xdr:from>
    <xdr:to>
      <xdr:col>9</xdr:col>
      <xdr:colOff>364336</xdr:colOff>
      <xdr:row>37</xdr:row>
      <xdr:rowOff>28866</xdr:rowOff>
    </xdr:to>
    <xdr:sp macro="" textlink="">
      <xdr:nvSpPr>
        <xdr:cNvPr id="1973" name="Freihandform 1972"/>
        <xdr:cNvSpPr/>
      </xdr:nvSpPr>
      <xdr:spPr bwMode="auto">
        <a:xfrm>
          <a:off x="7137141" y="5990086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193947</xdr:colOff>
      <xdr:row>37</xdr:row>
      <xdr:rowOff>28865</xdr:rowOff>
    </xdr:from>
    <xdr:to>
      <xdr:col>9</xdr:col>
      <xdr:colOff>364336</xdr:colOff>
      <xdr:row>37</xdr:row>
      <xdr:rowOff>43867</xdr:rowOff>
    </xdr:to>
    <xdr:sp macro="" textlink="">
      <xdr:nvSpPr>
        <xdr:cNvPr id="1974" name="Freihandform 1973"/>
        <xdr:cNvSpPr/>
      </xdr:nvSpPr>
      <xdr:spPr bwMode="auto">
        <a:xfrm>
          <a:off x="7051947" y="6020090"/>
          <a:ext cx="170389" cy="15002"/>
        </a:xfrm>
        <a:custGeom>
          <a:avLst/>
          <a:gdLst/>
          <a:ahLst/>
          <a:cxnLst/>
          <a:rect l="0" t="0" r="0" b="0"/>
          <a:pathLst>
            <a:path w="170389" h="15002">
              <a:moveTo>
                <a:pt x="170388" y="0"/>
              </a:moveTo>
              <a:lnTo>
                <a:pt x="0" y="150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179156</xdr:colOff>
      <xdr:row>36</xdr:row>
      <xdr:rowOff>37035</xdr:rowOff>
    </xdr:from>
    <xdr:to>
      <xdr:col>9</xdr:col>
      <xdr:colOff>221754</xdr:colOff>
      <xdr:row>37</xdr:row>
      <xdr:rowOff>60014</xdr:rowOff>
    </xdr:to>
    <xdr:sp macro="" textlink="">
      <xdr:nvSpPr>
        <xdr:cNvPr id="1975" name="Freihandform 1974"/>
        <xdr:cNvSpPr/>
      </xdr:nvSpPr>
      <xdr:spPr bwMode="auto">
        <a:xfrm>
          <a:off x="7037156" y="5866335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93962</xdr:colOff>
      <xdr:row>36</xdr:row>
      <xdr:rowOff>37035</xdr:rowOff>
    </xdr:from>
    <xdr:to>
      <xdr:col>9</xdr:col>
      <xdr:colOff>221754</xdr:colOff>
      <xdr:row>37</xdr:row>
      <xdr:rowOff>30010</xdr:rowOff>
    </xdr:to>
    <xdr:sp macro="" textlink="">
      <xdr:nvSpPr>
        <xdr:cNvPr id="1976" name="Freihandform 1975"/>
        <xdr:cNvSpPr/>
      </xdr:nvSpPr>
      <xdr:spPr bwMode="auto">
        <a:xfrm>
          <a:off x="6951962" y="5866335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221753</xdr:colOff>
      <xdr:row>36</xdr:row>
      <xdr:rowOff>37035</xdr:rowOff>
    </xdr:from>
    <xdr:to>
      <xdr:col>9</xdr:col>
      <xdr:colOff>264351</xdr:colOff>
      <xdr:row>37</xdr:row>
      <xdr:rowOff>15009</xdr:rowOff>
    </xdr:to>
    <xdr:sp macro="" textlink="">
      <xdr:nvSpPr>
        <xdr:cNvPr id="1977" name="Freihandform 1976"/>
        <xdr:cNvSpPr/>
      </xdr:nvSpPr>
      <xdr:spPr bwMode="auto">
        <a:xfrm>
          <a:off x="7079753" y="5866335"/>
          <a:ext cx="42598" cy="139899"/>
        </a:xfrm>
        <a:custGeom>
          <a:avLst/>
          <a:gdLst/>
          <a:ahLst/>
          <a:cxnLst/>
          <a:rect l="0" t="0" r="0" b="0"/>
          <a:pathLst>
            <a:path w="42598" h="139899">
              <a:moveTo>
                <a:pt x="0" y="0"/>
              </a:moveTo>
              <a:lnTo>
                <a:pt x="42597" y="13989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221753</xdr:colOff>
      <xdr:row>36</xdr:row>
      <xdr:rowOff>37035</xdr:rowOff>
    </xdr:from>
    <xdr:to>
      <xdr:col>9</xdr:col>
      <xdr:colOff>349545</xdr:colOff>
      <xdr:row>37</xdr:row>
      <xdr:rowOff>45012</xdr:rowOff>
    </xdr:to>
    <xdr:sp macro="" textlink="">
      <xdr:nvSpPr>
        <xdr:cNvPr id="1978" name="Freihandform 1977"/>
        <xdr:cNvSpPr/>
      </xdr:nvSpPr>
      <xdr:spPr bwMode="auto">
        <a:xfrm>
          <a:off x="7079753" y="5866335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93962</xdr:colOff>
      <xdr:row>37</xdr:row>
      <xdr:rowOff>30009</xdr:rowOff>
    </xdr:from>
    <xdr:to>
      <xdr:col>9</xdr:col>
      <xdr:colOff>179157</xdr:colOff>
      <xdr:row>37</xdr:row>
      <xdr:rowOff>60014</xdr:rowOff>
    </xdr:to>
    <xdr:sp macro="" textlink="">
      <xdr:nvSpPr>
        <xdr:cNvPr id="1979" name="Freihandform 1978"/>
        <xdr:cNvSpPr/>
      </xdr:nvSpPr>
      <xdr:spPr bwMode="auto">
        <a:xfrm>
          <a:off x="6951962" y="6021234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93962</xdr:colOff>
      <xdr:row>37</xdr:row>
      <xdr:rowOff>15008</xdr:rowOff>
    </xdr:from>
    <xdr:to>
      <xdr:col>9</xdr:col>
      <xdr:colOff>264351</xdr:colOff>
      <xdr:row>37</xdr:row>
      <xdr:rowOff>30010</xdr:rowOff>
    </xdr:to>
    <xdr:sp macro="" textlink="">
      <xdr:nvSpPr>
        <xdr:cNvPr id="1980" name="Freihandform 1979"/>
        <xdr:cNvSpPr/>
      </xdr:nvSpPr>
      <xdr:spPr bwMode="auto">
        <a:xfrm>
          <a:off x="6951962" y="6006233"/>
          <a:ext cx="170389" cy="15002"/>
        </a:xfrm>
        <a:custGeom>
          <a:avLst/>
          <a:gdLst/>
          <a:ahLst/>
          <a:cxnLst/>
          <a:rect l="0" t="0" r="0" b="0"/>
          <a:pathLst>
            <a:path w="170389" h="15002">
              <a:moveTo>
                <a:pt x="0" y="15001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264350</xdr:colOff>
      <xdr:row>37</xdr:row>
      <xdr:rowOff>15008</xdr:rowOff>
    </xdr:from>
    <xdr:to>
      <xdr:col>9</xdr:col>
      <xdr:colOff>349545</xdr:colOff>
      <xdr:row>37</xdr:row>
      <xdr:rowOff>45012</xdr:rowOff>
    </xdr:to>
    <xdr:sp macro="" textlink="">
      <xdr:nvSpPr>
        <xdr:cNvPr id="1981" name="Freihandform 1980"/>
        <xdr:cNvSpPr/>
      </xdr:nvSpPr>
      <xdr:spPr bwMode="auto">
        <a:xfrm>
          <a:off x="7122350" y="6006233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0" y="0"/>
              </a:moveTo>
              <a:lnTo>
                <a:pt x="85194" y="300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179156</xdr:colOff>
      <xdr:row>37</xdr:row>
      <xdr:rowOff>45011</xdr:rowOff>
    </xdr:from>
    <xdr:to>
      <xdr:col>9</xdr:col>
      <xdr:colOff>349545</xdr:colOff>
      <xdr:row>37</xdr:row>
      <xdr:rowOff>60014</xdr:rowOff>
    </xdr:to>
    <xdr:sp macro="" textlink="">
      <xdr:nvSpPr>
        <xdr:cNvPr id="1982" name="Freihandform 1981"/>
        <xdr:cNvSpPr/>
      </xdr:nvSpPr>
      <xdr:spPr bwMode="auto">
        <a:xfrm>
          <a:off x="7037156" y="6036236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5832</xdr:colOff>
      <xdr:row>36</xdr:row>
      <xdr:rowOff>16000</xdr:rowOff>
    </xdr:from>
    <xdr:to>
      <xdr:col>9</xdr:col>
      <xdr:colOff>48431</xdr:colOff>
      <xdr:row>37</xdr:row>
      <xdr:rowOff>38979</xdr:rowOff>
    </xdr:to>
    <xdr:sp macro="" textlink="">
      <xdr:nvSpPr>
        <xdr:cNvPr id="1983" name="Freihandform 1982"/>
        <xdr:cNvSpPr/>
      </xdr:nvSpPr>
      <xdr:spPr bwMode="auto">
        <a:xfrm>
          <a:off x="6863832" y="5845300"/>
          <a:ext cx="42599" cy="184904"/>
        </a:xfrm>
        <a:custGeom>
          <a:avLst/>
          <a:gdLst/>
          <a:ahLst/>
          <a:cxnLst/>
          <a:rect l="0" t="0" r="0" b="0"/>
          <a:pathLst>
            <a:path w="42599" h="184904">
              <a:moveTo>
                <a:pt x="42598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682638</xdr:colOff>
      <xdr:row>36</xdr:row>
      <xdr:rowOff>16000</xdr:rowOff>
    </xdr:from>
    <xdr:to>
      <xdr:col>9</xdr:col>
      <xdr:colOff>48431</xdr:colOff>
      <xdr:row>37</xdr:row>
      <xdr:rowOff>8975</xdr:rowOff>
    </xdr:to>
    <xdr:sp macro="" textlink="">
      <xdr:nvSpPr>
        <xdr:cNvPr id="1984" name="Freihandform 1983"/>
        <xdr:cNvSpPr/>
      </xdr:nvSpPr>
      <xdr:spPr bwMode="auto">
        <a:xfrm>
          <a:off x="6778638" y="5845300"/>
          <a:ext cx="127793" cy="154900"/>
        </a:xfrm>
        <a:custGeom>
          <a:avLst/>
          <a:gdLst/>
          <a:ahLst/>
          <a:cxnLst/>
          <a:rect l="0" t="0" r="0" b="0"/>
          <a:pathLst>
            <a:path w="127793" h="154900">
              <a:moveTo>
                <a:pt x="127792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48430</xdr:colOff>
      <xdr:row>36</xdr:row>
      <xdr:rowOff>16000</xdr:rowOff>
    </xdr:from>
    <xdr:to>
      <xdr:col>9</xdr:col>
      <xdr:colOff>91028</xdr:colOff>
      <xdr:row>36</xdr:row>
      <xdr:rowOff>155898</xdr:rowOff>
    </xdr:to>
    <xdr:sp macro="" textlink="">
      <xdr:nvSpPr>
        <xdr:cNvPr id="1985" name="Freihandform 1984"/>
        <xdr:cNvSpPr/>
      </xdr:nvSpPr>
      <xdr:spPr bwMode="auto">
        <a:xfrm>
          <a:off x="6906430" y="5845300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48430</xdr:colOff>
      <xdr:row>36</xdr:row>
      <xdr:rowOff>16000</xdr:rowOff>
    </xdr:from>
    <xdr:to>
      <xdr:col>9</xdr:col>
      <xdr:colOff>176222</xdr:colOff>
      <xdr:row>37</xdr:row>
      <xdr:rowOff>23977</xdr:rowOff>
    </xdr:to>
    <xdr:sp macro="" textlink="">
      <xdr:nvSpPr>
        <xdr:cNvPr id="1986" name="Freihandform 1985"/>
        <xdr:cNvSpPr/>
      </xdr:nvSpPr>
      <xdr:spPr bwMode="auto">
        <a:xfrm>
          <a:off x="6906430" y="5845300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682638</xdr:colOff>
      <xdr:row>37</xdr:row>
      <xdr:rowOff>8974</xdr:rowOff>
    </xdr:from>
    <xdr:to>
      <xdr:col>9</xdr:col>
      <xdr:colOff>5833</xdr:colOff>
      <xdr:row>37</xdr:row>
      <xdr:rowOff>38979</xdr:rowOff>
    </xdr:to>
    <xdr:sp macro="" textlink="">
      <xdr:nvSpPr>
        <xdr:cNvPr id="1987" name="Freihandform 1986"/>
        <xdr:cNvSpPr/>
      </xdr:nvSpPr>
      <xdr:spPr bwMode="auto">
        <a:xfrm>
          <a:off x="6778638" y="6000199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682638</xdr:colOff>
      <xdr:row>36</xdr:row>
      <xdr:rowOff>155897</xdr:rowOff>
    </xdr:from>
    <xdr:to>
      <xdr:col>9</xdr:col>
      <xdr:colOff>91028</xdr:colOff>
      <xdr:row>37</xdr:row>
      <xdr:rowOff>8975</xdr:rowOff>
    </xdr:to>
    <xdr:sp macro="" textlink="">
      <xdr:nvSpPr>
        <xdr:cNvPr id="1988" name="Freihandform 1987"/>
        <xdr:cNvSpPr/>
      </xdr:nvSpPr>
      <xdr:spPr bwMode="auto">
        <a:xfrm>
          <a:off x="6778638" y="5985197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0" y="15002"/>
              </a:moveTo>
              <a:lnTo>
                <a:pt x="1703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91027</xdr:colOff>
      <xdr:row>36</xdr:row>
      <xdr:rowOff>155897</xdr:rowOff>
    </xdr:from>
    <xdr:to>
      <xdr:col>9</xdr:col>
      <xdr:colOff>176222</xdr:colOff>
      <xdr:row>37</xdr:row>
      <xdr:rowOff>23977</xdr:rowOff>
    </xdr:to>
    <xdr:sp macro="" textlink="">
      <xdr:nvSpPr>
        <xdr:cNvPr id="1989" name="Freihandform 1988"/>
        <xdr:cNvSpPr/>
      </xdr:nvSpPr>
      <xdr:spPr bwMode="auto">
        <a:xfrm>
          <a:off x="6949027" y="5985197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5832</xdr:colOff>
      <xdr:row>37</xdr:row>
      <xdr:rowOff>23976</xdr:rowOff>
    </xdr:from>
    <xdr:to>
      <xdr:col>9</xdr:col>
      <xdr:colOff>176222</xdr:colOff>
      <xdr:row>37</xdr:row>
      <xdr:rowOff>38979</xdr:rowOff>
    </xdr:to>
    <xdr:sp macro="" textlink="">
      <xdr:nvSpPr>
        <xdr:cNvPr id="1990" name="Freihandform 1989"/>
        <xdr:cNvSpPr/>
      </xdr:nvSpPr>
      <xdr:spPr bwMode="auto">
        <a:xfrm>
          <a:off x="6863832" y="6015201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170389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754620</xdr:colOff>
      <xdr:row>36</xdr:row>
      <xdr:rowOff>32193</xdr:rowOff>
    </xdr:from>
    <xdr:to>
      <xdr:col>9</xdr:col>
      <xdr:colOff>35217</xdr:colOff>
      <xdr:row>37</xdr:row>
      <xdr:rowOff>55171</xdr:rowOff>
    </xdr:to>
    <xdr:sp macro="" textlink="">
      <xdr:nvSpPr>
        <xdr:cNvPr id="1991" name="Freihandform 1990"/>
        <xdr:cNvSpPr/>
      </xdr:nvSpPr>
      <xdr:spPr bwMode="auto">
        <a:xfrm>
          <a:off x="6850620" y="5861493"/>
          <a:ext cx="42597" cy="184903"/>
        </a:xfrm>
        <a:custGeom>
          <a:avLst/>
          <a:gdLst/>
          <a:ahLst/>
          <a:cxnLst/>
          <a:rect l="0" t="0" r="0" b="0"/>
          <a:pathLst>
            <a:path w="42597" h="184903">
              <a:moveTo>
                <a:pt x="42596" y="0"/>
              </a:moveTo>
              <a:lnTo>
                <a:pt x="0" y="1849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669425</xdr:colOff>
      <xdr:row>36</xdr:row>
      <xdr:rowOff>32193</xdr:rowOff>
    </xdr:from>
    <xdr:to>
      <xdr:col>9</xdr:col>
      <xdr:colOff>35217</xdr:colOff>
      <xdr:row>37</xdr:row>
      <xdr:rowOff>25167</xdr:rowOff>
    </xdr:to>
    <xdr:sp macro="" textlink="">
      <xdr:nvSpPr>
        <xdr:cNvPr id="1992" name="Freihandform 1991"/>
        <xdr:cNvSpPr/>
      </xdr:nvSpPr>
      <xdr:spPr bwMode="auto">
        <a:xfrm>
          <a:off x="6765425" y="5861493"/>
          <a:ext cx="127792" cy="154899"/>
        </a:xfrm>
        <a:custGeom>
          <a:avLst/>
          <a:gdLst/>
          <a:ahLst/>
          <a:cxnLst/>
          <a:rect l="0" t="0" r="0" b="0"/>
          <a:pathLst>
            <a:path w="127792" h="154899">
              <a:moveTo>
                <a:pt x="127791" y="0"/>
              </a:moveTo>
              <a:lnTo>
                <a:pt x="0" y="15489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35216</xdr:colOff>
      <xdr:row>36</xdr:row>
      <xdr:rowOff>32193</xdr:rowOff>
    </xdr:from>
    <xdr:to>
      <xdr:col>9</xdr:col>
      <xdr:colOff>77815</xdr:colOff>
      <xdr:row>37</xdr:row>
      <xdr:rowOff>10165</xdr:rowOff>
    </xdr:to>
    <xdr:sp macro="" textlink="">
      <xdr:nvSpPr>
        <xdr:cNvPr id="1993" name="Freihandform 1992"/>
        <xdr:cNvSpPr/>
      </xdr:nvSpPr>
      <xdr:spPr bwMode="auto">
        <a:xfrm>
          <a:off x="6893216" y="5861493"/>
          <a:ext cx="42599" cy="139897"/>
        </a:xfrm>
        <a:custGeom>
          <a:avLst/>
          <a:gdLst/>
          <a:ahLst/>
          <a:cxnLst/>
          <a:rect l="0" t="0" r="0" b="0"/>
          <a:pathLst>
            <a:path w="42599" h="139897">
              <a:moveTo>
                <a:pt x="0" y="0"/>
              </a:moveTo>
              <a:lnTo>
                <a:pt x="42598" y="13989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35216</xdr:colOff>
      <xdr:row>36</xdr:row>
      <xdr:rowOff>32193</xdr:rowOff>
    </xdr:from>
    <xdr:to>
      <xdr:col>9</xdr:col>
      <xdr:colOff>163009</xdr:colOff>
      <xdr:row>37</xdr:row>
      <xdr:rowOff>40169</xdr:rowOff>
    </xdr:to>
    <xdr:sp macro="" textlink="">
      <xdr:nvSpPr>
        <xdr:cNvPr id="1994" name="Freihandform 1993"/>
        <xdr:cNvSpPr/>
      </xdr:nvSpPr>
      <xdr:spPr bwMode="auto">
        <a:xfrm>
          <a:off x="6893216" y="5861493"/>
          <a:ext cx="127793" cy="169901"/>
        </a:xfrm>
        <a:custGeom>
          <a:avLst/>
          <a:gdLst/>
          <a:ahLst/>
          <a:cxnLst/>
          <a:rect l="0" t="0" r="0" b="0"/>
          <a:pathLst>
            <a:path w="127793" h="169901">
              <a:moveTo>
                <a:pt x="0" y="0"/>
              </a:moveTo>
              <a:lnTo>
                <a:pt x="127792" y="16990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669425</xdr:colOff>
      <xdr:row>37</xdr:row>
      <xdr:rowOff>25166</xdr:rowOff>
    </xdr:from>
    <xdr:to>
      <xdr:col>8</xdr:col>
      <xdr:colOff>754621</xdr:colOff>
      <xdr:row>37</xdr:row>
      <xdr:rowOff>55171</xdr:rowOff>
    </xdr:to>
    <xdr:sp macro="" textlink="">
      <xdr:nvSpPr>
        <xdr:cNvPr id="1995" name="Freihandform 1994"/>
        <xdr:cNvSpPr/>
      </xdr:nvSpPr>
      <xdr:spPr bwMode="auto">
        <a:xfrm>
          <a:off x="6765425" y="6016391"/>
          <a:ext cx="85196" cy="30005"/>
        </a:xfrm>
        <a:custGeom>
          <a:avLst/>
          <a:gdLst/>
          <a:ahLst/>
          <a:cxnLst/>
          <a:rect l="0" t="0" r="0" b="0"/>
          <a:pathLst>
            <a:path w="85196" h="30005">
              <a:moveTo>
                <a:pt x="85195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669425</xdr:colOff>
      <xdr:row>37</xdr:row>
      <xdr:rowOff>10164</xdr:rowOff>
    </xdr:from>
    <xdr:to>
      <xdr:col>9</xdr:col>
      <xdr:colOff>77815</xdr:colOff>
      <xdr:row>37</xdr:row>
      <xdr:rowOff>25167</xdr:rowOff>
    </xdr:to>
    <xdr:sp macro="" textlink="">
      <xdr:nvSpPr>
        <xdr:cNvPr id="1996" name="Freihandform 1995"/>
        <xdr:cNvSpPr/>
      </xdr:nvSpPr>
      <xdr:spPr bwMode="auto">
        <a:xfrm>
          <a:off x="6765425" y="6001389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0" y="15002"/>
              </a:moveTo>
              <a:lnTo>
                <a:pt x="1703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9</xdr:col>
      <xdr:colOff>77814</xdr:colOff>
      <xdr:row>37</xdr:row>
      <xdr:rowOff>10164</xdr:rowOff>
    </xdr:from>
    <xdr:to>
      <xdr:col>9</xdr:col>
      <xdr:colOff>163009</xdr:colOff>
      <xdr:row>37</xdr:row>
      <xdr:rowOff>40169</xdr:rowOff>
    </xdr:to>
    <xdr:sp macro="" textlink="">
      <xdr:nvSpPr>
        <xdr:cNvPr id="1997" name="Freihandform 1996"/>
        <xdr:cNvSpPr/>
      </xdr:nvSpPr>
      <xdr:spPr bwMode="auto">
        <a:xfrm>
          <a:off x="6935814" y="6001389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754620</xdr:colOff>
      <xdr:row>37</xdr:row>
      <xdr:rowOff>40168</xdr:rowOff>
    </xdr:from>
    <xdr:to>
      <xdr:col>9</xdr:col>
      <xdr:colOff>163009</xdr:colOff>
      <xdr:row>37</xdr:row>
      <xdr:rowOff>55171</xdr:rowOff>
    </xdr:to>
    <xdr:sp macro="" textlink="">
      <xdr:nvSpPr>
        <xdr:cNvPr id="1998" name="Freihandform 1997"/>
        <xdr:cNvSpPr/>
      </xdr:nvSpPr>
      <xdr:spPr bwMode="auto">
        <a:xfrm>
          <a:off x="6850620" y="6031393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579861</xdr:colOff>
      <xdr:row>36</xdr:row>
      <xdr:rowOff>11439</xdr:rowOff>
    </xdr:from>
    <xdr:to>
      <xdr:col>8</xdr:col>
      <xdr:colOff>622459</xdr:colOff>
      <xdr:row>37</xdr:row>
      <xdr:rowOff>34418</xdr:rowOff>
    </xdr:to>
    <xdr:sp macro="" textlink="">
      <xdr:nvSpPr>
        <xdr:cNvPr id="1999" name="Freihandform 1998"/>
        <xdr:cNvSpPr/>
      </xdr:nvSpPr>
      <xdr:spPr bwMode="auto">
        <a:xfrm>
          <a:off x="6675861" y="5840739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494667</xdr:colOff>
      <xdr:row>36</xdr:row>
      <xdr:rowOff>11439</xdr:rowOff>
    </xdr:from>
    <xdr:to>
      <xdr:col>8</xdr:col>
      <xdr:colOff>622459</xdr:colOff>
      <xdr:row>37</xdr:row>
      <xdr:rowOff>4414</xdr:rowOff>
    </xdr:to>
    <xdr:sp macro="" textlink="">
      <xdr:nvSpPr>
        <xdr:cNvPr id="2000" name="Freihandform 1999"/>
        <xdr:cNvSpPr/>
      </xdr:nvSpPr>
      <xdr:spPr bwMode="auto">
        <a:xfrm>
          <a:off x="6590667" y="5840739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622458</xdr:colOff>
      <xdr:row>36</xdr:row>
      <xdr:rowOff>11439</xdr:rowOff>
    </xdr:from>
    <xdr:to>
      <xdr:col>8</xdr:col>
      <xdr:colOff>665057</xdr:colOff>
      <xdr:row>36</xdr:row>
      <xdr:rowOff>151337</xdr:rowOff>
    </xdr:to>
    <xdr:sp macro="" textlink="">
      <xdr:nvSpPr>
        <xdr:cNvPr id="2001" name="Freihandform 2000"/>
        <xdr:cNvSpPr/>
      </xdr:nvSpPr>
      <xdr:spPr bwMode="auto">
        <a:xfrm>
          <a:off x="6718458" y="5840739"/>
          <a:ext cx="42599" cy="139898"/>
        </a:xfrm>
        <a:custGeom>
          <a:avLst/>
          <a:gdLst/>
          <a:ahLst/>
          <a:cxnLst/>
          <a:rect l="0" t="0" r="0" b="0"/>
          <a:pathLst>
            <a:path w="42599" h="139898">
              <a:moveTo>
                <a:pt x="0" y="0"/>
              </a:moveTo>
              <a:lnTo>
                <a:pt x="42598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622458</xdr:colOff>
      <xdr:row>36</xdr:row>
      <xdr:rowOff>11439</xdr:rowOff>
    </xdr:from>
    <xdr:to>
      <xdr:col>8</xdr:col>
      <xdr:colOff>750251</xdr:colOff>
      <xdr:row>37</xdr:row>
      <xdr:rowOff>19416</xdr:rowOff>
    </xdr:to>
    <xdr:sp macro="" textlink="">
      <xdr:nvSpPr>
        <xdr:cNvPr id="2002" name="Freihandform 2001"/>
        <xdr:cNvSpPr/>
      </xdr:nvSpPr>
      <xdr:spPr bwMode="auto">
        <a:xfrm>
          <a:off x="6718458" y="5840739"/>
          <a:ext cx="127793" cy="169902"/>
        </a:xfrm>
        <a:custGeom>
          <a:avLst/>
          <a:gdLst/>
          <a:ahLst/>
          <a:cxnLst/>
          <a:rect l="0" t="0" r="0" b="0"/>
          <a:pathLst>
            <a:path w="127793" h="169902">
              <a:moveTo>
                <a:pt x="0" y="0"/>
              </a:moveTo>
              <a:lnTo>
                <a:pt x="127792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494667</xdr:colOff>
      <xdr:row>37</xdr:row>
      <xdr:rowOff>4413</xdr:rowOff>
    </xdr:from>
    <xdr:to>
      <xdr:col>8</xdr:col>
      <xdr:colOff>579862</xdr:colOff>
      <xdr:row>37</xdr:row>
      <xdr:rowOff>34418</xdr:rowOff>
    </xdr:to>
    <xdr:sp macro="" textlink="">
      <xdr:nvSpPr>
        <xdr:cNvPr id="2003" name="Freihandform 2002"/>
        <xdr:cNvSpPr/>
      </xdr:nvSpPr>
      <xdr:spPr bwMode="auto">
        <a:xfrm>
          <a:off x="6590667" y="5995638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494667</xdr:colOff>
      <xdr:row>36</xdr:row>
      <xdr:rowOff>151336</xdr:rowOff>
    </xdr:from>
    <xdr:to>
      <xdr:col>8</xdr:col>
      <xdr:colOff>665057</xdr:colOff>
      <xdr:row>37</xdr:row>
      <xdr:rowOff>4414</xdr:rowOff>
    </xdr:to>
    <xdr:sp macro="" textlink="">
      <xdr:nvSpPr>
        <xdr:cNvPr id="2004" name="Freihandform 2003"/>
        <xdr:cNvSpPr/>
      </xdr:nvSpPr>
      <xdr:spPr bwMode="auto">
        <a:xfrm>
          <a:off x="6590667" y="5980636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0" y="15002"/>
              </a:moveTo>
              <a:lnTo>
                <a:pt x="1703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665056</xdr:colOff>
      <xdr:row>36</xdr:row>
      <xdr:rowOff>151336</xdr:rowOff>
    </xdr:from>
    <xdr:to>
      <xdr:col>8</xdr:col>
      <xdr:colOff>750251</xdr:colOff>
      <xdr:row>37</xdr:row>
      <xdr:rowOff>19416</xdr:rowOff>
    </xdr:to>
    <xdr:sp macro="" textlink="">
      <xdr:nvSpPr>
        <xdr:cNvPr id="2005" name="Freihandform 2004"/>
        <xdr:cNvSpPr/>
      </xdr:nvSpPr>
      <xdr:spPr bwMode="auto">
        <a:xfrm>
          <a:off x="6761056" y="5980636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579861</xdr:colOff>
      <xdr:row>37</xdr:row>
      <xdr:rowOff>19415</xdr:rowOff>
    </xdr:from>
    <xdr:to>
      <xdr:col>8</xdr:col>
      <xdr:colOff>750251</xdr:colOff>
      <xdr:row>37</xdr:row>
      <xdr:rowOff>34418</xdr:rowOff>
    </xdr:to>
    <xdr:sp macro="" textlink="">
      <xdr:nvSpPr>
        <xdr:cNvPr id="2006" name="Freihandform 2005"/>
        <xdr:cNvSpPr/>
      </xdr:nvSpPr>
      <xdr:spPr bwMode="auto">
        <a:xfrm>
          <a:off x="6675861" y="6010640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170389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567390</xdr:colOff>
      <xdr:row>36</xdr:row>
      <xdr:rowOff>27650</xdr:rowOff>
    </xdr:from>
    <xdr:to>
      <xdr:col>8</xdr:col>
      <xdr:colOff>609989</xdr:colOff>
      <xdr:row>37</xdr:row>
      <xdr:rowOff>50629</xdr:rowOff>
    </xdr:to>
    <xdr:sp macro="" textlink="">
      <xdr:nvSpPr>
        <xdr:cNvPr id="2007" name="Freihandform 2006"/>
        <xdr:cNvSpPr/>
      </xdr:nvSpPr>
      <xdr:spPr bwMode="auto">
        <a:xfrm>
          <a:off x="6663390" y="5856950"/>
          <a:ext cx="42599" cy="184904"/>
        </a:xfrm>
        <a:custGeom>
          <a:avLst/>
          <a:gdLst/>
          <a:ahLst/>
          <a:cxnLst/>
          <a:rect l="0" t="0" r="0" b="0"/>
          <a:pathLst>
            <a:path w="42599" h="184904">
              <a:moveTo>
                <a:pt x="42598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482196</xdr:colOff>
      <xdr:row>36</xdr:row>
      <xdr:rowOff>27650</xdr:rowOff>
    </xdr:from>
    <xdr:to>
      <xdr:col>8</xdr:col>
      <xdr:colOff>609989</xdr:colOff>
      <xdr:row>37</xdr:row>
      <xdr:rowOff>20625</xdr:rowOff>
    </xdr:to>
    <xdr:sp macro="" textlink="">
      <xdr:nvSpPr>
        <xdr:cNvPr id="2008" name="Freihandform 2007"/>
        <xdr:cNvSpPr/>
      </xdr:nvSpPr>
      <xdr:spPr bwMode="auto">
        <a:xfrm>
          <a:off x="6578196" y="5856950"/>
          <a:ext cx="127793" cy="154900"/>
        </a:xfrm>
        <a:custGeom>
          <a:avLst/>
          <a:gdLst/>
          <a:ahLst/>
          <a:cxnLst/>
          <a:rect l="0" t="0" r="0" b="0"/>
          <a:pathLst>
            <a:path w="127793" h="154900">
              <a:moveTo>
                <a:pt x="127792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609988</xdr:colOff>
      <xdr:row>36</xdr:row>
      <xdr:rowOff>27650</xdr:rowOff>
    </xdr:from>
    <xdr:to>
      <xdr:col>8</xdr:col>
      <xdr:colOff>652586</xdr:colOff>
      <xdr:row>37</xdr:row>
      <xdr:rowOff>5624</xdr:rowOff>
    </xdr:to>
    <xdr:sp macro="" textlink="">
      <xdr:nvSpPr>
        <xdr:cNvPr id="2009" name="Freihandform 2008"/>
        <xdr:cNvSpPr/>
      </xdr:nvSpPr>
      <xdr:spPr bwMode="auto">
        <a:xfrm>
          <a:off x="6705988" y="5856950"/>
          <a:ext cx="42598" cy="139899"/>
        </a:xfrm>
        <a:custGeom>
          <a:avLst/>
          <a:gdLst/>
          <a:ahLst/>
          <a:cxnLst/>
          <a:rect l="0" t="0" r="0" b="0"/>
          <a:pathLst>
            <a:path w="42598" h="139899">
              <a:moveTo>
                <a:pt x="0" y="0"/>
              </a:moveTo>
              <a:lnTo>
                <a:pt x="42597" y="13989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609988</xdr:colOff>
      <xdr:row>36</xdr:row>
      <xdr:rowOff>27650</xdr:rowOff>
    </xdr:from>
    <xdr:to>
      <xdr:col>8</xdr:col>
      <xdr:colOff>737780</xdr:colOff>
      <xdr:row>37</xdr:row>
      <xdr:rowOff>35627</xdr:rowOff>
    </xdr:to>
    <xdr:sp macro="" textlink="">
      <xdr:nvSpPr>
        <xdr:cNvPr id="2010" name="Freihandform 2009"/>
        <xdr:cNvSpPr/>
      </xdr:nvSpPr>
      <xdr:spPr bwMode="auto">
        <a:xfrm>
          <a:off x="6705988" y="5856950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482196</xdr:colOff>
      <xdr:row>37</xdr:row>
      <xdr:rowOff>20624</xdr:rowOff>
    </xdr:from>
    <xdr:to>
      <xdr:col>8</xdr:col>
      <xdr:colOff>567391</xdr:colOff>
      <xdr:row>37</xdr:row>
      <xdr:rowOff>50629</xdr:rowOff>
    </xdr:to>
    <xdr:sp macro="" textlink="">
      <xdr:nvSpPr>
        <xdr:cNvPr id="2011" name="Freihandform 2010"/>
        <xdr:cNvSpPr/>
      </xdr:nvSpPr>
      <xdr:spPr bwMode="auto">
        <a:xfrm>
          <a:off x="6578196" y="6011849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482196</xdr:colOff>
      <xdr:row>37</xdr:row>
      <xdr:rowOff>5623</xdr:rowOff>
    </xdr:from>
    <xdr:to>
      <xdr:col>8</xdr:col>
      <xdr:colOff>652586</xdr:colOff>
      <xdr:row>37</xdr:row>
      <xdr:rowOff>20625</xdr:rowOff>
    </xdr:to>
    <xdr:sp macro="" textlink="">
      <xdr:nvSpPr>
        <xdr:cNvPr id="2012" name="Freihandform 2011"/>
        <xdr:cNvSpPr/>
      </xdr:nvSpPr>
      <xdr:spPr bwMode="auto">
        <a:xfrm>
          <a:off x="6578196" y="5996848"/>
          <a:ext cx="170390" cy="15002"/>
        </a:xfrm>
        <a:custGeom>
          <a:avLst/>
          <a:gdLst/>
          <a:ahLst/>
          <a:cxnLst/>
          <a:rect l="0" t="0" r="0" b="0"/>
          <a:pathLst>
            <a:path w="170390" h="15002">
              <a:moveTo>
                <a:pt x="0" y="15001"/>
              </a:moveTo>
              <a:lnTo>
                <a:pt x="1703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652585</xdr:colOff>
      <xdr:row>37</xdr:row>
      <xdr:rowOff>5623</xdr:rowOff>
    </xdr:from>
    <xdr:to>
      <xdr:col>8</xdr:col>
      <xdr:colOff>737780</xdr:colOff>
      <xdr:row>37</xdr:row>
      <xdr:rowOff>35627</xdr:rowOff>
    </xdr:to>
    <xdr:sp macro="" textlink="">
      <xdr:nvSpPr>
        <xdr:cNvPr id="2013" name="Freihandform 2012"/>
        <xdr:cNvSpPr/>
      </xdr:nvSpPr>
      <xdr:spPr bwMode="auto">
        <a:xfrm>
          <a:off x="6748585" y="5996848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0" y="0"/>
              </a:moveTo>
              <a:lnTo>
                <a:pt x="85194" y="300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567390</xdr:colOff>
      <xdr:row>37</xdr:row>
      <xdr:rowOff>35626</xdr:rowOff>
    </xdr:from>
    <xdr:to>
      <xdr:col>8</xdr:col>
      <xdr:colOff>737780</xdr:colOff>
      <xdr:row>37</xdr:row>
      <xdr:rowOff>50629</xdr:rowOff>
    </xdr:to>
    <xdr:sp macro="" textlink="">
      <xdr:nvSpPr>
        <xdr:cNvPr id="2014" name="Freihandform 2013"/>
        <xdr:cNvSpPr/>
      </xdr:nvSpPr>
      <xdr:spPr bwMode="auto">
        <a:xfrm>
          <a:off x="6663390" y="6026851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170389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391869</xdr:colOff>
      <xdr:row>36</xdr:row>
      <xdr:rowOff>7051</xdr:rowOff>
    </xdr:from>
    <xdr:to>
      <xdr:col>8</xdr:col>
      <xdr:colOff>434467</xdr:colOff>
      <xdr:row>37</xdr:row>
      <xdr:rowOff>30030</xdr:rowOff>
    </xdr:to>
    <xdr:sp macro="" textlink="">
      <xdr:nvSpPr>
        <xdr:cNvPr id="2015" name="Freihandform 2014"/>
        <xdr:cNvSpPr/>
      </xdr:nvSpPr>
      <xdr:spPr bwMode="auto">
        <a:xfrm>
          <a:off x="6487869" y="5836351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306675</xdr:colOff>
      <xdr:row>36</xdr:row>
      <xdr:rowOff>7051</xdr:rowOff>
    </xdr:from>
    <xdr:to>
      <xdr:col>8</xdr:col>
      <xdr:colOff>434467</xdr:colOff>
      <xdr:row>37</xdr:row>
      <xdr:rowOff>26</xdr:rowOff>
    </xdr:to>
    <xdr:sp macro="" textlink="">
      <xdr:nvSpPr>
        <xdr:cNvPr id="2016" name="Freihandform 2015"/>
        <xdr:cNvSpPr/>
      </xdr:nvSpPr>
      <xdr:spPr bwMode="auto">
        <a:xfrm>
          <a:off x="6402675" y="5836351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434466</xdr:colOff>
      <xdr:row>36</xdr:row>
      <xdr:rowOff>7051</xdr:rowOff>
    </xdr:from>
    <xdr:to>
      <xdr:col>8</xdr:col>
      <xdr:colOff>477064</xdr:colOff>
      <xdr:row>36</xdr:row>
      <xdr:rowOff>146949</xdr:rowOff>
    </xdr:to>
    <xdr:sp macro="" textlink="">
      <xdr:nvSpPr>
        <xdr:cNvPr id="2017" name="Freihandform 2016"/>
        <xdr:cNvSpPr/>
      </xdr:nvSpPr>
      <xdr:spPr bwMode="auto">
        <a:xfrm>
          <a:off x="6530466" y="5836351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434466</xdr:colOff>
      <xdr:row>36</xdr:row>
      <xdr:rowOff>7051</xdr:rowOff>
    </xdr:from>
    <xdr:to>
      <xdr:col>8</xdr:col>
      <xdr:colOff>562258</xdr:colOff>
      <xdr:row>37</xdr:row>
      <xdr:rowOff>15028</xdr:rowOff>
    </xdr:to>
    <xdr:sp macro="" textlink="">
      <xdr:nvSpPr>
        <xdr:cNvPr id="2018" name="Freihandform 2017"/>
        <xdr:cNvSpPr/>
      </xdr:nvSpPr>
      <xdr:spPr bwMode="auto">
        <a:xfrm>
          <a:off x="6530466" y="5836351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306675</xdr:colOff>
      <xdr:row>37</xdr:row>
      <xdr:rowOff>25</xdr:rowOff>
    </xdr:from>
    <xdr:to>
      <xdr:col>8</xdr:col>
      <xdr:colOff>391870</xdr:colOff>
      <xdr:row>37</xdr:row>
      <xdr:rowOff>30030</xdr:rowOff>
    </xdr:to>
    <xdr:sp macro="" textlink="">
      <xdr:nvSpPr>
        <xdr:cNvPr id="2019" name="Freihandform 2018"/>
        <xdr:cNvSpPr/>
      </xdr:nvSpPr>
      <xdr:spPr bwMode="auto">
        <a:xfrm>
          <a:off x="6402675" y="5991250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306675</xdr:colOff>
      <xdr:row>36</xdr:row>
      <xdr:rowOff>146948</xdr:rowOff>
    </xdr:from>
    <xdr:to>
      <xdr:col>8</xdr:col>
      <xdr:colOff>477064</xdr:colOff>
      <xdr:row>37</xdr:row>
      <xdr:rowOff>26</xdr:rowOff>
    </xdr:to>
    <xdr:sp macro="" textlink="">
      <xdr:nvSpPr>
        <xdr:cNvPr id="2020" name="Freihandform 2019"/>
        <xdr:cNvSpPr/>
      </xdr:nvSpPr>
      <xdr:spPr bwMode="auto">
        <a:xfrm>
          <a:off x="6402675" y="5976248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477063</xdr:colOff>
      <xdr:row>36</xdr:row>
      <xdr:rowOff>146948</xdr:rowOff>
    </xdr:from>
    <xdr:to>
      <xdr:col>8</xdr:col>
      <xdr:colOff>562258</xdr:colOff>
      <xdr:row>37</xdr:row>
      <xdr:rowOff>15028</xdr:rowOff>
    </xdr:to>
    <xdr:sp macro="" textlink="">
      <xdr:nvSpPr>
        <xdr:cNvPr id="2021" name="Freihandform 2020"/>
        <xdr:cNvSpPr/>
      </xdr:nvSpPr>
      <xdr:spPr bwMode="auto">
        <a:xfrm>
          <a:off x="6573063" y="5976248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391869</xdr:colOff>
      <xdr:row>37</xdr:row>
      <xdr:rowOff>15027</xdr:rowOff>
    </xdr:from>
    <xdr:to>
      <xdr:col>8</xdr:col>
      <xdr:colOff>562258</xdr:colOff>
      <xdr:row>37</xdr:row>
      <xdr:rowOff>30030</xdr:rowOff>
    </xdr:to>
    <xdr:sp macro="" textlink="">
      <xdr:nvSpPr>
        <xdr:cNvPr id="2022" name="Freihandform 2021"/>
        <xdr:cNvSpPr/>
      </xdr:nvSpPr>
      <xdr:spPr bwMode="auto">
        <a:xfrm>
          <a:off x="6487869" y="6006252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379911</xdr:colOff>
      <xdr:row>36</xdr:row>
      <xdr:rowOff>23275</xdr:rowOff>
    </xdr:from>
    <xdr:to>
      <xdr:col>8</xdr:col>
      <xdr:colOff>422509</xdr:colOff>
      <xdr:row>37</xdr:row>
      <xdr:rowOff>46253</xdr:rowOff>
    </xdr:to>
    <xdr:sp macro="" textlink="">
      <xdr:nvSpPr>
        <xdr:cNvPr id="2023" name="Freihandform 2022"/>
        <xdr:cNvSpPr/>
      </xdr:nvSpPr>
      <xdr:spPr bwMode="auto">
        <a:xfrm>
          <a:off x="6475911" y="5852575"/>
          <a:ext cx="42598" cy="184903"/>
        </a:xfrm>
        <a:custGeom>
          <a:avLst/>
          <a:gdLst/>
          <a:ahLst/>
          <a:cxnLst/>
          <a:rect l="0" t="0" r="0" b="0"/>
          <a:pathLst>
            <a:path w="42598" h="184903">
              <a:moveTo>
                <a:pt x="42597" y="0"/>
              </a:moveTo>
              <a:lnTo>
                <a:pt x="0" y="1849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294717</xdr:colOff>
      <xdr:row>36</xdr:row>
      <xdr:rowOff>23275</xdr:rowOff>
    </xdr:from>
    <xdr:to>
      <xdr:col>8</xdr:col>
      <xdr:colOff>422509</xdr:colOff>
      <xdr:row>37</xdr:row>
      <xdr:rowOff>16249</xdr:rowOff>
    </xdr:to>
    <xdr:sp macro="" textlink="">
      <xdr:nvSpPr>
        <xdr:cNvPr id="2024" name="Freihandform 2023"/>
        <xdr:cNvSpPr/>
      </xdr:nvSpPr>
      <xdr:spPr bwMode="auto">
        <a:xfrm>
          <a:off x="6390717" y="5852575"/>
          <a:ext cx="127792" cy="154899"/>
        </a:xfrm>
        <a:custGeom>
          <a:avLst/>
          <a:gdLst/>
          <a:ahLst/>
          <a:cxnLst/>
          <a:rect l="0" t="0" r="0" b="0"/>
          <a:pathLst>
            <a:path w="127792" h="154899">
              <a:moveTo>
                <a:pt x="127791" y="0"/>
              </a:moveTo>
              <a:lnTo>
                <a:pt x="0" y="15489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422508</xdr:colOff>
      <xdr:row>36</xdr:row>
      <xdr:rowOff>23275</xdr:rowOff>
    </xdr:from>
    <xdr:to>
      <xdr:col>8</xdr:col>
      <xdr:colOff>465106</xdr:colOff>
      <xdr:row>37</xdr:row>
      <xdr:rowOff>1247</xdr:rowOff>
    </xdr:to>
    <xdr:sp macro="" textlink="">
      <xdr:nvSpPr>
        <xdr:cNvPr id="2025" name="Freihandform 2024"/>
        <xdr:cNvSpPr/>
      </xdr:nvSpPr>
      <xdr:spPr bwMode="auto">
        <a:xfrm>
          <a:off x="6518508" y="5852575"/>
          <a:ext cx="42598" cy="139897"/>
        </a:xfrm>
        <a:custGeom>
          <a:avLst/>
          <a:gdLst/>
          <a:ahLst/>
          <a:cxnLst/>
          <a:rect l="0" t="0" r="0" b="0"/>
          <a:pathLst>
            <a:path w="42598" h="139897">
              <a:moveTo>
                <a:pt x="0" y="0"/>
              </a:moveTo>
              <a:lnTo>
                <a:pt x="42597" y="139896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422508</xdr:colOff>
      <xdr:row>36</xdr:row>
      <xdr:rowOff>23275</xdr:rowOff>
    </xdr:from>
    <xdr:to>
      <xdr:col>8</xdr:col>
      <xdr:colOff>550300</xdr:colOff>
      <xdr:row>37</xdr:row>
      <xdr:rowOff>31251</xdr:rowOff>
    </xdr:to>
    <xdr:sp macro="" textlink="">
      <xdr:nvSpPr>
        <xdr:cNvPr id="2026" name="Freihandform 2025"/>
        <xdr:cNvSpPr/>
      </xdr:nvSpPr>
      <xdr:spPr bwMode="auto">
        <a:xfrm>
          <a:off x="6518508" y="5852575"/>
          <a:ext cx="127792" cy="169901"/>
        </a:xfrm>
        <a:custGeom>
          <a:avLst/>
          <a:gdLst/>
          <a:ahLst/>
          <a:cxnLst/>
          <a:rect l="0" t="0" r="0" b="0"/>
          <a:pathLst>
            <a:path w="127792" h="169901">
              <a:moveTo>
                <a:pt x="0" y="0"/>
              </a:moveTo>
              <a:lnTo>
                <a:pt x="127791" y="16990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294717</xdr:colOff>
      <xdr:row>37</xdr:row>
      <xdr:rowOff>16248</xdr:rowOff>
    </xdr:from>
    <xdr:to>
      <xdr:col>8</xdr:col>
      <xdr:colOff>379912</xdr:colOff>
      <xdr:row>37</xdr:row>
      <xdr:rowOff>46253</xdr:rowOff>
    </xdr:to>
    <xdr:sp macro="" textlink="">
      <xdr:nvSpPr>
        <xdr:cNvPr id="2027" name="Freihandform 2026"/>
        <xdr:cNvSpPr/>
      </xdr:nvSpPr>
      <xdr:spPr bwMode="auto">
        <a:xfrm>
          <a:off x="6390717" y="6007473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294717</xdr:colOff>
      <xdr:row>37</xdr:row>
      <xdr:rowOff>1246</xdr:rowOff>
    </xdr:from>
    <xdr:to>
      <xdr:col>8</xdr:col>
      <xdr:colOff>465106</xdr:colOff>
      <xdr:row>37</xdr:row>
      <xdr:rowOff>16249</xdr:rowOff>
    </xdr:to>
    <xdr:sp macro="" textlink="">
      <xdr:nvSpPr>
        <xdr:cNvPr id="2028" name="Freihandform 2027"/>
        <xdr:cNvSpPr/>
      </xdr:nvSpPr>
      <xdr:spPr bwMode="auto">
        <a:xfrm>
          <a:off x="6390717" y="5992471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465105</xdr:colOff>
      <xdr:row>37</xdr:row>
      <xdr:rowOff>1246</xdr:rowOff>
    </xdr:from>
    <xdr:to>
      <xdr:col>8</xdr:col>
      <xdr:colOff>550300</xdr:colOff>
      <xdr:row>37</xdr:row>
      <xdr:rowOff>31251</xdr:rowOff>
    </xdr:to>
    <xdr:sp macro="" textlink="">
      <xdr:nvSpPr>
        <xdr:cNvPr id="2029" name="Freihandform 2028"/>
        <xdr:cNvSpPr/>
      </xdr:nvSpPr>
      <xdr:spPr bwMode="auto">
        <a:xfrm>
          <a:off x="6561105" y="5992471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379911</xdr:colOff>
      <xdr:row>37</xdr:row>
      <xdr:rowOff>31250</xdr:rowOff>
    </xdr:from>
    <xdr:to>
      <xdr:col>8</xdr:col>
      <xdr:colOff>550300</xdr:colOff>
      <xdr:row>37</xdr:row>
      <xdr:rowOff>46253</xdr:rowOff>
    </xdr:to>
    <xdr:sp macro="" textlink="">
      <xdr:nvSpPr>
        <xdr:cNvPr id="2030" name="Freihandform 2029"/>
        <xdr:cNvSpPr/>
      </xdr:nvSpPr>
      <xdr:spPr bwMode="auto">
        <a:xfrm>
          <a:off x="6475911" y="6022475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203665</xdr:colOff>
      <xdr:row>36</xdr:row>
      <xdr:rowOff>2826</xdr:rowOff>
    </xdr:from>
    <xdr:to>
      <xdr:col>8</xdr:col>
      <xdr:colOff>246263</xdr:colOff>
      <xdr:row>37</xdr:row>
      <xdr:rowOff>25804</xdr:rowOff>
    </xdr:to>
    <xdr:sp macro="" textlink="">
      <xdr:nvSpPr>
        <xdr:cNvPr id="2031" name="Freihandform 2030"/>
        <xdr:cNvSpPr/>
      </xdr:nvSpPr>
      <xdr:spPr bwMode="auto">
        <a:xfrm>
          <a:off x="6299665" y="5832126"/>
          <a:ext cx="42598" cy="184903"/>
        </a:xfrm>
        <a:custGeom>
          <a:avLst/>
          <a:gdLst/>
          <a:ahLst/>
          <a:cxnLst/>
          <a:rect l="0" t="0" r="0" b="0"/>
          <a:pathLst>
            <a:path w="42598" h="184903">
              <a:moveTo>
                <a:pt x="42597" y="0"/>
              </a:moveTo>
              <a:lnTo>
                <a:pt x="0" y="1849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118471</xdr:colOff>
      <xdr:row>36</xdr:row>
      <xdr:rowOff>2826</xdr:rowOff>
    </xdr:from>
    <xdr:to>
      <xdr:col>8</xdr:col>
      <xdr:colOff>246263</xdr:colOff>
      <xdr:row>36</xdr:row>
      <xdr:rowOff>157726</xdr:rowOff>
    </xdr:to>
    <xdr:sp macro="" textlink="">
      <xdr:nvSpPr>
        <xdr:cNvPr id="2032" name="Freihandform 2031"/>
        <xdr:cNvSpPr/>
      </xdr:nvSpPr>
      <xdr:spPr bwMode="auto">
        <a:xfrm>
          <a:off x="6214471" y="5832126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246262</xdr:colOff>
      <xdr:row>36</xdr:row>
      <xdr:rowOff>2826</xdr:rowOff>
    </xdr:from>
    <xdr:to>
      <xdr:col>8</xdr:col>
      <xdr:colOff>288860</xdr:colOff>
      <xdr:row>36</xdr:row>
      <xdr:rowOff>142724</xdr:rowOff>
    </xdr:to>
    <xdr:sp macro="" textlink="">
      <xdr:nvSpPr>
        <xdr:cNvPr id="2033" name="Freihandform 2032"/>
        <xdr:cNvSpPr/>
      </xdr:nvSpPr>
      <xdr:spPr bwMode="auto">
        <a:xfrm>
          <a:off x="6342262" y="5832126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246262</xdr:colOff>
      <xdr:row>36</xdr:row>
      <xdr:rowOff>2826</xdr:rowOff>
    </xdr:from>
    <xdr:to>
      <xdr:col>8</xdr:col>
      <xdr:colOff>374054</xdr:colOff>
      <xdr:row>37</xdr:row>
      <xdr:rowOff>10803</xdr:rowOff>
    </xdr:to>
    <xdr:sp macro="" textlink="">
      <xdr:nvSpPr>
        <xdr:cNvPr id="2034" name="Freihandform 2033"/>
        <xdr:cNvSpPr/>
      </xdr:nvSpPr>
      <xdr:spPr bwMode="auto">
        <a:xfrm>
          <a:off x="6342262" y="5832126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118471</xdr:colOff>
      <xdr:row>36</xdr:row>
      <xdr:rowOff>157725</xdr:rowOff>
    </xdr:from>
    <xdr:to>
      <xdr:col>8</xdr:col>
      <xdr:colOff>203666</xdr:colOff>
      <xdr:row>37</xdr:row>
      <xdr:rowOff>25804</xdr:rowOff>
    </xdr:to>
    <xdr:sp macro="" textlink="">
      <xdr:nvSpPr>
        <xdr:cNvPr id="2035" name="Freihandform 2034"/>
        <xdr:cNvSpPr/>
      </xdr:nvSpPr>
      <xdr:spPr bwMode="auto">
        <a:xfrm>
          <a:off x="6214471" y="5987025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85194" y="3000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118471</xdr:colOff>
      <xdr:row>36</xdr:row>
      <xdr:rowOff>142723</xdr:rowOff>
    </xdr:from>
    <xdr:to>
      <xdr:col>8</xdr:col>
      <xdr:colOff>288860</xdr:colOff>
      <xdr:row>36</xdr:row>
      <xdr:rowOff>157726</xdr:rowOff>
    </xdr:to>
    <xdr:sp macro="" textlink="">
      <xdr:nvSpPr>
        <xdr:cNvPr id="2036" name="Freihandform 2035"/>
        <xdr:cNvSpPr/>
      </xdr:nvSpPr>
      <xdr:spPr bwMode="auto">
        <a:xfrm>
          <a:off x="6214471" y="5972023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288859</xdr:colOff>
      <xdr:row>36</xdr:row>
      <xdr:rowOff>142723</xdr:rowOff>
    </xdr:from>
    <xdr:to>
      <xdr:col>8</xdr:col>
      <xdr:colOff>374054</xdr:colOff>
      <xdr:row>37</xdr:row>
      <xdr:rowOff>10803</xdr:rowOff>
    </xdr:to>
    <xdr:sp macro="" textlink="">
      <xdr:nvSpPr>
        <xdr:cNvPr id="2037" name="Freihandform 2036"/>
        <xdr:cNvSpPr/>
      </xdr:nvSpPr>
      <xdr:spPr bwMode="auto">
        <a:xfrm>
          <a:off x="6384859" y="5972023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203665</xdr:colOff>
      <xdr:row>37</xdr:row>
      <xdr:rowOff>10802</xdr:rowOff>
    </xdr:from>
    <xdr:to>
      <xdr:col>8</xdr:col>
      <xdr:colOff>374054</xdr:colOff>
      <xdr:row>37</xdr:row>
      <xdr:rowOff>25804</xdr:rowOff>
    </xdr:to>
    <xdr:sp macro="" textlink="">
      <xdr:nvSpPr>
        <xdr:cNvPr id="2038" name="Freihandform 2037"/>
        <xdr:cNvSpPr/>
      </xdr:nvSpPr>
      <xdr:spPr bwMode="auto">
        <a:xfrm>
          <a:off x="6299665" y="6002027"/>
          <a:ext cx="170389" cy="15002"/>
        </a:xfrm>
        <a:custGeom>
          <a:avLst/>
          <a:gdLst/>
          <a:ahLst/>
          <a:cxnLst/>
          <a:rect l="0" t="0" r="0" b="0"/>
          <a:pathLst>
            <a:path w="170389" h="15002">
              <a:moveTo>
                <a:pt x="170388" y="0"/>
              </a:moveTo>
              <a:lnTo>
                <a:pt x="0" y="150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192409</xdr:colOff>
      <xdr:row>36</xdr:row>
      <xdr:rowOff>19064</xdr:rowOff>
    </xdr:from>
    <xdr:to>
      <xdr:col>8</xdr:col>
      <xdr:colOff>235007</xdr:colOff>
      <xdr:row>37</xdr:row>
      <xdr:rowOff>42043</xdr:rowOff>
    </xdr:to>
    <xdr:sp macro="" textlink="">
      <xdr:nvSpPr>
        <xdr:cNvPr id="2039" name="Freihandform 2038"/>
        <xdr:cNvSpPr/>
      </xdr:nvSpPr>
      <xdr:spPr bwMode="auto">
        <a:xfrm>
          <a:off x="6288409" y="5848364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107215</xdr:colOff>
      <xdr:row>36</xdr:row>
      <xdr:rowOff>19064</xdr:rowOff>
    </xdr:from>
    <xdr:to>
      <xdr:col>8</xdr:col>
      <xdr:colOff>235007</xdr:colOff>
      <xdr:row>37</xdr:row>
      <xdr:rowOff>12039</xdr:rowOff>
    </xdr:to>
    <xdr:sp macro="" textlink="">
      <xdr:nvSpPr>
        <xdr:cNvPr id="2040" name="Freihandform 2039"/>
        <xdr:cNvSpPr/>
      </xdr:nvSpPr>
      <xdr:spPr bwMode="auto">
        <a:xfrm>
          <a:off x="6203215" y="5848364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235006</xdr:colOff>
      <xdr:row>36</xdr:row>
      <xdr:rowOff>19064</xdr:rowOff>
    </xdr:from>
    <xdr:to>
      <xdr:col>8</xdr:col>
      <xdr:colOff>277605</xdr:colOff>
      <xdr:row>36</xdr:row>
      <xdr:rowOff>158962</xdr:rowOff>
    </xdr:to>
    <xdr:sp macro="" textlink="">
      <xdr:nvSpPr>
        <xdr:cNvPr id="2041" name="Freihandform 2040"/>
        <xdr:cNvSpPr/>
      </xdr:nvSpPr>
      <xdr:spPr bwMode="auto">
        <a:xfrm>
          <a:off x="6331006" y="5848364"/>
          <a:ext cx="42599" cy="139898"/>
        </a:xfrm>
        <a:custGeom>
          <a:avLst/>
          <a:gdLst/>
          <a:ahLst/>
          <a:cxnLst/>
          <a:rect l="0" t="0" r="0" b="0"/>
          <a:pathLst>
            <a:path w="42599" h="139898">
              <a:moveTo>
                <a:pt x="0" y="0"/>
              </a:moveTo>
              <a:lnTo>
                <a:pt x="42598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235006</xdr:colOff>
      <xdr:row>36</xdr:row>
      <xdr:rowOff>19064</xdr:rowOff>
    </xdr:from>
    <xdr:to>
      <xdr:col>8</xdr:col>
      <xdr:colOff>362799</xdr:colOff>
      <xdr:row>37</xdr:row>
      <xdr:rowOff>27041</xdr:rowOff>
    </xdr:to>
    <xdr:sp macro="" textlink="">
      <xdr:nvSpPr>
        <xdr:cNvPr id="2042" name="Freihandform 2041"/>
        <xdr:cNvSpPr/>
      </xdr:nvSpPr>
      <xdr:spPr bwMode="auto">
        <a:xfrm>
          <a:off x="6331006" y="5848364"/>
          <a:ext cx="127793" cy="169902"/>
        </a:xfrm>
        <a:custGeom>
          <a:avLst/>
          <a:gdLst/>
          <a:ahLst/>
          <a:cxnLst/>
          <a:rect l="0" t="0" r="0" b="0"/>
          <a:pathLst>
            <a:path w="127793" h="169902">
              <a:moveTo>
                <a:pt x="0" y="0"/>
              </a:moveTo>
              <a:lnTo>
                <a:pt x="127792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107215</xdr:colOff>
      <xdr:row>37</xdr:row>
      <xdr:rowOff>12038</xdr:rowOff>
    </xdr:from>
    <xdr:to>
      <xdr:col>8</xdr:col>
      <xdr:colOff>192410</xdr:colOff>
      <xdr:row>37</xdr:row>
      <xdr:rowOff>42043</xdr:rowOff>
    </xdr:to>
    <xdr:sp macro="" textlink="">
      <xdr:nvSpPr>
        <xdr:cNvPr id="2043" name="Freihandform 2042"/>
        <xdr:cNvSpPr/>
      </xdr:nvSpPr>
      <xdr:spPr bwMode="auto">
        <a:xfrm>
          <a:off x="6203215" y="6003263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107215</xdr:colOff>
      <xdr:row>36</xdr:row>
      <xdr:rowOff>158961</xdr:rowOff>
    </xdr:from>
    <xdr:to>
      <xdr:col>8</xdr:col>
      <xdr:colOff>277605</xdr:colOff>
      <xdr:row>37</xdr:row>
      <xdr:rowOff>12039</xdr:rowOff>
    </xdr:to>
    <xdr:sp macro="" textlink="">
      <xdr:nvSpPr>
        <xdr:cNvPr id="2044" name="Freihandform 2043"/>
        <xdr:cNvSpPr/>
      </xdr:nvSpPr>
      <xdr:spPr bwMode="auto">
        <a:xfrm>
          <a:off x="6203215" y="5988261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0" y="15002"/>
              </a:moveTo>
              <a:lnTo>
                <a:pt x="1703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277604</xdr:colOff>
      <xdr:row>36</xdr:row>
      <xdr:rowOff>158961</xdr:rowOff>
    </xdr:from>
    <xdr:to>
      <xdr:col>8</xdr:col>
      <xdr:colOff>362799</xdr:colOff>
      <xdr:row>37</xdr:row>
      <xdr:rowOff>27041</xdr:rowOff>
    </xdr:to>
    <xdr:sp macro="" textlink="">
      <xdr:nvSpPr>
        <xdr:cNvPr id="2045" name="Freihandform 2044"/>
        <xdr:cNvSpPr/>
      </xdr:nvSpPr>
      <xdr:spPr bwMode="auto">
        <a:xfrm>
          <a:off x="6373604" y="5988261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192409</xdr:colOff>
      <xdr:row>37</xdr:row>
      <xdr:rowOff>27040</xdr:rowOff>
    </xdr:from>
    <xdr:to>
      <xdr:col>8</xdr:col>
      <xdr:colOff>362799</xdr:colOff>
      <xdr:row>37</xdr:row>
      <xdr:rowOff>42043</xdr:rowOff>
    </xdr:to>
    <xdr:sp macro="" textlink="">
      <xdr:nvSpPr>
        <xdr:cNvPr id="2046" name="Freihandform 2045"/>
        <xdr:cNvSpPr/>
      </xdr:nvSpPr>
      <xdr:spPr bwMode="auto">
        <a:xfrm>
          <a:off x="6288409" y="6018265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170389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14891</xdr:colOff>
      <xdr:row>35</xdr:row>
      <xdr:rowOff>160813</xdr:rowOff>
    </xdr:from>
    <xdr:to>
      <xdr:col>8</xdr:col>
      <xdr:colOff>57489</xdr:colOff>
      <xdr:row>37</xdr:row>
      <xdr:rowOff>21867</xdr:rowOff>
    </xdr:to>
    <xdr:sp macro="" textlink="">
      <xdr:nvSpPr>
        <xdr:cNvPr id="2047" name="Freihandform 2046"/>
        <xdr:cNvSpPr/>
      </xdr:nvSpPr>
      <xdr:spPr bwMode="auto">
        <a:xfrm>
          <a:off x="6110891" y="5828188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691696</xdr:colOff>
      <xdr:row>35</xdr:row>
      <xdr:rowOff>160813</xdr:rowOff>
    </xdr:from>
    <xdr:to>
      <xdr:col>8</xdr:col>
      <xdr:colOff>57489</xdr:colOff>
      <xdr:row>36</xdr:row>
      <xdr:rowOff>153789</xdr:rowOff>
    </xdr:to>
    <xdr:sp macro="" textlink="">
      <xdr:nvSpPr>
        <xdr:cNvPr id="2048" name="Freihandform 2047"/>
        <xdr:cNvSpPr/>
      </xdr:nvSpPr>
      <xdr:spPr bwMode="auto">
        <a:xfrm>
          <a:off x="6025696" y="5828188"/>
          <a:ext cx="127793" cy="154901"/>
        </a:xfrm>
        <a:custGeom>
          <a:avLst/>
          <a:gdLst/>
          <a:ahLst/>
          <a:cxnLst/>
          <a:rect l="0" t="0" r="0" b="0"/>
          <a:pathLst>
            <a:path w="127793" h="154901">
              <a:moveTo>
                <a:pt x="127792" y="0"/>
              </a:moveTo>
              <a:lnTo>
                <a:pt x="0" y="15490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57488</xdr:colOff>
      <xdr:row>35</xdr:row>
      <xdr:rowOff>160813</xdr:rowOff>
    </xdr:from>
    <xdr:to>
      <xdr:col>8</xdr:col>
      <xdr:colOff>100086</xdr:colOff>
      <xdr:row>36</xdr:row>
      <xdr:rowOff>138786</xdr:rowOff>
    </xdr:to>
    <xdr:sp macro="" textlink="">
      <xdr:nvSpPr>
        <xdr:cNvPr id="2049" name="Freihandform 2048"/>
        <xdr:cNvSpPr/>
      </xdr:nvSpPr>
      <xdr:spPr bwMode="auto">
        <a:xfrm>
          <a:off x="6153488" y="5828188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57488</xdr:colOff>
      <xdr:row>35</xdr:row>
      <xdr:rowOff>160813</xdr:rowOff>
    </xdr:from>
    <xdr:to>
      <xdr:col>8</xdr:col>
      <xdr:colOff>185280</xdr:colOff>
      <xdr:row>37</xdr:row>
      <xdr:rowOff>6865</xdr:rowOff>
    </xdr:to>
    <xdr:sp macro="" textlink="">
      <xdr:nvSpPr>
        <xdr:cNvPr id="2050" name="Freihandform 2049"/>
        <xdr:cNvSpPr/>
      </xdr:nvSpPr>
      <xdr:spPr bwMode="auto">
        <a:xfrm>
          <a:off x="6153488" y="5828188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691696</xdr:colOff>
      <xdr:row>36</xdr:row>
      <xdr:rowOff>153788</xdr:rowOff>
    </xdr:from>
    <xdr:to>
      <xdr:col>8</xdr:col>
      <xdr:colOff>14892</xdr:colOff>
      <xdr:row>37</xdr:row>
      <xdr:rowOff>21867</xdr:rowOff>
    </xdr:to>
    <xdr:sp macro="" textlink="">
      <xdr:nvSpPr>
        <xdr:cNvPr id="2051" name="Freihandform 2050"/>
        <xdr:cNvSpPr/>
      </xdr:nvSpPr>
      <xdr:spPr bwMode="auto">
        <a:xfrm>
          <a:off x="6025696" y="5983088"/>
          <a:ext cx="85196" cy="30004"/>
        </a:xfrm>
        <a:custGeom>
          <a:avLst/>
          <a:gdLst/>
          <a:ahLst/>
          <a:cxnLst/>
          <a:rect l="0" t="0" r="0" b="0"/>
          <a:pathLst>
            <a:path w="85196" h="30004">
              <a:moveTo>
                <a:pt x="85195" y="3000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691696</xdr:colOff>
      <xdr:row>36</xdr:row>
      <xdr:rowOff>138785</xdr:rowOff>
    </xdr:from>
    <xdr:to>
      <xdr:col>8</xdr:col>
      <xdr:colOff>100086</xdr:colOff>
      <xdr:row>36</xdr:row>
      <xdr:rowOff>153789</xdr:rowOff>
    </xdr:to>
    <xdr:sp macro="" textlink="">
      <xdr:nvSpPr>
        <xdr:cNvPr id="2052" name="Freihandform 2051"/>
        <xdr:cNvSpPr/>
      </xdr:nvSpPr>
      <xdr:spPr bwMode="auto">
        <a:xfrm>
          <a:off x="6025696" y="5968085"/>
          <a:ext cx="170390" cy="15004"/>
        </a:xfrm>
        <a:custGeom>
          <a:avLst/>
          <a:gdLst/>
          <a:ahLst/>
          <a:cxnLst/>
          <a:rect l="0" t="0" r="0" b="0"/>
          <a:pathLst>
            <a:path w="170390" h="15004">
              <a:moveTo>
                <a:pt x="0" y="15003"/>
              </a:moveTo>
              <a:lnTo>
                <a:pt x="1703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100085</xdr:colOff>
      <xdr:row>36</xdr:row>
      <xdr:rowOff>138785</xdr:rowOff>
    </xdr:from>
    <xdr:to>
      <xdr:col>8</xdr:col>
      <xdr:colOff>185280</xdr:colOff>
      <xdr:row>37</xdr:row>
      <xdr:rowOff>6865</xdr:rowOff>
    </xdr:to>
    <xdr:sp macro="" textlink="">
      <xdr:nvSpPr>
        <xdr:cNvPr id="2053" name="Freihandform 2052"/>
        <xdr:cNvSpPr/>
      </xdr:nvSpPr>
      <xdr:spPr bwMode="auto">
        <a:xfrm>
          <a:off x="6196085" y="5968085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14891</xdr:colOff>
      <xdr:row>37</xdr:row>
      <xdr:rowOff>6864</xdr:rowOff>
    </xdr:from>
    <xdr:to>
      <xdr:col>8</xdr:col>
      <xdr:colOff>185280</xdr:colOff>
      <xdr:row>37</xdr:row>
      <xdr:rowOff>21867</xdr:rowOff>
    </xdr:to>
    <xdr:sp macro="" textlink="">
      <xdr:nvSpPr>
        <xdr:cNvPr id="2054" name="Freihandform 2053"/>
        <xdr:cNvSpPr/>
      </xdr:nvSpPr>
      <xdr:spPr bwMode="auto">
        <a:xfrm>
          <a:off x="6110891" y="5998089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5105</xdr:colOff>
      <xdr:row>36</xdr:row>
      <xdr:rowOff>15153</xdr:rowOff>
    </xdr:from>
    <xdr:to>
      <xdr:col>8</xdr:col>
      <xdr:colOff>47703</xdr:colOff>
      <xdr:row>37</xdr:row>
      <xdr:rowOff>38132</xdr:rowOff>
    </xdr:to>
    <xdr:sp macro="" textlink="">
      <xdr:nvSpPr>
        <xdr:cNvPr id="2055" name="Freihandform 2054"/>
        <xdr:cNvSpPr/>
      </xdr:nvSpPr>
      <xdr:spPr bwMode="auto">
        <a:xfrm>
          <a:off x="6101105" y="5844453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681910</xdr:colOff>
      <xdr:row>36</xdr:row>
      <xdr:rowOff>15153</xdr:rowOff>
    </xdr:from>
    <xdr:to>
      <xdr:col>8</xdr:col>
      <xdr:colOff>47703</xdr:colOff>
      <xdr:row>37</xdr:row>
      <xdr:rowOff>8128</xdr:rowOff>
    </xdr:to>
    <xdr:sp macro="" textlink="">
      <xdr:nvSpPr>
        <xdr:cNvPr id="2056" name="Freihandform 2055"/>
        <xdr:cNvSpPr/>
      </xdr:nvSpPr>
      <xdr:spPr bwMode="auto">
        <a:xfrm>
          <a:off x="6015910" y="5844453"/>
          <a:ext cx="127793" cy="154900"/>
        </a:xfrm>
        <a:custGeom>
          <a:avLst/>
          <a:gdLst/>
          <a:ahLst/>
          <a:cxnLst/>
          <a:rect l="0" t="0" r="0" b="0"/>
          <a:pathLst>
            <a:path w="127793" h="154900">
              <a:moveTo>
                <a:pt x="127792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47702</xdr:colOff>
      <xdr:row>36</xdr:row>
      <xdr:rowOff>15153</xdr:rowOff>
    </xdr:from>
    <xdr:to>
      <xdr:col>8</xdr:col>
      <xdr:colOff>90300</xdr:colOff>
      <xdr:row>36</xdr:row>
      <xdr:rowOff>155051</xdr:rowOff>
    </xdr:to>
    <xdr:sp macro="" textlink="">
      <xdr:nvSpPr>
        <xdr:cNvPr id="2057" name="Freihandform 2056"/>
        <xdr:cNvSpPr/>
      </xdr:nvSpPr>
      <xdr:spPr bwMode="auto">
        <a:xfrm>
          <a:off x="6143702" y="5844453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47702</xdr:colOff>
      <xdr:row>36</xdr:row>
      <xdr:rowOff>15153</xdr:rowOff>
    </xdr:from>
    <xdr:to>
      <xdr:col>8</xdr:col>
      <xdr:colOff>175494</xdr:colOff>
      <xdr:row>37</xdr:row>
      <xdr:rowOff>23130</xdr:rowOff>
    </xdr:to>
    <xdr:sp macro="" textlink="">
      <xdr:nvSpPr>
        <xdr:cNvPr id="2058" name="Freihandform 2057"/>
        <xdr:cNvSpPr/>
      </xdr:nvSpPr>
      <xdr:spPr bwMode="auto">
        <a:xfrm>
          <a:off x="6143702" y="5844453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681910</xdr:colOff>
      <xdr:row>37</xdr:row>
      <xdr:rowOff>8127</xdr:rowOff>
    </xdr:from>
    <xdr:to>
      <xdr:col>8</xdr:col>
      <xdr:colOff>5106</xdr:colOff>
      <xdr:row>37</xdr:row>
      <xdr:rowOff>38132</xdr:rowOff>
    </xdr:to>
    <xdr:sp macro="" textlink="">
      <xdr:nvSpPr>
        <xdr:cNvPr id="2059" name="Freihandform 2058"/>
        <xdr:cNvSpPr/>
      </xdr:nvSpPr>
      <xdr:spPr bwMode="auto">
        <a:xfrm>
          <a:off x="6015910" y="5999352"/>
          <a:ext cx="85196" cy="30005"/>
        </a:xfrm>
        <a:custGeom>
          <a:avLst/>
          <a:gdLst/>
          <a:ahLst/>
          <a:cxnLst/>
          <a:rect l="0" t="0" r="0" b="0"/>
          <a:pathLst>
            <a:path w="85196" h="30005">
              <a:moveTo>
                <a:pt x="85195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681910</xdr:colOff>
      <xdr:row>36</xdr:row>
      <xdr:rowOff>155050</xdr:rowOff>
    </xdr:from>
    <xdr:to>
      <xdr:col>8</xdr:col>
      <xdr:colOff>90300</xdr:colOff>
      <xdr:row>37</xdr:row>
      <xdr:rowOff>8128</xdr:rowOff>
    </xdr:to>
    <xdr:sp macro="" textlink="">
      <xdr:nvSpPr>
        <xdr:cNvPr id="2060" name="Freihandform 2059"/>
        <xdr:cNvSpPr/>
      </xdr:nvSpPr>
      <xdr:spPr bwMode="auto">
        <a:xfrm>
          <a:off x="6015910" y="5984350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0" y="15002"/>
              </a:moveTo>
              <a:lnTo>
                <a:pt x="1703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90299</xdr:colOff>
      <xdr:row>36</xdr:row>
      <xdr:rowOff>155050</xdr:rowOff>
    </xdr:from>
    <xdr:to>
      <xdr:col>8</xdr:col>
      <xdr:colOff>175494</xdr:colOff>
      <xdr:row>37</xdr:row>
      <xdr:rowOff>23130</xdr:rowOff>
    </xdr:to>
    <xdr:sp macro="" textlink="">
      <xdr:nvSpPr>
        <xdr:cNvPr id="2061" name="Freihandform 2060"/>
        <xdr:cNvSpPr/>
      </xdr:nvSpPr>
      <xdr:spPr bwMode="auto">
        <a:xfrm>
          <a:off x="6186299" y="5984350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5105</xdr:colOff>
      <xdr:row>37</xdr:row>
      <xdr:rowOff>23129</xdr:rowOff>
    </xdr:from>
    <xdr:to>
      <xdr:col>8</xdr:col>
      <xdr:colOff>175494</xdr:colOff>
      <xdr:row>37</xdr:row>
      <xdr:rowOff>38132</xdr:rowOff>
    </xdr:to>
    <xdr:sp macro="" textlink="">
      <xdr:nvSpPr>
        <xdr:cNvPr id="2062" name="Freihandform 2061"/>
        <xdr:cNvSpPr/>
      </xdr:nvSpPr>
      <xdr:spPr bwMode="auto">
        <a:xfrm>
          <a:off x="6101105" y="6014354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586766</xdr:colOff>
      <xdr:row>35</xdr:row>
      <xdr:rowOff>157533</xdr:rowOff>
    </xdr:from>
    <xdr:to>
      <xdr:col>7</xdr:col>
      <xdr:colOff>629364</xdr:colOff>
      <xdr:row>37</xdr:row>
      <xdr:rowOff>18586</xdr:rowOff>
    </xdr:to>
    <xdr:sp macro="" textlink="">
      <xdr:nvSpPr>
        <xdr:cNvPr id="2063" name="Freihandform 2062"/>
        <xdr:cNvSpPr/>
      </xdr:nvSpPr>
      <xdr:spPr bwMode="auto">
        <a:xfrm>
          <a:off x="5920766" y="5824908"/>
          <a:ext cx="42598" cy="184903"/>
        </a:xfrm>
        <a:custGeom>
          <a:avLst/>
          <a:gdLst/>
          <a:ahLst/>
          <a:cxnLst/>
          <a:rect l="0" t="0" r="0" b="0"/>
          <a:pathLst>
            <a:path w="42598" h="184903">
              <a:moveTo>
                <a:pt x="42597" y="0"/>
              </a:moveTo>
              <a:lnTo>
                <a:pt x="0" y="1849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501572</xdr:colOff>
      <xdr:row>35</xdr:row>
      <xdr:rowOff>157533</xdr:rowOff>
    </xdr:from>
    <xdr:to>
      <xdr:col>7</xdr:col>
      <xdr:colOff>629364</xdr:colOff>
      <xdr:row>36</xdr:row>
      <xdr:rowOff>150508</xdr:rowOff>
    </xdr:to>
    <xdr:sp macro="" textlink="">
      <xdr:nvSpPr>
        <xdr:cNvPr id="2064" name="Freihandform 2063"/>
        <xdr:cNvSpPr/>
      </xdr:nvSpPr>
      <xdr:spPr bwMode="auto">
        <a:xfrm>
          <a:off x="5835572" y="5824908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629363</xdr:colOff>
      <xdr:row>35</xdr:row>
      <xdr:rowOff>157533</xdr:rowOff>
    </xdr:from>
    <xdr:to>
      <xdr:col>7</xdr:col>
      <xdr:colOff>671961</xdr:colOff>
      <xdr:row>36</xdr:row>
      <xdr:rowOff>135506</xdr:rowOff>
    </xdr:to>
    <xdr:sp macro="" textlink="">
      <xdr:nvSpPr>
        <xdr:cNvPr id="2065" name="Freihandform 2064"/>
        <xdr:cNvSpPr/>
      </xdr:nvSpPr>
      <xdr:spPr bwMode="auto">
        <a:xfrm>
          <a:off x="5963363" y="5824908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629363</xdr:colOff>
      <xdr:row>35</xdr:row>
      <xdr:rowOff>157533</xdr:rowOff>
    </xdr:from>
    <xdr:to>
      <xdr:col>7</xdr:col>
      <xdr:colOff>757156</xdr:colOff>
      <xdr:row>37</xdr:row>
      <xdr:rowOff>3585</xdr:rowOff>
    </xdr:to>
    <xdr:sp macro="" textlink="">
      <xdr:nvSpPr>
        <xdr:cNvPr id="2066" name="Freihandform 2065"/>
        <xdr:cNvSpPr/>
      </xdr:nvSpPr>
      <xdr:spPr bwMode="auto">
        <a:xfrm>
          <a:off x="5963363" y="5824908"/>
          <a:ext cx="127793" cy="169902"/>
        </a:xfrm>
        <a:custGeom>
          <a:avLst/>
          <a:gdLst/>
          <a:ahLst/>
          <a:cxnLst/>
          <a:rect l="0" t="0" r="0" b="0"/>
          <a:pathLst>
            <a:path w="127793" h="169902">
              <a:moveTo>
                <a:pt x="0" y="0"/>
              </a:moveTo>
              <a:lnTo>
                <a:pt x="127792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501572</xdr:colOff>
      <xdr:row>36</xdr:row>
      <xdr:rowOff>150507</xdr:rowOff>
    </xdr:from>
    <xdr:to>
      <xdr:col>7</xdr:col>
      <xdr:colOff>586767</xdr:colOff>
      <xdr:row>37</xdr:row>
      <xdr:rowOff>18586</xdr:rowOff>
    </xdr:to>
    <xdr:sp macro="" textlink="">
      <xdr:nvSpPr>
        <xdr:cNvPr id="2067" name="Freihandform 2066"/>
        <xdr:cNvSpPr/>
      </xdr:nvSpPr>
      <xdr:spPr bwMode="auto">
        <a:xfrm>
          <a:off x="5835572" y="5979807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85194" y="3000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501572</xdr:colOff>
      <xdr:row>36</xdr:row>
      <xdr:rowOff>135505</xdr:rowOff>
    </xdr:from>
    <xdr:to>
      <xdr:col>7</xdr:col>
      <xdr:colOff>671961</xdr:colOff>
      <xdr:row>36</xdr:row>
      <xdr:rowOff>150508</xdr:rowOff>
    </xdr:to>
    <xdr:sp macro="" textlink="">
      <xdr:nvSpPr>
        <xdr:cNvPr id="2068" name="Freihandform 2067"/>
        <xdr:cNvSpPr/>
      </xdr:nvSpPr>
      <xdr:spPr bwMode="auto">
        <a:xfrm>
          <a:off x="5835572" y="5964805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671960</xdr:colOff>
      <xdr:row>36</xdr:row>
      <xdr:rowOff>135505</xdr:rowOff>
    </xdr:from>
    <xdr:to>
      <xdr:col>7</xdr:col>
      <xdr:colOff>757156</xdr:colOff>
      <xdr:row>37</xdr:row>
      <xdr:rowOff>3585</xdr:rowOff>
    </xdr:to>
    <xdr:sp macro="" textlink="">
      <xdr:nvSpPr>
        <xdr:cNvPr id="2069" name="Freihandform 2068"/>
        <xdr:cNvSpPr/>
      </xdr:nvSpPr>
      <xdr:spPr bwMode="auto">
        <a:xfrm>
          <a:off x="6005960" y="5964805"/>
          <a:ext cx="85196" cy="30005"/>
        </a:xfrm>
        <a:custGeom>
          <a:avLst/>
          <a:gdLst/>
          <a:ahLst/>
          <a:cxnLst/>
          <a:rect l="0" t="0" r="0" b="0"/>
          <a:pathLst>
            <a:path w="85196" h="30005">
              <a:moveTo>
                <a:pt x="0" y="0"/>
              </a:moveTo>
              <a:lnTo>
                <a:pt x="85195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586766</xdr:colOff>
      <xdr:row>37</xdr:row>
      <xdr:rowOff>3584</xdr:rowOff>
    </xdr:from>
    <xdr:to>
      <xdr:col>7</xdr:col>
      <xdr:colOff>757156</xdr:colOff>
      <xdr:row>37</xdr:row>
      <xdr:rowOff>18586</xdr:rowOff>
    </xdr:to>
    <xdr:sp macro="" textlink="">
      <xdr:nvSpPr>
        <xdr:cNvPr id="2070" name="Freihandform 2069"/>
        <xdr:cNvSpPr/>
      </xdr:nvSpPr>
      <xdr:spPr bwMode="auto">
        <a:xfrm>
          <a:off x="5920766" y="5994809"/>
          <a:ext cx="170390" cy="15002"/>
        </a:xfrm>
        <a:custGeom>
          <a:avLst/>
          <a:gdLst/>
          <a:ahLst/>
          <a:cxnLst/>
          <a:rect l="0" t="0" r="0" b="0"/>
          <a:pathLst>
            <a:path w="170390" h="15002">
              <a:moveTo>
                <a:pt x="170389" y="0"/>
              </a:moveTo>
              <a:lnTo>
                <a:pt x="0" y="150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580436</xdr:colOff>
      <xdr:row>36</xdr:row>
      <xdr:rowOff>11913</xdr:rowOff>
    </xdr:from>
    <xdr:to>
      <xdr:col>7</xdr:col>
      <xdr:colOff>623034</xdr:colOff>
      <xdr:row>37</xdr:row>
      <xdr:rowOff>34892</xdr:rowOff>
    </xdr:to>
    <xdr:sp macro="" textlink="">
      <xdr:nvSpPr>
        <xdr:cNvPr id="2071" name="Freihandform 2070"/>
        <xdr:cNvSpPr/>
      </xdr:nvSpPr>
      <xdr:spPr bwMode="auto">
        <a:xfrm>
          <a:off x="5914436" y="5841213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495242</xdr:colOff>
      <xdr:row>36</xdr:row>
      <xdr:rowOff>11913</xdr:rowOff>
    </xdr:from>
    <xdr:to>
      <xdr:col>7</xdr:col>
      <xdr:colOff>623034</xdr:colOff>
      <xdr:row>37</xdr:row>
      <xdr:rowOff>4888</xdr:rowOff>
    </xdr:to>
    <xdr:sp macro="" textlink="">
      <xdr:nvSpPr>
        <xdr:cNvPr id="2072" name="Freihandform 2071"/>
        <xdr:cNvSpPr/>
      </xdr:nvSpPr>
      <xdr:spPr bwMode="auto">
        <a:xfrm>
          <a:off x="5829242" y="5841213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623033</xdr:colOff>
      <xdr:row>36</xdr:row>
      <xdr:rowOff>11913</xdr:rowOff>
    </xdr:from>
    <xdr:to>
      <xdr:col>7</xdr:col>
      <xdr:colOff>665631</xdr:colOff>
      <xdr:row>36</xdr:row>
      <xdr:rowOff>151811</xdr:rowOff>
    </xdr:to>
    <xdr:sp macro="" textlink="">
      <xdr:nvSpPr>
        <xdr:cNvPr id="2073" name="Freihandform 2072"/>
        <xdr:cNvSpPr/>
      </xdr:nvSpPr>
      <xdr:spPr bwMode="auto">
        <a:xfrm>
          <a:off x="5957033" y="5841213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623033</xdr:colOff>
      <xdr:row>36</xdr:row>
      <xdr:rowOff>11913</xdr:rowOff>
    </xdr:from>
    <xdr:to>
      <xdr:col>7</xdr:col>
      <xdr:colOff>750826</xdr:colOff>
      <xdr:row>37</xdr:row>
      <xdr:rowOff>19890</xdr:rowOff>
    </xdr:to>
    <xdr:sp macro="" textlink="">
      <xdr:nvSpPr>
        <xdr:cNvPr id="2074" name="Freihandform 2073"/>
        <xdr:cNvSpPr/>
      </xdr:nvSpPr>
      <xdr:spPr bwMode="auto">
        <a:xfrm>
          <a:off x="5957033" y="5841213"/>
          <a:ext cx="127793" cy="169902"/>
        </a:xfrm>
        <a:custGeom>
          <a:avLst/>
          <a:gdLst/>
          <a:ahLst/>
          <a:cxnLst/>
          <a:rect l="0" t="0" r="0" b="0"/>
          <a:pathLst>
            <a:path w="127793" h="169902">
              <a:moveTo>
                <a:pt x="0" y="0"/>
              </a:moveTo>
              <a:lnTo>
                <a:pt x="127792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495242</xdr:colOff>
      <xdr:row>37</xdr:row>
      <xdr:rowOff>4887</xdr:rowOff>
    </xdr:from>
    <xdr:to>
      <xdr:col>7</xdr:col>
      <xdr:colOff>580437</xdr:colOff>
      <xdr:row>37</xdr:row>
      <xdr:rowOff>34892</xdr:rowOff>
    </xdr:to>
    <xdr:sp macro="" textlink="">
      <xdr:nvSpPr>
        <xdr:cNvPr id="2075" name="Freihandform 2074"/>
        <xdr:cNvSpPr/>
      </xdr:nvSpPr>
      <xdr:spPr bwMode="auto">
        <a:xfrm>
          <a:off x="5829242" y="5996112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495242</xdr:colOff>
      <xdr:row>36</xdr:row>
      <xdr:rowOff>151810</xdr:rowOff>
    </xdr:from>
    <xdr:to>
      <xdr:col>7</xdr:col>
      <xdr:colOff>665631</xdr:colOff>
      <xdr:row>37</xdr:row>
      <xdr:rowOff>4888</xdr:rowOff>
    </xdr:to>
    <xdr:sp macro="" textlink="">
      <xdr:nvSpPr>
        <xdr:cNvPr id="2076" name="Freihandform 2075"/>
        <xdr:cNvSpPr/>
      </xdr:nvSpPr>
      <xdr:spPr bwMode="auto">
        <a:xfrm>
          <a:off x="5829242" y="5981110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665630</xdr:colOff>
      <xdr:row>36</xdr:row>
      <xdr:rowOff>151810</xdr:rowOff>
    </xdr:from>
    <xdr:to>
      <xdr:col>7</xdr:col>
      <xdr:colOff>750826</xdr:colOff>
      <xdr:row>37</xdr:row>
      <xdr:rowOff>19890</xdr:rowOff>
    </xdr:to>
    <xdr:sp macro="" textlink="">
      <xdr:nvSpPr>
        <xdr:cNvPr id="2077" name="Freihandform 2076"/>
        <xdr:cNvSpPr/>
      </xdr:nvSpPr>
      <xdr:spPr bwMode="auto">
        <a:xfrm>
          <a:off x="5999630" y="5981110"/>
          <a:ext cx="85196" cy="30005"/>
        </a:xfrm>
        <a:custGeom>
          <a:avLst/>
          <a:gdLst/>
          <a:ahLst/>
          <a:cxnLst/>
          <a:rect l="0" t="0" r="0" b="0"/>
          <a:pathLst>
            <a:path w="85196" h="30005">
              <a:moveTo>
                <a:pt x="0" y="0"/>
              </a:moveTo>
              <a:lnTo>
                <a:pt x="85195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580436</xdr:colOff>
      <xdr:row>37</xdr:row>
      <xdr:rowOff>19889</xdr:rowOff>
    </xdr:from>
    <xdr:to>
      <xdr:col>7</xdr:col>
      <xdr:colOff>750826</xdr:colOff>
      <xdr:row>37</xdr:row>
      <xdr:rowOff>34892</xdr:rowOff>
    </xdr:to>
    <xdr:sp macro="" textlink="">
      <xdr:nvSpPr>
        <xdr:cNvPr id="2078" name="Freihandform 2077"/>
        <xdr:cNvSpPr/>
      </xdr:nvSpPr>
      <xdr:spPr bwMode="auto">
        <a:xfrm>
          <a:off x="5914436" y="6011114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170389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393798</xdr:colOff>
      <xdr:row>35</xdr:row>
      <xdr:rowOff>155806</xdr:rowOff>
    </xdr:from>
    <xdr:to>
      <xdr:col>7</xdr:col>
      <xdr:colOff>436396</xdr:colOff>
      <xdr:row>37</xdr:row>
      <xdr:rowOff>16860</xdr:rowOff>
    </xdr:to>
    <xdr:sp macro="" textlink="">
      <xdr:nvSpPr>
        <xdr:cNvPr id="2079" name="Freihandform 2078"/>
        <xdr:cNvSpPr/>
      </xdr:nvSpPr>
      <xdr:spPr bwMode="auto">
        <a:xfrm>
          <a:off x="5727798" y="5823181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308604</xdr:colOff>
      <xdr:row>35</xdr:row>
      <xdr:rowOff>155806</xdr:rowOff>
    </xdr:from>
    <xdr:to>
      <xdr:col>7</xdr:col>
      <xdr:colOff>436396</xdr:colOff>
      <xdr:row>36</xdr:row>
      <xdr:rowOff>148781</xdr:rowOff>
    </xdr:to>
    <xdr:sp macro="" textlink="">
      <xdr:nvSpPr>
        <xdr:cNvPr id="2080" name="Freihandform 2079"/>
        <xdr:cNvSpPr/>
      </xdr:nvSpPr>
      <xdr:spPr bwMode="auto">
        <a:xfrm>
          <a:off x="5642604" y="5823181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436395</xdr:colOff>
      <xdr:row>35</xdr:row>
      <xdr:rowOff>155806</xdr:rowOff>
    </xdr:from>
    <xdr:to>
      <xdr:col>7</xdr:col>
      <xdr:colOff>478993</xdr:colOff>
      <xdr:row>36</xdr:row>
      <xdr:rowOff>133780</xdr:rowOff>
    </xdr:to>
    <xdr:sp macro="" textlink="">
      <xdr:nvSpPr>
        <xdr:cNvPr id="2081" name="Freihandform 2080"/>
        <xdr:cNvSpPr/>
      </xdr:nvSpPr>
      <xdr:spPr bwMode="auto">
        <a:xfrm>
          <a:off x="5770395" y="5823181"/>
          <a:ext cx="42598" cy="139899"/>
        </a:xfrm>
        <a:custGeom>
          <a:avLst/>
          <a:gdLst/>
          <a:ahLst/>
          <a:cxnLst/>
          <a:rect l="0" t="0" r="0" b="0"/>
          <a:pathLst>
            <a:path w="42598" h="139899">
              <a:moveTo>
                <a:pt x="0" y="0"/>
              </a:moveTo>
              <a:lnTo>
                <a:pt x="42597" y="13989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436395</xdr:colOff>
      <xdr:row>35</xdr:row>
      <xdr:rowOff>155806</xdr:rowOff>
    </xdr:from>
    <xdr:to>
      <xdr:col>7</xdr:col>
      <xdr:colOff>564187</xdr:colOff>
      <xdr:row>37</xdr:row>
      <xdr:rowOff>1858</xdr:rowOff>
    </xdr:to>
    <xdr:sp macro="" textlink="">
      <xdr:nvSpPr>
        <xdr:cNvPr id="2082" name="Freihandform 2081"/>
        <xdr:cNvSpPr/>
      </xdr:nvSpPr>
      <xdr:spPr bwMode="auto">
        <a:xfrm>
          <a:off x="5770395" y="5823181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308604</xdr:colOff>
      <xdr:row>36</xdr:row>
      <xdr:rowOff>148780</xdr:rowOff>
    </xdr:from>
    <xdr:to>
      <xdr:col>7</xdr:col>
      <xdr:colOff>393799</xdr:colOff>
      <xdr:row>37</xdr:row>
      <xdr:rowOff>16860</xdr:rowOff>
    </xdr:to>
    <xdr:sp macro="" textlink="">
      <xdr:nvSpPr>
        <xdr:cNvPr id="2083" name="Freihandform 2082"/>
        <xdr:cNvSpPr/>
      </xdr:nvSpPr>
      <xdr:spPr bwMode="auto">
        <a:xfrm>
          <a:off x="5642604" y="5978080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308604</xdr:colOff>
      <xdr:row>36</xdr:row>
      <xdr:rowOff>133779</xdr:rowOff>
    </xdr:from>
    <xdr:to>
      <xdr:col>7</xdr:col>
      <xdr:colOff>478993</xdr:colOff>
      <xdr:row>36</xdr:row>
      <xdr:rowOff>148781</xdr:rowOff>
    </xdr:to>
    <xdr:sp macro="" textlink="">
      <xdr:nvSpPr>
        <xdr:cNvPr id="2084" name="Freihandform 2083"/>
        <xdr:cNvSpPr/>
      </xdr:nvSpPr>
      <xdr:spPr bwMode="auto">
        <a:xfrm>
          <a:off x="5642604" y="5963079"/>
          <a:ext cx="170389" cy="15002"/>
        </a:xfrm>
        <a:custGeom>
          <a:avLst/>
          <a:gdLst/>
          <a:ahLst/>
          <a:cxnLst/>
          <a:rect l="0" t="0" r="0" b="0"/>
          <a:pathLst>
            <a:path w="170389" h="15002">
              <a:moveTo>
                <a:pt x="0" y="15001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478992</xdr:colOff>
      <xdr:row>36</xdr:row>
      <xdr:rowOff>133779</xdr:rowOff>
    </xdr:from>
    <xdr:to>
      <xdr:col>7</xdr:col>
      <xdr:colOff>564187</xdr:colOff>
      <xdr:row>37</xdr:row>
      <xdr:rowOff>1858</xdr:rowOff>
    </xdr:to>
    <xdr:sp macro="" textlink="">
      <xdr:nvSpPr>
        <xdr:cNvPr id="2085" name="Freihandform 2084"/>
        <xdr:cNvSpPr/>
      </xdr:nvSpPr>
      <xdr:spPr bwMode="auto">
        <a:xfrm>
          <a:off x="5812992" y="5963079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0" y="0"/>
              </a:moveTo>
              <a:lnTo>
                <a:pt x="85194" y="300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393798</xdr:colOff>
      <xdr:row>37</xdr:row>
      <xdr:rowOff>1857</xdr:rowOff>
    </xdr:from>
    <xdr:to>
      <xdr:col>7</xdr:col>
      <xdr:colOff>564187</xdr:colOff>
      <xdr:row>37</xdr:row>
      <xdr:rowOff>16860</xdr:rowOff>
    </xdr:to>
    <xdr:sp macro="" textlink="">
      <xdr:nvSpPr>
        <xdr:cNvPr id="2086" name="Freihandform 2085"/>
        <xdr:cNvSpPr/>
      </xdr:nvSpPr>
      <xdr:spPr bwMode="auto">
        <a:xfrm>
          <a:off x="5727798" y="5993082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395727</xdr:colOff>
      <xdr:row>36</xdr:row>
      <xdr:rowOff>10304</xdr:rowOff>
    </xdr:from>
    <xdr:to>
      <xdr:col>7</xdr:col>
      <xdr:colOff>438325</xdr:colOff>
      <xdr:row>37</xdr:row>
      <xdr:rowOff>33282</xdr:rowOff>
    </xdr:to>
    <xdr:sp macro="" textlink="">
      <xdr:nvSpPr>
        <xdr:cNvPr id="2087" name="Freihandform 2086"/>
        <xdr:cNvSpPr/>
      </xdr:nvSpPr>
      <xdr:spPr bwMode="auto">
        <a:xfrm>
          <a:off x="5729727" y="5839604"/>
          <a:ext cx="42598" cy="184903"/>
        </a:xfrm>
        <a:custGeom>
          <a:avLst/>
          <a:gdLst/>
          <a:ahLst/>
          <a:cxnLst/>
          <a:rect l="0" t="0" r="0" b="0"/>
          <a:pathLst>
            <a:path w="42598" h="184903">
              <a:moveTo>
                <a:pt x="42597" y="0"/>
              </a:moveTo>
              <a:lnTo>
                <a:pt x="0" y="1849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310533</xdr:colOff>
      <xdr:row>36</xdr:row>
      <xdr:rowOff>10304</xdr:rowOff>
    </xdr:from>
    <xdr:to>
      <xdr:col>7</xdr:col>
      <xdr:colOff>438325</xdr:colOff>
      <xdr:row>37</xdr:row>
      <xdr:rowOff>3279</xdr:rowOff>
    </xdr:to>
    <xdr:sp macro="" textlink="">
      <xdr:nvSpPr>
        <xdr:cNvPr id="2088" name="Freihandform 2087"/>
        <xdr:cNvSpPr/>
      </xdr:nvSpPr>
      <xdr:spPr bwMode="auto">
        <a:xfrm>
          <a:off x="5644533" y="5839604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438324</xdr:colOff>
      <xdr:row>36</xdr:row>
      <xdr:rowOff>10304</xdr:rowOff>
    </xdr:from>
    <xdr:to>
      <xdr:col>7</xdr:col>
      <xdr:colOff>480922</xdr:colOff>
      <xdr:row>36</xdr:row>
      <xdr:rowOff>150202</xdr:rowOff>
    </xdr:to>
    <xdr:sp macro="" textlink="">
      <xdr:nvSpPr>
        <xdr:cNvPr id="2089" name="Freihandform 2088"/>
        <xdr:cNvSpPr/>
      </xdr:nvSpPr>
      <xdr:spPr bwMode="auto">
        <a:xfrm>
          <a:off x="5772324" y="5839604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438324</xdr:colOff>
      <xdr:row>36</xdr:row>
      <xdr:rowOff>10304</xdr:rowOff>
    </xdr:from>
    <xdr:to>
      <xdr:col>7</xdr:col>
      <xdr:colOff>566116</xdr:colOff>
      <xdr:row>37</xdr:row>
      <xdr:rowOff>18281</xdr:rowOff>
    </xdr:to>
    <xdr:sp macro="" textlink="">
      <xdr:nvSpPr>
        <xdr:cNvPr id="2090" name="Freihandform 2089"/>
        <xdr:cNvSpPr/>
      </xdr:nvSpPr>
      <xdr:spPr bwMode="auto">
        <a:xfrm>
          <a:off x="5772324" y="5839604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310533</xdr:colOff>
      <xdr:row>37</xdr:row>
      <xdr:rowOff>3278</xdr:rowOff>
    </xdr:from>
    <xdr:to>
      <xdr:col>7</xdr:col>
      <xdr:colOff>395728</xdr:colOff>
      <xdr:row>37</xdr:row>
      <xdr:rowOff>33282</xdr:rowOff>
    </xdr:to>
    <xdr:sp macro="" textlink="">
      <xdr:nvSpPr>
        <xdr:cNvPr id="2091" name="Freihandform 2090"/>
        <xdr:cNvSpPr/>
      </xdr:nvSpPr>
      <xdr:spPr bwMode="auto">
        <a:xfrm>
          <a:off x="5644533" y="5994503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85194" y="3000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310533</xdr:colOff>
      <xdr:row>36</xdr:row>
      <xdr:rowOff>150201</xdr:rowOff>
    </xdr:from>
    <xdr:to>
      <xdr:col>7</xdr:col>
      <xdr:colOff>480922</xdr:colOff>
      <xdr:row>37</xdr:row>
      <xdr:rowOff>3279</xdr:rowOff>
    </xdr:to>
    <xdr:sp macro="" textlink="">
      <xdr:nvSpPr>
        <xdr:cNvPr id="2092" name="Freihandform 2091"/>
        <xdr:cNvSpPr/>
      </xdr:nvSpPr>
      <xdr:spPr bwMode="auto">
        <a:xfrm>
          <a:off x="5644533" y="5979501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480921</xdr:colOff>
      <xdr:row>36</xdr:row>
      <xdr:rowOff>150201</xdr:rowOff>
    </xdr:from>
    <xdr:to>
      <xdr:col>7</xdr:col>
      <xdr:colOff>566116</xdr:colOff>
      <xdr:row>37</xdr:row>
      <xdr:rowOff>18281</xdr:rowOff>
    </xdr:to>
    <xdr:sp macro="" textlink="">
      <xdr:nvSpPr>
        <xdr:cNvPr id="2093" name="Freihandform 2092"/>
        <xdr:cNvSpPr/>
      </xdr:nvSpPr>
      <xdr:spPr bwMode="auto">
        <a:xfrm>
          <a:off x="5814921" y="5979501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395727</xdr:colOff>
      <xdr:row>37</xdr:row>
      <xdr:rowOff>18280</xdr:rowOff>
    </xdr:from>
    <xdr:to>
      <xdr:col>7</xdr:col>
      <xdr:colOff>566116</xdr:colOff>
      <xdr:row>37</xdr:row>
      <xdr:rowOff>33282</xdr:rowOff>
    </xdr:to>
    <xdr:sp macro="" textlink="">
      <xdr:nvSpPr>
        <xdr:cNvPr id="2094" name="Freihandform 2093"/>
        <xdr:cNvSpPr/>
      </xdr:nvSpPr>
      <xdr:spPr bwMode="auto">
        <a:xfrm>
          <a:off x="5729727" y="6009505"/>
          <a:ext cx="170389" cy="15002"/>
        </a:xfrm>
        <a:custGeom>
          <a:avLst/>
          <a:gdLst/>
          <a:ahLst/>
          <a:cxnLst/>
          <a:rect l="0" t="0" r="0" b="0"/>
          <a:pathLst>
            <a:path w="170389" h="15002">
              <a:moveTo>
                <a:pt x="170388" y="0"/>
              </a:moveTo>
              <a:lnTo>
                <a:pt x="0" y="150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190940</xdr:colOff>
      <xdr:row>35</xdr:row>
      <xdr:rowOff>160238</xdr:rowOff>
    </xdr:from>
    <xdr:to>
      <xdr:col>7</xdr:col>
      <xdr:colOff>233538</xdr:colOff>
      <xdr:row>37</xdr:row>
      <xdr:rowOff>21291</xdr:rowOff>
    </xdr:to>
    <xdr:sp macro="" textlink="">
      <xdr:nvSpPr>
        <xdr:cNvPr id="2095" name="Freihandform 2094"/>
        <xdr:cNvSpPr/>
      </xdr:nvSpPr>
      <xdr:spPr bwMode="auto">
        <a:xfrm>
          <a:off x="5524940" y="5827613"/>
          <a:ext cx="42598" cy="184903"/>
        </a:xfrm>
        <a:custGeom>
          <a:avLst/>
          <a:gdLst/>
          <a:ahLst/>
          <a:cxnLst/>
          <a:rect l="0" t="0" r="0" b="0"/>
          <a:pathLst>
            <a:path w="42598" h="184903">
              <a:moveTo>
                <a:pt x="42597" y="0"/>
              </a:moveTo>
              <a:lnTo>
                <a:pt x="0" y="1849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105745</xdr:colOff>
      <xdr:row>35</xdr:row>
      <xdr:rowOff>160238</xdr:rowOff>
    </xdr:from>
    <xdr:to>
      <xdr:col>7</xdr:col>
      <xdr:colOff>233538</xdr:colOff>
      <xdr:row>36</xdr:row>
      <xdr:rowOff>153213</xdr:rowOff>
    </xdr:to>
    <xdr:sp macro="" textlink="">
      <xdr:nvSpPr>
        <xdr:cNvPr id="2096" name="Freihandform 2095"/>
        <xdr:cNvSpPr/>
      </xdr:nvSpPr>
      <xdr:spPr bwMode="auto">
        <a:xfrm>
          <a:off x="5439745" y="5827613"/>
          <a:ext cx="127793" cy="154900"/>
        </a:xfrm>
        <a:custGeom>
          <a:avLst/>
          <a:gdLst/>
          <a:ahLst/>
          <a:cxnLst/>
          <a:rect l="0" t="0" r="0" b="0"/>
          <a:pathLst>
            <a:path w="127793" h="154900">
              <a:moveTo>
                <a:pt x="127792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233537</xdr:colOff>
      <xdr:row>35</xdr:row>
      <xdr:rowOff>160238</xdr:rowOff>
    </xdr:from>
    <xdr:to>
      <xdr:col>7</xdr:col>
      <xdr:colOff>276135</xdr:colOff>
      <xdr:row>36</xdr:row>
      <xdr:rowOff>138211</xdr:rowOff>
    </xdr:to>
    <xdr:sp macro="" textlink="">
      <xdr:nvSpPr>
        <xdr:cNvPr id="2097" name="Freihandform 2096"/>
        <xdr:cNvSpPr/>
      </xdr:nvSpPr>
      <xdr:spPr bwMode="auto">
        <a:xfrm>
          <a:off x="5567537" y="5827613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233537</xdr:colOff>
      <xdr:row>35</xdr:row>
      <xdr:rowOff>160238</xdr:rowOff>
    </xdr:from>
    <xdr:to>
      <xdr:col>7</xdr:col>
      <xdr:colOff>361329</xdr:colOff>
      <xdr:row>37</xdr:row>
      <xdr:rowOff>6289</xdr:rowOff>
    </xdr:to>
    <xdr:sp macro="" textlink="">
      <xdr:nvSpPr>
        <xdr:cNvPr id="2098" name="Freihandform 2097"/>
        <xdr:cNvSpPr/>
      </xdr:nvSpPr>
      <xdr:spPr bwMode="auto">
        <a:xfrm>
          <a:off x="5567537" y="5827613"/>
          <a:ext cx="127792" cy="169901"/>
        </a:xfrm>
        <a:custGeom>
          <a:avLst/>
          <a:gdLst/>
          <a:ahLst/>
          <a:cxnLst/>
          <a:rect l="0" t="0" r="0" b="0"/>
          <a:pathLst>
            <a:path w="127792" h="169901">
              <a:moveTo>
                <a:pt x="0" y="0"/>
              </a:moveTo>
              <a:lnTo>
                <a:pt x="127791" y="16990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105745</xdr:colOff>
      <xdr:row>36</xdr:row>
      <xdr:rowOff>153212</xdr:rowOff>
    </xdr:from>
    <xdr:to>
      <xdr:col>7</xdr:col>
      <xdr:colOff>190941</xdr:colOff>
      <xdr:row>37</xdr:row>
      <xdr:rowOff>21291</xdr:rowOff>
    </xdr:to>
    <xdr:sp macro="" textlink="">
      <xdr:nvSpPr>
        <xdr:cNvPr id="2099" name="Freihandform 2098"/>
        <xdr:cNvSpPr/>
      </xdr:nvSpPr>
      <xdr:spPr bwMode="auto">
        <a:xfrm>
          <a:off x="5439745" y="5982512"/>
          <a:ext cx="85196" cy="30004"/>
        </a:xfrm>
        <a:custGeom>
          <a:avLst/>
          <a:gdLst/>
          <a:ahLst/>
          <a:cxnLst/>
          <a:rect l="0" t="0" r="0" b="0"/>
          <a:pathLst>
            <a:path w="85196" h="30004">
              <a:moveTo>
                <a:pt x="85195" y="3000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105745</xdr:colOff>
      <xdr:row>36</xdr:row>
      <xdr:rowOff>138210</xdr:rowOff>
    </xdr:from>
    <xdr:to>
      <xdr:col>7</xdr:col>
      <xdr:colOff>276135</xdr:colOff>
      <xdr:row>36</xdr:row>
      <xdr:rowOff>153213</xdr:rowOff>
    </xdr:to>
    <xdr:sp macro="" textlink="">
      <xdr:nvSpPr>
        <xdr:cNvPr id="2100" name="Freihandform 2099"/>
        <xdr:cNvSpPr/>
      </xdr:nvSpPr>
      <xdr:spPr bwMode="auto">
        <a:xfrm>
          <a:off x="5439745" y="5967510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0" y="15002"/>
              </a:moveTo>
              <a:lnTo>
                <a:pt x="1703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276134</xdr:colOff>
      <xdr:row>36</xdr:row>
      <xdr:rowOff>138210</xdr:rowOff>
    </xdr:from>
    <xdr:to>
      <xdr:col>7</xdr:col>
      <xdr:colOff>361329</xdr:colOff>
      <xdr:row>37</xdr:row>
      <xdr:rowOff>6289</xdr:rowOff>
    </xdr:to>
    <xdr:sp macro="" textlink="">
      <xdr:nvSpPr>
        <xdr:cNvPr id="2101" name="Freihandform 2100"/>
        <xdr:cNvSpPr/>
      </xdr:nvSpPr>
      <xdr:spPr bwMode="auto">
        <a:xfrm>
          <a:off x="5610134" y="5967510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0" y="0"/>
              </a:moveTo>
              <a:lnTo>
                <a:pt x="85194" y="300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190940</xdr:colOff>
      <xdr:row>37</xdr:row>
      <xdr:rowOff>6288</xdr:rowOff>
    </xdr:from>
    <xdr:to>
      <xdr:col>7</xdr:col>
      <xdr:colOff>361329</xdr:colOff>
      <xdr:row>37</xdr:row>
      <xdr:rowOff>21291</xdr:rowOff>
    </xdr:to>
    <xdr:sp macro="" textlink="">
      <xdr:nvSpPr>
        <xdr:cNvPr id="2102" name="Freihandform 2101"/>
        <xdr:cNvSpPr/>
      </xdr:nvSpPr>
      <xdr:spPr bwMode="auto">
        <a:xfrm>
          <a:off x="5524940" y="5997513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261369</xdr:colOff>
      <xdr:row>36</xdr:row>
      <xdr:rowOff>8114</xdr:rowOff>
    </xdr:from>
    <xdr:to>
      <xdr:col>7</xdr:col>
      <xdr:colOff>531880</xdr:colOff>
      <xdr:row>36</xdr:row>
      <xdr:rowOff>103383</xdr:rowOff>
    </xdr:to>
    <xdr:cxnSp macro="">
      <xdr:nvCxnSpPr>
        <xdr:cNvPr id="2103" name="Gerade Verbindung 2102"/>
        <xdr:cNvCxnSpPr/>
      </xdr:nvCxnSpPr>
      <xdr:spPr bwMode="auto">
        <a:xfrm flipH="1" flipV="1">
          <a:off x="5595369" y="5837414"/>
          <a:ext cx="270511" cy="95269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triangl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7</xdr:col>
      <xdr:colOff>218772</xdr:colOff>
      <xdr:row>36</xdr:row>
      <xdr:rowOff>8114</xdr:rowOff>
    </xdr:from>
    <xdr:to>
      <xdr:col>7</xdr:col>
      <xdr:colOff>261370</xdr:colOff>
      <xdr:row>37</xdr:row>
      <xdr:rowOff>31093</xdr:rowOff>
    </xdr:to>
    <xdr:sp macro="" textlink="">
      <xdr:nvSpPr>
        <xdr:cNvPr id="2104" name="Freihandform 2103"/>
        <xdr:cNvSpPr/>
      </xdr:nvSpPr>
      <xdr:spPr bwMode="auto">
        <a:xfrm>
          <a:off x="5552772" y="5837414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133578</xdr:colOff>
      <xdr:row>36</xdr:row>
      <xdr:rowOff>8114</xdr:rowOff>
    </xdr:from>
    <xdr:to>
      <xdr:col>7</xdr:col>
      <xdr:colOff>261370</xdr:colOff>
      <xdr:row>37</xdr:row>
      <xdr:rowOff>1089</xdr:rowOff>
    </xdr:to>
    <xdr:sp macro="" textlink="">
      <xdr:nvSpPr>
        <xdr:cNvPr id="2105" name="Freihandform 2104"/>
        <xdr:cNvSpPr/>
      </xdr:nvSpPr>
      <xdr:spPr bwMode="auto">
        <a:xfrm>
          <a:off x="5467578" y="5837414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261369</xdr:colOff>
      <xdr:row>36</xdr:row>
      <xdr:rowOff>8114</xdr:rowOff>
    </xdr:from>
    <xdr:to>
      <xdr:col>7</xdr:col>
      <xdr:colOff>303967</xdr:colOff>
      <xdr:row>36</xdr:row>
      <xdr:rowOff>148013</xdr:rowOff>
    </xdr:to>
    <xdr:sp macro="" textlink="">
      <xdr:nvSpPr>
        <xdr:cNvPr id="2106" name="Freihandform 2105"/>
        <xdr:cNvSpPr/>
      </xdr:nvSpPr>
      <xdr:spPr bwMode="auto">
        <a:xfrm>
          <a:off x="5595369" y="5837414"/>
          <a:ext cx="42598" cy="139899"/>
        </a:xfrm>
        <a:custGeom>
          <a:avLst/>
          <a:gdLst/>
          <a:ahLst/>
          <a:cxnLst/>
          <a:rect l="0" t="0" r="0" b="0"/>
          <a:pathLst>
            <a:path w="42598" h="139899">
              <a:moveTo>
                <a:pt x="0" y="0"/>
              </a:moveTo>
              <a:lnTo>
                <a:pt x="42597" y="13989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261369</xdr:colOff>
      <xdr:row>36</xdr:row>
      <xdr:rowOff>8114</xdr:rowOff>
    </xdr:from>
    <xdr:to>
      <xdr:col>7</xdr:col>
      <xdr:colOff>389161</xdr:colOff>
      <xdr:row>37</xdr:row>
      <xdr:rowOff>16091</xdr:rowOff>
    </xdr:to>
    <xdr:sp macro="" textlink="">
      <xdr:nvSpPr>
        <xdr:cNvPr id="2107" name="Freihandform 2106"/>
        <xdr:cNvSpPr/>
      </xdr:nvSpPr>
      <xdr:spPr bwMode="auto">
        <a:xfrm>
          <a:off x="5595369" y="5837414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133578</xdr:colOff>
      <xdr:row>37</xdr:row>
      <xdr:rowOff>1088</xdr:rowOff>
    </xdr:from>
    <xdr:to>
      <xdr:col>7</xdr:col>
      <xdr:colOff>218773</xdr:colOff>
      <xdr:row>37</xdr:row>
      <xdr:rowOff>31093</xdr:rowOff>
    </xdr:to>
    <xdr:sp macro="" textlink="">
      <xdr:nvSpPr>
        <xdr:cNvPr id="2108" name="Freihandform 2107"/>
        <xdr:cNvSpPr/>
      </xdr:nvSpPr>
      <xdr:spPr bwMode="auto">
        <a:xfrm>
          <a:off x="5467578" y="5992313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133578</xdr:colOff>
      <xdr:row>36</xdr:row>
      <xdr:rowOff>148012</xdr:rowOff>
    </xdr:from>
    <xdr:to>
      <xdr:col>7</xdr:col>
      <xdr:colOff>303967</xdr:colOff>
      <xdr:row>37</xdr:row>
      <xdr:rowOff>1089</xdr:rowOff>
    </xdr:to>
    <xdr:sp macro="" textlink="">
      <xdr:nvSpPr>
        <xdr:cNvPr id="2109" name="Freihandform 2108"/>
        <xdr:cNvSpPr/>
      </xdr:nvSpPr>
      <xdr:spPr bwMode="auto">
        <a:xfrm>
          <a:off x="5467578" y="5977312"/>
          <a:ext cx="170389" cy="15002"/>
        </a:xfrm>
        <a:custGeom>
          <a:avLst/>
          <a:gdLst/>
          <a:ahLst/>
          <a:cxnLst/>
          <a:rect l="0" t="0" r="0" b="0"/>
          <a:pathLst>
            <a:path w="170389" h="15002">
              <a:moveTo>
                <a:pt x="0" y="15001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303966</xdr:colOff>
      <xdr:row>36</xdr:row>
      <xdr:rowOff>148012</xdr:rowOff>
    </xdr:from>
    <xdr:to>
      <xdr:col>7</xdr:col>
      <xdr:colOff>389161</xdr:colOff>
      <xdr:row>37</xdr:row>
      <xdr:rowOff>16091</xdr:rowOff>
    </xdr:to>
    <xdr:sp macro="" textlink="">
      <xdr:nvSpPr>
        <xdr:cNvPr id="2110" name="Freihandform 2109"/>
        <xdr:cNvSpPr/>
      </xdr:nvSpPr>
      <xdr:spPr bwMode="auto">
        <a:xfrm>
          <a:off x="5637966" y="5977312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0" y="0"/>
              </a:moveTo>
              <a:lnTo>
                <a:pt x="85194" y="300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218772</xdr:colOff>
      <xdr:row>37</xdr:row>
      <xdr:rowOff>16090</xdr:rowOff>
    </xdr:from>
    <xdr:to>
      <xdr:col>7</xdr:col>
      <xdr:colOff>389161</xdr:colOff>
      <xdr:row>37</xdr:row>
      <xdr:rowOff>31093</xdr:rowOff>
    </xdr:to>
    <xdr:sp macro="" textlink="">
      <xdr:nvSpPr>
        <xdr:cNvPr id="2111" name="Freihandform 2110"/>
        <xdr:cNvSpPr/>
      </xdr:nvSpPr>
      <xdr:spPr bwMode="auto">
        <a:xfrm>
          <a:off x="5552772" y="6007315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49094</xdr:colOff>
      <xdr:row>36</xdr:row>
      <xdr:rowOff>24231</xdr:rowOff>
    </xdr:from>
    <xdr:to>
      <xdr:col>7</xdr:col>
      <xdr:colOff>91692</xdr:colOff>
      <xdr:row>37</xdr:row>
      <xdr:rowOff>47210</xdr:rowOff>
    </xdr:to>
    <xdr:sp macro="" textlink="">
      <xdr:nvSpPr>
        <xdr:cNvPr id="2112" name="Freihandform 2111"/>
        <xdr:cNvSpPr/>
      </xdr:nvSpPr>
      <xdr:spPr bwMode="auto">
        <a:xfrm>
          <a:off x="5383094" y="5853531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725899</xdr:colOff>
      <xdr:row>36</xdr:row>
      <xdr:rowOff>24231</xdr:rowOff>
    </xdr:from>
    <xdr:to>
      <xdr:col>7</xdr:col>
      <xdr:colOff>91692</xdr:colOff>
      <xdr:row>37</xdr:row>
      <xdr:rowOff>17206</xdr:rowOff>
    </xdr:to>
    <xdr:sp macro="" textlink="">
      <xdr:nvSpPr>
        <xdr:cNvPr id="2113" name="Freihandform 2112"/>
        <xdr:cNvSpPr/>
      </xdr:nvSpPr>
      <xdr:spPr bwMode="auto">
        <a:xfrm>
          <a:off x="5297899" y="5853531"/>
          <a:ext cx="127793" cy="154900"/>
        </a:xfrm>
        <a:custGeom>
          <a:avLst/>
          <a:gdLst/>
          <a:ahLst/>
          <a:cxnLst/>
          <a:rect l="0" t="0" r="0" b="0"/>
          <a:pathLst>
            <a:path w="127793" h="154900">
              <a:moveTo>
                <a:pt x="127792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91691</xdr:colOff>
      <xdr:row>36</xdr:row>
      <xdr:rowOff>24231</xdr:rowOff>
    </xdr:from>
    <xdr:to>
      <xdr:col>7</xdr:col>
      <xdr:colOff>134289</xdr:colOff>
      <xdr:row>37</xdr:row>
      <xdr:rowOff>2204</xdr:rowOff>
    </xdr:to>
    <xdr:sp macro="" textlink="">
      <xdr:nvSpPr>
        <xdr:cNvPr id="2114" name="Freihandform 2113"/>
        <xdr:cNvSpPr/>
      </xdr:nvSpPr>
      <xdr:spPr bwMode="auto">
        <a:xfrm>
          <a:off x="5425691" y="5853531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91691</xdr:colOff>
      <xdr:row>36</xdr:row>
      <xdr:rowOff>24231</xdr:rowOff>
    </xdr:from>
    <xdr:to>
      <xdr:col>7</xdr:col>
      <xdr:colOff>219483</xdr:colOff>
      <xdr:row>37</xdr:row>
      <xdr:rowOff>32208</xdr:rowOff>
    </xdr:to>
    <xdr:sp macro="" textlink="">
      <xdr:nvSpPr>
        <xdr:cNvPr id="2115" name="Freihandform 2114"/>
        <xdr:cNvSpPr/>
      </xdr:nvSpPr>
      <xdr:spPr bwMode="auto">
        <a:xfrm>
          <a:off x="5425691" y="5853531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725899</xdr:colOff>
      <xdr:row>37</xdr:row>
      <xdr:rowOff>17205</xdr:rowOff>
    </xdr:from>
    <xdr:to>
      <xdr:col>7</xdr:col>
      <xdr:colOff>49095</xdr:colOff>
      <xdr:row>37</xdr:row>
      <xdr:rowOff>47210</xdr:rowOff>
    </xdr:to>
    <xdr:sp macro="" textlink="">
      <xdr:nvSpPr>
        <xdr:cNvPr id="2116" name="Freihandform 2115"/>
        <xdr:cNvSpPr/>
      </xdr:nvSpPr>
      <xdr:spPr bwMode="auto">
        <a:xfrm>
          <a:off x="5297899" y="6008430"/>
          <a:ext cx="85196" cy="30005"/>
        </a:xfrm>
        <a:custGeom>
          <a:avLst/>
          <a:gdLst/>
          <a:ahLst/>
          <a:cxnLst/>
          <a:rect l="0" t="0" r="0" b="0"/>
          <a:pathLst>
            <a:path w="85196" h="30005">
              <a:moveTo>
                <a:pt x="85195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725899</xdr:colOff>
      <xdr:row>37</xdr:row>
      <xdr:rowOff>2203</xdr:rowOff>
    </xdr:from>
    <xdr:to>
      <xdr:col>7</xdr:col>
      <xdr:colOff>134289</xdr:colOff>
      <xdr:row>37</xdr:row>
      <xdr:rowOff>17206</xdr:rowOff>
    </xdr:to>
    <xdr:sp macro="" textlink="">
      <xdr:nvSpPr>
        <xdr:cNvPr id="2117" name="Freihandform 2116"/>
        <xdr:cNvSpPr/>
      </xdr:nvSpPr>
      <xdr:spPr bwMode="auto">
        <a:xfrm>
          <a:off x="5297899" y="5993428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0" y="15002"/>
              </a:moveTo>
              <a:lnTo>
                <a:pt x="1703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134288</xdr:colOff>
      <xdr:row>37</xdr:row>
      <xdr:rowOff>2203</xdr:rowOff>
    </xdr:from>
    <xdr:to>
      <xdr:col>7</xdr:col>
      <xdr:colOff>219483</xdr:colOff>
      <xdr:row>37</xdr:row>
      <xdr:rowOff>32208</xdr:rowOff>
    </xdr:to>
    <xdr:sp macro="" textlink="">
      <xdr:nvSpPr>
        <xdr:cNvPr id="2118" name="Freihandform 2117"/>
        <xdr:cNvSpPr/>
      </xdr:nvSpPr>
      <xdr:spPr bwMode="auto">
        <a:xfrm>
          <a:off x="5468288" y="5993428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49094</xdr:colOff>
      <xdr:row>37</xdr:row>
      <xdr:rowOff>32207</xdr:rowOff>
    </xdr:from>
    <xdr:to>
      <xdr:col>7</xdr:col>
      <xdr:colOff>219483</xdr:colOff>
      <xdr:row>37</xdr:row>
      <xdr:rowOff>47210</xdr:rowOff>
    </xdr:to>
    <xdr:sp macro="" textlink="">
      <xdr:nvSpPr>
        <xdr:cNvPr id="2119" name="Freihandform 2118"/>
        <xdr:cNvSpPr/>
      </xdr:nvSpPr>
      <xdr:spPr bwMode="auto">
        <a:xfrm>
          <a:off x="5383094" y="6023432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122544</xdr:colOff>
      <xdr:row>36</xdr:row>
      <xdr:rowOff>34356</xdr:rowOff>
    </xdr:from>
    <xdr:to>
      <xdr:col>7</xdr:col>
      <xdr:colOff>165142</xdr:colOff>
      <xdr:row>37</xdr:row>
      <xdr:rowOff>57335</xdr:rowOff>
    </xdr:to>
    <xdr:sp macro="" textlink="">
      <xdr:nvSpPr>
        <xdr:cNvPr id="2120" name="Freihandform 2119"/>
        <xdr:cNvSpPr/>
      </xdr:nvSpPr>
      <xdr:spPr bwMode="auto">
        <a:xfrm>
          <a:off x="5456544" y="5863656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37350</xdr:colOff>
      <xdr:row>36</xdr:row>
      <xdr:rowOff>34356</xdr:rowOff>
    </xdr:from>
    <xdr:to>
      <xdr:col>7</xdr:col>
      <xdr:colOff>165142</xdr:colOff>
      <xdr:row>37</xdr:row>
      <xdr:rowOff>27331</xdr:rowOff>
    </xdr:to>
    <xdr:sp macro="" textlink="">
      <xdr:nvSpPr>
        <xdr:cNvPr id="2121" name="Freihandform 2120"/>
        <xdr:cNvSpPr/>
      </xdr:nvSpPr>
      <xdr:spPr bwMode="auto">
        <a:xfrm>
          <a:off x="5371350" y="5863656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165141</xdr:colOff>
      <xdr:row>36</xdr:row>
      <xdr:rowOff>34356</xdr:rowOff>
    </xdr:from>
    <xdr:to>
      <xdr:col>7</xdr:col>
      <xdr:colOff>207739</xdr:colOff>
      <xdr:row>37</xdr:row>
      <xdr:rowOff>12329</xdr:rowOff>
    </xdr:to>
    <xdr:sp macro="" textlink="">
      <xdr:nvSpPr>
        <xdr:cNvPr id="2122" name="Freihandform 2121"/>
        <xdr:cNvSpPr/>
      </xdr:nvSpPr>
      <xdr:spPr bwMode="auto">
        <a:xfrm>
          <a:off x="5499141" y="5863656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165141</xdr:colOff>
      <xdr:row>36</xdr:row>
      <xdr:rowOff>34356</xdr:rowOff>
    </xdr:from>
    <xdr:to>
      <xdr:col>7</xdr:col>
      <xdr:colOff>292934</xdr:colOff>
      <xdr:row>37</xdr:row>
      <xdr:rowOff>42333</xdr:rowOff>
    </xdr:to>
    <xdr:sp macro="" textlink="">
      <xdr:nvSpPr>
        <xdr:cNvPr id="2123" name="Freihandform 2122"/>
        <xdr:cNvSpPr/>
      </xdr:nvSpPr>
      <xdr:spPr bwMode="auto">
        <a:xfrm>
          <a:off x="5499141" y="5863656"/>
          <a:ext cx="127793" cy="169902"/>
        </a:xfrm>
        <a:custGeom>
          <a:avLst/>
          <a:gdLst/>
          <a:ahLst/>
          <a:cxnLst/>
          <a:rect l="0" t="0" r="0" b="0"/>
          <a:pathLst>
            <a:path w="127793" h="169902">
              <a:moveTo>
                <a:pt x="0" y="0"/>
              </a:moveTo>
              <a:lnTo>
                <a:pt x="127792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37350</xdr:colOff>
      <xdr:row>37</xdr:row>
      <xdr:rowOff>27330</xdr:rowOff>
    </xdr:from>
    <xdr:to>
      <xdr:col>7</xdr:col>
      <xdr:colOff>122545</xdr:colOff>
      <xdr:row>37</xdr:row>
      <xdr:rowOff>57335</xdr:rowOff>
    </xdr:to>
    <xdr:sp macro="" textlink="">
      <xdr:nvSpPr>
        <xdr:cNvPr id="2124" name="Freihandform 2123"/>
        <xdr:cNvSpPr/>
      </xdr:nvSpPr>
      <xdr:spPr bwMode="auto">
        <a:xfrm>
          <a:off x="5371350" y="6018555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37350</xdr:colOff>
      <xdr:row>37</xdr:row>
      <xdr:rowOff>12328</xdr:rowOff>
    </xdr:from>
    <xdr:to>
      <xdr:col>7</xdr:col>
      <xdr:colOff>207739</xdr:colOff>
      <xdr:row>37</xdr:row>
      <xdr:rowOff>27331</xdr:rowOff>
    </xdr:to>
    <xdr:sp macro="" textlink="">
      <xdr:nvSpPr>
        <xdr:cNvPr id="2125" name="Freihandform 2124"/>
        <xdr:cNvSpPr/>
      </xdr:nvSpPr>
      <xdr:spPr bwMode="auto">
        <a:xfrm>
          <a:off x="5371350" y="6003553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207738</xdr:colOff>
      <xdr:row>37</xdr:row>
      <xdr:rowOff>12328</xdr:rowOff>
    </xdr:from>
    <xdr:to>
      <xdr:col>7</xdr:col>
      <xdr:colOff>292934</xdr:colOff>
      <xdr:row>37</xdr:row>
      <xdr:rowOff>42333</xdr:rowOff>
    </xdr:to>
    <xdr:sp macro="" textlink="">
      <xdr:nvSpPr>
        <xdr:cNvPr id="2126" name="Freihandform 2125"/>
        <xdr:cNvSpPr/>
      </xdr:nvSpPr>
      <xdr:spPr bwMode="auto">
        <a:xfrm>
          <a:off x="5541738" y="6003553"/>
          <a:ext cx="85196" cy="30005"/>
        </a:xfrm>
        <a:custGeom>
          <a:avLst/>
          <a:gdLst/>
          <a:ahLst/>
          <a:cxnLst/>
          <a:rect l="0" t="0" r="0" b="0"/>
          <a:pathLst>
            <a:path w="85196" h="30005">
              <a:moveTo>
                <a:pt x="0" y="0"/>
              </a:moveTo>
              <a:lnTo>
                <a:pt x="85195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122544</xdr:colOff>
      <xdr:row>37</xdr:row>
      <xdr:rowOff>42332</xdr:rowOff>
    </xdr:from>
    <xdr:to>
      <xdr:col>7</xdr:col>
      <xdr:colOff>292934</xdr:colOff>
      <xdr:row>37</xdr:row>
      <xdr:rowOff>57335</xdr:rowOff>
    </xdr:to>
    <xdr:sp macro="" textlink="">
      <xdr:nvSpPr>
        <xdr:cNvPr id="2127" name="Freihandform 2126"/>
        <xdr:cNvSpPr/>
      </xdr:nvSpPr>
      <xdr:spPr bwMode="auto">
        <a:xfrm>
          <a:off x="5456544" y="6033557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170389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703156</xdr:colOff>
      <xdr:row>36</xdr:row>
      <xdr:rowOff>52451</xdr:rowOff>
    </xdr:from>
    <xdr:to>
      <xdr:col>6</xdr:col>
      <xdr:colOff>745754</xdr:colOff>
      <xdr:row>37</xdr:row>
      <xdr:rowOff>75429</xdr:rowOff>
    </xdr:to>
    <xdr:sp macro="" textlink="">
      <xdr:nvSpPr>
        <xdr:cNvPr id="2128" name="Freihandform 2127"/>
        <xdr:cNvSpPr/>
      </xdr:nvSpPr>
      <xdr:spPr bwMode="auto">
        <a:xfrm>
          <a:off x="5275156" y="5881751"/>
          <a:ext cx="42598" cy="184903"/>
        </a:xfrm>
        <a:custGeom>
          <a:avLst/>
          <a:gdLst/>
          <a:ahLst/>
          <a:cxnLst/>
          <a:rect l="0" t="0" r="0" b="0"/>
          <a:pathLst>
            <a:path w="42598" h="184903">
              <a:moveTo>
                <a:pt x="42597" y="0"/>
              </a:moveTo>
              <a:lnTo>
                <a:pt x="0" y="1849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617962</xdr:colOff>
      <xdr:row>36</xdr:row>
      <xdr:rowOff>52451</xdr:rowOff>
    </xdr:from>
    <xdr:to>
      <xdr:col>6</xdr:col>
      <xdr:colOff>745754</xdr:colOff>
      <xdr:row>37</xdr:row>
      <xdr:rowOff>45426</xdr:rowOff>
    </xdr:to>
    <xdr:sp macro="" textlink="">
      <xdr:nvSpPr>
        <xdr:cNvPr id="2129" name="Freihandform 2128"/>
        <xdr:cNvSpPr/>
      </xdr:nvSpPr>
      <xdr:spPr bwMode="auto">
        <a:xfrm>
          <a:off x="5189962" y="5881751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745753</xdr:colOff>
      <xdr:row>36</xdr:row>
      <xdr:rowOff>52451</xdr:rowOff>
    </xdr:from>
    <xdr:to>
      <xdr:col>7</xdr:col>
      <xdr:colOff>26351</xdr:colOff>
      <xdr:row>37</xdr:row>
      <xdr:rowOff>30424</xdr:rowOff>
    </xdr:to>
    <xdr:sp macro="" textlink="">
      <xdr:nvSpPr>
        <xdr:cNvPr id="2130" name="Freihandform 2129"/>
        <xdr:cNvSpPr/>
      </xdr:nvSpPr>
      <xdr:spPr bwMode="auto">
        <a:xfrm>
          <a:off x="5317753" y="5881751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745753</xdr:colOff>
      <xdr:row>36</xdr:row>
      <xdr:rowOff>52451</xdr:rowOff>
    </xdr:from>
    <xdr:to>
      <xdr:col>7</xdr:col>
      <xdr:colOff>111545</xdr:colOff>
      <xdr:row>37</xdr:row>
      <xdr:rowOff>60428</xdr:rowOff>
    </xdr:to>
    <xdr:sp macro="" textlink="">
      <xdr:nvSpPr>
        <xdr:cNvPr id="2131" name="Freihandform 2130"/>
        <xdr:cNvSpPr/>
      </xdr:nvSpPr>
      <xdr:spPr bwMode="auto">
        <a:xfrm>
          <a:off x="5317753" y="5881751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617962</xdr:colOff>
      <xdr:row>37</xdr:row>
      <xdr:rowOff>45425</xdr:rowOff>
    </xdr:from>
    <xdr:to>
      <xdr:col>6</xdr:col>
      <xdr:colOff>703157</xdr:colOff>
      <xdr:row>37</xdr:row>
      <xdr:rowOff>75429</xdr:rowOff>
    </xdr:to>
    <xdr:sp macro="" textlink="">
      <xdr:nvSpPr>
        <xdr:cNvPr id="2132" name="Freihandform 2131"/>
        <xdr:cNvSpPr/>
      </xdr:nvSpPr>
      <xdr:spPr bwMode="auto">
        <a:xfrm>
          <a:off x="5189962" y="6036650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85194" y="3000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617962</xdr:colOff>
      <xdr:row>37</xdr:row>
      <xdr:rowOff>30423</xdr:rowOff>
    </xdr:from>
    <xdr:to>
      <xdr:col>7</xdr:col>
      <xdr:colOff>26351</xdr:colOff>
      <xdr:row>37</xdr:row>
      <xdr:rowOff>45426</xdr:rowOff>
    </xdr:to>
    <xdr:sp macro="" textlink="">
      <xdr:nvSpPr>
        <xdr:cNvPr id="2133" name="Freihandform 2132"/>
        <xdr:cNvSpPr/>
      </xdr:nvSpPr>
      <xdr:spPr bwMode="auto">
        <a:xfrm>
          <a:off x="5189962" y="6021648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26350</xdr:colOff>
      <xdr:row>37</xdr:row>
      <xdr:rowOff>30423</xdr:rowOff>
    </xdr:from>
    <xdr:to>
      <xdr:col>7</xdr:col>
      <xdr:colOff>111545</xdr:colOff>
      <xdr:row>37</xdr:row>
      <xdr:rowOff>60428</xdr:rowOff>
    </xdr:to>
    <xdr:sp macro="" textlink="">
      <xdr:nvSpPr>
        <xdr:cNvPr id="2134" name="Freihandform 2133"/>
        <xdr:cNvSpPr/>
      </xdr:nvSpPr>
      <xdr:spPr bwMode="auto">
        <a:xfrm>
          <a:off x="5360350" y="6021648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703156</xdr:colOff>
      <xdr:row>37</xdr:row>
      <xdr:rowOff>60427</xdr:rowOff>
    </xdr:from>
    <xdr:to>
      <xdr:col>7</xdr:col>
      <xdr:colOff>111545</xdr:colOff>
      <xdr:row>37</xdr:row>
      <xdr:rowOff>75429</xdr:rowOff>
    </xdr:to>
    <xdr:sp macro="" textlink="">
      <xdr:nvSpPr>
        <xdr:cNvPr id="2135" name="Freihandform 2134"/>
        <xdr:cNvSpPr/>
      </xdr:nvSpPr>
      <xdr:spPr bwMode="auto">
        <a:xfrm>
          <a:off x="5275156" y="6051652"/>
          <a:ext cx="170389" cy="15002"/>
        </a:xfrm>
        <a:custGeom>
          <a:avLst/>
          <a:gdLst/>
          <a:ahLst/>
          <a:cxnLst/>
          <a:rect l="0" t="0" r="0" b="0"/>
          <a:pathLst>
            <a:path w="170389" h="15002">
              <a:moveTo>
                <a:pt x="170388" y="0"/>
              </a:moveTo>
              <a:lnTo>
                <a:pt x="0" y="150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19031</xdr:colOff>
      <xdr:row>36</xdr:row>
      <xdr:rowOff>61342</xdr:rowOff>
    </xdr:from>
    <xdr:to>
      <xdr:col>7</xdr:col>
      <xdr:colOff>61629</xdr:colOff>
      <xdr:row>37</xdr:row>
      <xdr:rowOff>84321</xdr:rowOff>
    </xdr:to>
    <xdr:sp macro="" textlink="">
      <xdr:nvSpPr>
        <xdr:cNvPr id="2136" name="Freihandform 2135"/>
        <xdr:cNvSpPr/>
      </xdr:nvSpPr>
      <xdr:spPr bwMode="auto">
        <a:xfrm>
          <a:off x="5353031" y="5890642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695837</xdr:colOff>
      <xdr:row>36</xdr:row>
      <xdr:rowOff>61342</xdr:rowOff>
    </xdr:from>
    <xdr:to>
      <xdr:col>7</xdr:col>
      <xdr:colOff>61629</xdr:colOff>
      <xdr:row>37</xdr:row>
      <xdr:rowOff>54317</xdr:rowOff>
    </xdr:to>
    <xdr:sp macro="" textlink="">
      <xdr:nvSpPr>
        <xdr:cNvPr id="2137" name="Freihandform 2136"/>
        <xdr:cNvSpPr/>
      </xdr:nvSpPr>
      <xdr:spPr bwMode="auto">
        <a:xfrm>
          <a:off x="5267837" y="5890642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61628</xdr:colOff>
      <xdr:row>36</xdr:row>
      <xdr:rowOff>61342</xdr:rowOff>
    </xdr:from>
    <xdr:to>
      <xdr:col>7</xdr:col>
      <xdr:colOff>104226</xdr:colOff>
      <xdr:row>37</xdr:row>
      <xdr:rowOff>39315</xdr:rowOff>
    </xdr:to>
    <xdr:sp macro="" textlink="">
      <xdr:nvSpPr>
        <xdr:cNvPr id="2138" name="Freihandform 2137"/>
        <xdr:cNvSpPr/>
      </xdr:nvSpPr>
      <xdr:spPr bwMode="auto">
        <a:xfrm>
          <a:off x="5395628" y="5890642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61628</xdr:colOff>
      <xdr:row>36</xdr:row>
      <xdr:rowOff>61342</xdr:rowOff>
    </xdr:from>
    <xdr:to>
      <xdr:col>7</xdr:col>
      <xdr:colOff>189420</xdr:colOff>
      <xdr:row>37</xdr:row>
      <xdr:rowOff>69319</xdr:rowOff>
    </xdr:to>
    <xdr:sp macro="" textlink="">
      <xdr:nvSpPr>
        <xdr:cNvPr id="2139" name="Freihandform 2138"/>
        <xdr:cNvSpPr/>
      </xdr:nvSpPr>
      <xdr:spPr bwMode="auto">
        <a:xfrm>
          <a:off x="5395628" y="5890642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695837</xdr:colOff>
      <xdr:row>37</xdr:row>
      <xdr:rowOff>54316</xdr:rowOff>
    </xdr:from>
    <xdr:to>
      <xdr:col>7</xdr:col>
      <xdr:colOff>19032</xdr:colOff>
      <xdr:row>37</xdr:row>
      <xdr:rowOff>84321</xdr:rowOff>
    </xdr:to>
    <xdr:sp macro="" textlink="">
      <xdr:nvSpPr>
        <xdr:cNvPr id="2140" name="Freihandform 2139"/>
        <xdr:cNvSpPr/>
      </xdr:nvSpPr>
      <xdr:spPr bwMode="auto">
        <a:xfrm>
          <a:off x="5267837" y="6045541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695837</xdr:colOff>
      <xdr:row>37</xdr:row>
      <xdr:rowOff>39314</xdr:rowOff>
    </xdr:from>
    <xdr:to>
      <xdr:col>7</xdr:col>
      <xdr:colOff>104226</xdr:colOff>
      <xdr:row>37</xdr:row>
      <xdr:rowOff>54317</xdr:rowOff>
    </xdr:to>
    <xdr:sp macro="" textlink="">
      <xdr:nvSpPr>
        <xdr:cNvPr id="2141" name="Freihandform 2140"/>
        <xdr:cNvSpPr/>
      </xdr:nvSpPr>
      <xdr:spPr bwMode="auto">
        <a:xfrm>
          <a:off x="5267837" y="6030539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104225</xdr:colOff>
      <xdr:row>37</xdr:row>
      <xdr:rowOff>39314</xdr:rowOff>
    </xdr:from>
    <xdr:to>
      <xdr:col>7</xdr:col>
      <xdr:colOff>189420</xdr:colOff>
      <xdr:row>37</xdr:row>
      <xdr:rowOff>69319</xdr:rowOff>
    </xdr:to>
    <xdr:sp macro="" textlink="">
      <xdr:nvSpPr>
        <xdr:cNvPr id="2142" name="Freihandform 2141"/>
        <xdr:cNvSpPr/>
      </xdr:nvSpPr>
      <xdr:spPr bwMode="auto">
        <a:xfrm>
          <a:off x="5438225" y="6030539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19031</xdr:colOff>
      <xdr:row>37</xdr:row>
      <xdr:rowOff>69318</xdr:rowOff>
    </xdr:from>
    <xdr:to>
      <xdr:col>7</xdr:col>
      <xdr:colOff>189420</xdr:colOff>
      <xdr:row>37</xdr:row>
      <xdr:rowOff>84321</xdr:rowOff>
    </xdr:to>
    <xdr:sp macro="" textlink="">
      <xdr:nvSpPr>
        <xdr:cNvPr id="2143" name="Freihandform 2142"/>
        <xdr:cNvSpPr/>
      </xdr:nvSpPr>
      <xdr:spPr bwMode="auto">
        <a:xfrm>
          <a:off x="5353031" y="6060543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603985</xdr:colOff>
      <xdr:row>36</xdr:row>
      <xdr:rowOff>81202</xdr:rowOff>
    </xdr:from>
    <xdr:to>
      <xdr:col>6</xdr:col>
      <xdr:colOff>646583</xdr:colOff>
      <xdr:row>37</xdr:row>
      <xdr:rowOff>104181</xdr:rowOff>
    </xdr:to>
    <xdr:sp macro="" textlink="">
      <xdr:nvSpPr>
        <xdr:cNvPr id="2144" name="Freihandform 2143"/>
        <xdr:cNvSpPr/>
      </xdr:nvSpPr>
      <xdr:spPr bwMode="auto">
        <a:xfrm>
          <a:off x="5175985" y="5910502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518791</xdr:colOff>
      <xdr:row>36</xdr:row>
      <xdr:rowOff>81202</xdr:rowOff>
    </xdr:from>
    <xdr:to>
      <xdr:col>6</xdr:col>
      <xdr:colOff>646583</xdr:colOff>
      <xdr:row>37</xdr:row>
      <xdr:rowOff>74177</xdr:rowOff>
    </xdr:to>
    <xdr:sp macro="" textlink="">
      <xdr:nvSpPr>
        <xdr:cNvPr id="2145" name="Freihandform 2144"/>
        <xdr:cNvSpPr/>
      </xdr:nvSpPr>
      <xdr:spPr bwMode="auto">
        <a:xfrm>
          <a:off x="5090791" y="5910502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646582</xdr:colOff>
      <xdr:row>36</xdr:row>
      <xdr:rowOff>81202</xdr:rowOff>
    </xdr:from>
    <xdr:to>
      <xdr:col>6</xdr:col>
      <xdr:colOff>689181</xdr:colOff>
      <xdr:row>37</xdr:row>
      <xdr:rowOff>59175</xdr:rowOff>
    </xdr:to>
    <xdr:sp macro="" textlink="">
      <xdr:nvSpPr>
        <xdr:cNvPr id="2146" name="Freihandform 2145"/>
        <xdr:cNvSpPr/>
      </xdr:nvSpPr>
      <xdr:spPr bwMode="auto">
        <a:xfrm>
          <a:off x="5218582" y="5910502"/>
          <a:ext cx="42599" cy="139898"/>
        </a:xfrm>
        <a:custGeom>
          <a:avLst/>
          <a:gdLst/>
          <a:ahLst/>
          <a:cxnLst/>
          <a:rect l="0" t="0" r="0" b="0"/>
          <a:pathLst>
            <a:path w="42599" h="139898">
              <a:moveTo>
                <a:pt x="0" y="0"/>
              </a:moveTo>
              <a:lnTo>
                <a:pt x="42598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646582</xdr:colOff>
      <xdr:row>36</xdr:row>
      <xdr:rowOff>81202</xdr:rowOff>
    </xdr:from>
    <xdr:to>
      <xdr:col>7</xdr:col>
      <xdr:colOff>12375</xdr:colOff>
      <xdr:row>37</xdr:row>
      <xdr:rowOff>89179</xdr:rowOff>
    </xdr:to>
    <xdr:sp macro="" textlink="">
      <xdr:nvSpPr>
        <xdr:cNvPr id="2147" name="Freihandform 2146"/>
        <xdr:cNvSpPr/>
      </xdr:nvSpPr>
      <xdr:spPr bwMode="auto">
        <a:xfrm>
          <a:off x="5218582" y="5910502"/>
          <a:ext cx="127793" cy="169902"/>
        </a:xfrm>
        <a:custGeom>
          <a:avLst/>
          <a:gdLst/>
          <a:ahLst/>
          <a:cxnLst/>
          <a:rect l="0" t="0" r="0" b="0"/>
          <a:pathLst>
            <a:path w="127793" h="169902">
              <a:moveTo>
                <a:pt x="0" y="0"/>
              </a:moveTo>
              <a:lnTo>
                <a:pt x="127792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518791</xdr:colOff>
      <xdr:row>37</xdr:row>
      <xdr:rowOff>74176</xdr:rowOff>
    </xdr:from>
    <xdr:to>
      <xdr:col>6</xdr:col>
      <xdr:colOff>603986</xdr:colOff>
      <xdr:row>37</xdr:row>
      <xdr:rowOff>104181</xdr:rowOff>
    </xdr:to>
    <xdr:sp macro="" textlink="">
      <xdr:nvSpPr>
        <xdr:cNvPr id="2148" name="Freihandform 2147"/>
        <xdr:cNvSpPr/>
      </xdr:nvSpPr>
      <xdr:spPr bwMode="auto">
        <a:xfrm>
          <a:off x="5090791" y="6065401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518791</xdr:colOff>
      <xdr:row>37</xdr:row>
      <xdr:rowOff>59174</xdr:rowOff>
    </xdr:from>
    <xdr:to>
      <xdr:col>6</xdr:col>
      <xdr:colOff>689181</xdr:colOff>
      <xdr:row>37</xdr:row>
      <xdr:rowOff>74177</xdr:rowOff>
    </xdr:to>
    <xdr:sp macro="" textlink="">
      <xdr:nvSpPr>
        <xdr:cNvPr id="2149" name="Freihandform 2148"/>
        <xdr:cNvSpPr/>
      </xdr:nvSpPr>
      <xdr:spPr bwMode="auto">
        <a:xfrm>
          <a:off x="5090791" y="6050399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0" y="15002"/>
              </a:moveTo>
              <a:lnTo>
                <a:pt x="1703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689180</xdr:colOff>
      <xdr:row>37</xdr:row>
      <xdr:rowOff>59174</xdr:rowOff>
    </xdr:from>
    <xdr:to>
      <xdr:col>7</xdr:col>
      <xdr:colOff>12375</xdr:colOff>
      <xdr:row>37</xdr:row>
      <xdr:rowOff>89179</xdr:rowOff>
    </xdr:to>
    <xdr:sp macro="" textlink="">
      <xdr:nvSpPr>
        <xdr:cNvPr id="2150" name="Freihandform 2149"/>
        <xdr:cNvSpPr/>
      </xdr:nvSpPr>
      <xdr:spPr bwMode="auto">
        <a:xfrm>
          <a:off x="5261180" y="6050399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603985</xdr:colOff>
      <xdr:row>37</xdr:row>
      <xdr:rowOff>89178</xdr:rowOff>
    </xdr:from>
    <xdr:to>
      <xdr:col>7</xdr:col>
      <xdr:colOff>12375</xdr:colOff>
      <xdr:row>37</xdr:row>
      <xdr:rowOff>104181</xdr:rowOff>
    </xdr:to>
    <xdr:sp macro="" textlink="">
      <xdr:nvSpPr>
        <xdr:cNvPr id="2151" name="Freihandform 2150"/>
        <xdr:cNvSpPr/>
      </xdr:nvSpPr>
      <xdr:spPr bwMode="auto">
        <a:xfrm>
          <a:off x="5175985" y="6080403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170389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683750</xdr:colOff>
      <xdr:row>36</xdr:row>
      <xdr:rowOff>89583</xdr:rowOff>
    </xdr:from>
    <xdr:to>
      <xdr:col>6</xdr:col>
      <xdr:colOff>726348</xdr:colOff>
      <xdr:row>37</xdr:row>
      <xdr:rowOff>112561</xdr:rowOff>
    </xdr:to>
    <xdr:sp macro="" textlink="">
      <xdr:nvSpPr>
        <xdr:cNvPr id="2152" name="Freihandform 2151"/>
        <xdr:cNvSpPr/>
      </xdr:nvSpPr>
      <xdr:spPr bwMode="auto">
        <a:xfrm>
          <a:off x="5255750" y="5918883"/>
          <a:ext cx="42598" cy="184903"/>
        </a:xfrm>
        <a:custGeom>
          <a:avLst/>
          <a:gdLst/>
          <a:ahLst/>
          <a:cxnLst/>
          <a:rect l="0" t="0" r="0" b="0"/>
          <a:pathLst>
            <a:path w="42598" h="184903">
              <a:moveTo>
                <a:pt x="42597" y="0"/>
              </a:moveTo>
              <a:lnTo>
                <a:pt x="0" y="1849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598556</xdr:colOff>
      <xdr:row>36</xdr:row>
      <xdr:rowOff>89583</xdr:rowOff>
    </xdr:from>
    <xdr:to>
      <xdr:col>6</xdr:col>
      <xdr:colOff>726348</xdr:colOff>
      <xdr:row>37</xdr:row>
      <xdr:rowOff>82558</xdr:rowOff>
    </xdr:to>
    <xdr:sp macro="" textlink="">
      <xdr:nvSpPr>
        <xdr:cNvPr id="2153" name="Freihandform 2152"/>
        <xdr:cNvSpPr/>
      </xdr:nvSpPr>
      <xdr:spPr bwMode="auto">
        <a:xfrm>
          <a:off x="5170556" y="5918883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726347</xdr:colOff>
      <xdr:row>36</xdr:row>
      <xdr:rowOff>89583</xdr:rowOff>
    </xdr:from>
    <xdr:to>
      <xdr:col>7</xdr:col>
      <xdr:colOff>6946</xdr:colOff>
      <xdr:row>37</xdr:row>
      <xdr:rowOff>67556</xdr:rowOff>
    </xdr:to>
    <xdr:sp macro="" textlink="">
      <xdr:nvSpPr>
        <xdr:cNvPr id="2154" name="Freihandform 2153"/>
        <xdr:cNvSpPr/>
      </xdr:nvSpPr>
      <xdr:spPr bwMode="auto">
        <a:xfrm>
          <a:off x="5298347" y="5918883"/>
          <a:ext cx="42599" cy="139898"/>
        </a:xfrm>
        <a:custGeom>
          <a:avLst/>
          <a:gdLst/>
          <a:ahLst/>
          <a:cxnLst/>
          <a:rect l="0" t="0" r="0" b="0"/>
          <a:pathLst>
            <a:path w="42599" h="139898">
              <a:moveTo>
                <a:pt x="0" y="0"/>
              </a:moveTo>
              <a:lnTo>
                <a:pt x="42598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726347</xdr:colOff>
      <xdr:row>36</xdr:row>
      <xdr:rowOff>89583</xdr:rowOff>
    </xdr:from>
    <xdr:to>
      <xdr:col>7</xdr:col>
      <xdr:colOff>92140</xdr:colOff>
      <xdr:row>37</xdr:row>
      <xdr:rowOff>97559</xdr:rowOff>
    </xdr:to>
    <xdr:sp macro="" textlink="">
      <xdr:nvSpPr>
        <xdr:cNvPr id="2155" name="Freihandform 2154"/>
        <xdr:cNvSpPr/>
      </xdr:nvSpPr>
      <xdr:spPr bwMode="auto">
        <a:xfrm>
          <a:off x="5298347" y="5918883"/>
          <a:ext cx="127793" cy="169901"/>
        </a:xfrm>
        <a:custGeom>
          <a:avLst/>
          <a:gdLst/>
          <a:ahLst/>
          <a:cxnLst/>
          <a:rect l="0" t="0" r="0" b="0"/>
          <a:pathLst>
            <a:path w="127793" h="169901">
              <a:moveTo>
                <a:pt x="0" y="0"/>
              </a:moveTo>
              <a:lnTo>
                <a:pt x="127792" y="16990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598556</xdr:colOff>
      <xdr:row>37</xdr:row>
      <xdr:rowOff>82557</xdr:rowOff>
    </xdr:from>
    <xdr:to>
      <xdr:col>6</xdr:col>
      <xdr:colOff>683751</xdr:colOff>
      <xdr:row>37</xdr:row>
      <xdr:rowOff>112561</xdr:rowOff>
    </xdr:to>
    <xdr:sp macro="" textlink="">
      <xdr:nvSpPr>
        <xdr:cNvPr id="2156" name="Freihandform 2155"/>
        <xdr:cNvSpPr/>
      </xdr:nvSpPr>
      <xdr:spPr bwMode="auto">
        <a:xfrm>
          <a:off x="5170556" y="6073782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85194" y="3000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598556</xdr:colOff>
      <xdr:row>37</xdr:row>
      <xdr:rowOff>67555</xdr:rowOff>
    </xdr:from>
    <xdr:to>
      <xdr:col>7</xdr:col>
      <xdr:colOff>6946</xdr:colOff>
      <xdr:row>37</xdr:row>
      <xdr:rowOff>82558</xdr:rowOff>
    </xdr:to>
    <xdr:sp macro="" textlink="">
      <xdr:nvSpPr>
        <xdr:cNvPr id="2157" name="Freihandform 2156"/>
        <xdr:cNvSpPr/>
      </xdr:nvSpPr>
      <xdr:spPr bwMode="auto">
        <a:xfrm>
          <a:off x="5170556" y="6058780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0" y="15002"/>
              </a:moveTo>
              <a:lnTo>
                <a:pt x="1703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6945</xdr:colOff>
      <xdr:row>37</xdr:row>
      <xdr:rowOff>67555</xdr:rowOff>
    </xdr:from>
    <xdr:to>
      <xdr:col>7</xdr:col>
      <xdr:colOff>92140</xdr:colOff>
      <xdr:row>37</xdr:row>
      <xdr:rowOff>97559</xdr:rowOff>
    </xdr:to>
    <xdr:sp macro="" textlink="">
      <xdr:nvSpPr>
        <xdr:cNvPr id="2158" name="Freihandform 2157"/>
        <xdr:cNvSpPr/>
      </xdr:nvSpPr>
      <xdr:spPr bwMode="auto">
        <a:xfrm>
          <a:off x="5340945" y="6058780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0" y="0"/>
              </a:moveTo>
              <a:lnTo>
                <a:pt x="85194" y="300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683750</xdr:colOff>
      <xdr:row>37</xdr:row>
      <xdr:rowOff>97558</xdr:rowOff>
    </xdr:from>
    <xdr:to>
      <xdr:col>7</xdr:col>
      <xdr:colOff>92140</xdr:colOff>
      <xdr:row>37</xdr:row>
      <xdr:rowOff>112561</xdr:rowOff>
    </xdr:to>
    <xdr:sp macro="" textlink="">
      <xdr:nvSpPr>
        <xdr:cNvPr id="2159" name="Freihandform 2158"/>
        <xdr:cNvSpPr/>
      </xdr:nvSpPr>
      <xdr:spPr bwMode="auto">
        <a:xfrm>
          <a:off x="5255750" y="6088783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170389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508610</xdr:colOff>
      <xdr:row>36</xdr:row>
      <xdr:rowOff>110158</xdr:rowOff>
    </xdr:from>
    <xdr:to>
      <xdr:col>6</xdr:col>
      <xdr:colOff>551208</xdr:colOff>
      <xdr:row>37</xdr:row>
      <xdr:rowOff>133136</xdr:rowOff>
    </xdr:to>
    <xdr:sp macro="" textlink="">
      <xdr:nvSpPr>
        <xdr:cNvPr id="2160" name="Freihandform 2159"/>
        <xdr:cNvSpPr/>
      </xdr:nvSpPr>
      <xdr:spPr bwMode="auto">
        <a:xfrm>
          <a:off x="5080610" y="5939458"/>
          <a:ext cx="42598" cy="184903"/>
        </a:xfrm>
        <a:custGeom>
          <a:avLst/>
          <a:gdLst/>
          <a:ahLst/>
          <a:cxnLst/>
          <a:rect l="0" t="0" r="0" b="0"/>
          <a:pathLst>
            <a:path w="42598" h="184903">
              <a:moveTo>
                <a:pt x="42597" y="0"/>
              </a:moveTo>
              <a:lnTo>
                <a:pt x="0" y="1849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423415</xdr:colOff>
      <xdr:row>36</xdr:row>
      <xdr:rowOff>110158</xdr:rowOff>
    </xdr:from>
    <xdr:to>
      <xdr:col>6</xdr:col>
      <xdr:colOff>551208</xdr:colOff>
      <xdr:row>37</xdr:row>
      <xdr:rowOff>103133</xdr:rowOff>
    </xdr:to>
    <xdr:sp macro="" textlink="">
      <xdr:nvSpPr>
        <xdr:cNvPr id="2161" name="Freihandform 2160"/>
        <xdr:cNvSpPr/>
      </xdr:nvSpPr>
      <xdr:spPr bwMode="auto">
        <a:xfrm>
          <a:off x="4995415" y="5939458"/>
          <a:ext cx="127793" cy="154900"/>
        </a:xfrm>
        <a:custGeom>
          <a:avLst/>
          <a:gdLst/>
          <a:ahLst/>
          <a:cxnLst/>
          <a:rect l="0" t="0" r="0" b="0"/>
          <a:pathLst>
            <a:path w="127793" h="154900">
              <a:moveTo>
                <a:pt x="127792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551207</xdr:colOff>
      <xdr:row>36</xdr:row>
      <xdr:rowOff>110158</xdr:rowOff>
    </xdr:from>
    <xdr:to>
      <xdr:col>6</xdr:col>
      <xdr:colOff>593805</xdr:colOff>
      <xdr:row>37</xdr:row>
      <xdr:rowOff>88131</xdr:rowOff>
    </xdr:to>
    <xdr:sp macro="" textlink="">
      <xdr:nvSpPr>
        <xdr:cNvPr id="2162" name="Freihandform 2161"/>
        <xdr:cNvSpPr/>
      </xdr:nvSpPr>
      <xdr:spPr bwMode="auto">
        <a:xfrm>
          <a:off x="5123207" y="5939458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551207</xdr:colOff>
      <xdr:row>36</xdr:row>
      <xdr:rowOff>110158</xdr:rowOff>
    </xdr:from>
    <xdr:to>
      <xdr:col>6</xdr:col>
      <xdr:colOff>678999</xdr:colOff>
      <xdr:row>37</xdr:row>
      <xdr:rowOff>118134</xdr:rowOff>
    </xdr:to>
    <xdr:sp macro="" textlink="">
      <xdr:nvSpPr>
        <xdr:cNvPr id="2163" name="Freihandform 2162"/>
        <xdr:cNvSpPr/>
      </xdr:nvSpPr>
      <xdr:spPr bwMode="auto">
        <a:xfrm>
          <a:off x="5123207" y="5939458"/>
          <a:ext cx="127792" cy="169901"/>
        </a:xfrm>
        <a:custGeom>
          <a:avLst/>
          <a:gdLst/>
          <a:ahLst/>
          <a:cxnLst/>
          <a:rect l="0" t="0" r="0" b="0"/>
          <a:pathLst>
            <a:path w="127792" h="169901">
              <a:moveTo>
                <a:pt x="0" y="0"/>
              </a:moveTo>
              <a:lnTo>
                <a:pt x="127791" y="16990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423415</xdr:colOff>
      <xdr:row>37</xdr:row>
      <xdr:rowOff>103132</xdr:rowOff>
    </xdr:from>
    <xdr:to>
      <xdr:col>6</xdr:col>
      <xdr:colOff>508611</xdr:colOff>
      <xdr:row>37</xdr:row>
      <xdr:rowOff>133136</xdr:rowOff>
    </xdr:to>
    <xdr:sp macro="" textlink="">
      <xdr:nvSpPr>
        <xdr:cNvPr id="2164" name="Freihandform 2163"/>
        <xdr:cNvSpPr/>
      </xdr:nvSpPr>
      <xdr:spPr bwMode="auto">
        <a:xfrm>
          <a:off x="4995415" y="6094357"/>
          <a:ext cx="85196" cy="30004"/>
        </a:xfrm>
        <a:custGeom>
          <a:avLst/>
          <a:gdLst/>
          <a:ahLst/>
          <a:cxnLst/>
          <a:rect l="0" t="0" r="0" b="0"/>
          <a:pathLst>
            <a:path w="85196" h="30004">
              <a:moveTo>
                <a:pt x="85195" y="3000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423415</xdr:colOff>
      <xdr:row>37</xdr:row>
      <xdr:rowOff>88130</xdr:rowOff>
    </xdr:from>
    <xdr:to>
      <xdr:col>6</xdr:col>
      <xdr:colOff>593805</xdr:colOff>
      <xdr:row>37</xdr:row>
      <xdr:rowOff>103133</xdr:rowOff>
    </xdr:to>
    <xdr:sp macro="" textlink="">
      <xdr:nvSpPr>
        <xdr:cNvPr id="2165" name="Freihandform 2164"/>
        <xdr:cNvSpPr/>
      </xdr:nvSpPr>
      <xdr:spPr bwMode="auto">
        <a:xfrm>
          <a:off x="4995415" y="6079355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0" y="15002"/>
              </a:moveTo>
              <a:lnTo>
                <a:pt x="1703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593804</xdr:colOff>
      <xdr:row>37</xdr:row>
      <xdr:rowOff>88130</xdr:rowOff>
    </xdr:from>
    <xdr:to>
      <xdr:col>6</xdr:col>
      <xdr:colOff>678999</xdr:colOff>
      <xdr:row>37</xdr:row>
      <xdr:rowOff>118134</xdr:rowOff>
    </xdr:to>
    <xdr:sp macro="" textlink="">
      <xdr:nvSpPr>
        <xdr:cNvPr id="2166" name="Freihandform 2165"/>
        <xdr:cNvSpPr/>
      </xdr:nvSpPr>
      <xdr:spPr bwMode="auto">
        <a:xfrm>
          <a:off x="5165804" y="6079355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0" y="0"/>
              </a:moveTo>
              <a:lnTo>
                <a:pt x="85194" y="300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508610</xdr:colOff>
      <xdr:row>37</xdr:row>
      <xdr:rowOff>118133</xdr:rowOff>
    </xdr:from>
    <xdr:to>
      <xdr:col>6</xdr:col>
      <xdr:colOff>678999</xdr:colOff>
      <xdr:row>37</xdr:row>
      <xdr:rowOff>133136</xdr:rowOff>
    </xdr:to>
    <xdr:sp macro="" textlink="">
      <xdr:nvSpPr>
        <xdr:cNvPr id="2167" name="Freihandform 2166"/>
        <xdr:cNvSpPr/>
      </xdr:nvSpPr>
      <xdr:spPr bwMode="auto">
        <a:xfrm>
          <a:off x="5080610" y="6109358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589135</xdr:colOff>
      <xdr:row>36</xdr:row>
      <xdr:rowOff>118315</xdr:rowOff>
    </xdr:from>
    <xdr:to>
      <xdr:col>6</xdr:col>
      <xdr:colOff>631733</xdr:colOff>
      <xdr:row>37</xdr:row>
      <xdr:rowOff>141294</xdr:rowOff>
    </xdr:to>
    <xdr:sp macro="" textlink="">
      <xdr:nvSpPr>
        <xdr:cNvPr id="2168" name="Freihandform 2167"/>
        <xdr:cNvSpPr/>
      </xdr:nvSpPr>
      <xdr:spPr bwMode="auto">
        <a:xfrm>
          <a:off x="5161135" y="5947615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503941</xdr:colOff>
      <xdr:row>36</xdr:row>
      <xdr:rowOff>118315</xdr:rowOff>
    </xdr:from>
    <xdr:to>
      <xdr:col>6</xdr:col>
      <xdr:colOff>631733</xdr:colOff>
      <xdr:row>37</xdr:row>
      <xdr:rowOff>111290</xdr:rowOff>
    </xdr:to>
    <xdr:sp macro="" textlink="">
      <xdr:nvSpPr>
        <xdr:cNvPr id="2169" name="Freihandform 2168"/>
        <xdr:cNvSpPr/>
      </xdr:nvSpPr>
      <xdr:spPr bwMode="auto">
        <a:xfrm>
          <a:off x="5075941" y="5947615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631732</xdr:colOff>
      <xdr:row>36</xdr:row>
      <xdr:rowOff>118315</xdr:rowOff>
    </xdr:from>
    <xdr:to>
      <xdr:col>6</xdr:col>
      <xdr:colOff>674330</xdr:colOff>
      <xdr:row>37</xdr:row>
      <xdr:rowOff>96288</xdr:rowOff>
    </xdr:to>
    <xdr:sp macro="" textlink="">
      <xdr:nvSpPr>
        <xdr:cNvPr id="2170" name="Freihandform 2169"/>
        <xdr:cNvSpPr/>
      </xdr:nvSpPr>
      <xdr:spPr bwMode="auto">
        <a:xfrm>
          <a:off x="5203732" y="5947615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631732</xdr:colOff>
      <xdr:row>36</xdr:row>
      <xdr:rowOff>118315</xdr:rowOff>
    </xdr:from>
    <xdr:to>
      <xdr:col>6</xdr:col>
      <xdr:colOff>759524</xdr:colOff>
      <xdr:row>37</xdr:row>
      <xdr:rowOff>126292</xdr:rowOff>
    </xdr:to>
    <xdr:sp macro="" textlink="">
      <xdr:nvSpPr>
        <xdr:cNvPr id="2171" name="Freihandform 2170"/>
        <xdr:cNvSpPr/>
      </xdr:nvSpPr>
      <xdr:spPr bwMode="auto">
        <a:xfrm>
          <a:off x="5203732" y="5947615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503941</xdr:colOff>
      <xdr:row>37</xdr:row>
      <xdr:rowOff>111289</xdr:rowOff>
    </xdr:from>
    <xdr:to>
      <xdr:col>6</xdr:col>
      <xdr:colOff>589136</xdr:colOff>
      <xdr:row>37</xdr:row>
      <xdr:rowOff>141294</xdr:rowOff>
    </xdr:to>
    <xdr:sp macro="" textlink="">
      <xdr:nvSpPr>
        <xdr:cNvPr id="2172" name="Freihandform 2171"/>
        <xdr:cNvSpPr/>
      </xdr:nvSpPr>
      <xdr:spPr bwMode="auto">
        <a:xfrm>
          <a:off x="5075941" y="6102514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503941</xdr:colOff>
      <xdr:row>37</xdr:row>
      <xdr:rowOff>96287</xdr:rowOff>
    </xdr:from>
    <xdr:to>
      <xdr:col>6</xdr:col>
      <xdr:colOff>674330</xdr:colOff>
      <xdr:row>37</xdr:row>
      <xdr:rowOff>111290</xdr:rowOff>
    </xdr:to>
    <xdr:sp macro="" textlink="">
      <xdr:nvSpPr>
        <xdr:cNvPr id="2173" name="Freihandform 2172"/>
        <xdr:cNvSpPr/>
      </xdr:nvSpPr>
      <xdr:spPr bwMode="auto">
        <a:xfrm>
          <a:off x="5075941" y="6087512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674329</xdr:colOff>
      <xdr:row>37</xdr:row>
      <xdr:rowOff>96287</xdr:rowOff>
    </xdr:from>
    <xdr:to>
      <xdr:col>6</xdr:col>
      <xdr:colOff>759524</xdr:colOff>
      <xdr:row>37</xdr:row>
      <xdr:rowOff>126292</xdr:rowOff>
    </xdr:to>
    <xdr:sp macro="" textlink="">
      <xdr:nvSpPr>
        <xdr:cNvPr id="2174" name="Freihandform 2173"/>
        <xdr:cNvSpPr/>
      </xdr:nvSpPr>
      <xdr:spPr bwMode="auto">
        <a:xfrm>
          <a:off x="5246329" y="6087512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589135</xdr:colOff>
      <xdr:row>37</xdr:row>
      <xdr:rowOff>126291</xdr:rowOff>
    </xdr:from>
    <xdr:to>
      <xdr:col>6</xdr:col>
      <xdr:colOff>759524</xdr:colOff>
      <xdr:row>37</xdr:row>
      <xdr:rowOff>141294</xdr:rowOff>
    </xdr:to>
    <xdr:sp macro="" textlink="">
      <xdr:nvSpPr>
        <xdr:cNvPr id="2175" name="Freihandform 2174"/>
        <xdr:cNvSpPr/>
      </xdr:nvSpPr>
      <xdr:spPr bwMode="auto">
        <a:xfrm>
          <a:off x="5161135" y="6117516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414882</xdr:colOff>
      <xdr:row>36</xdr:row>
      <xdr:rowOff>139205</xdr:rowOff>
    </xdr:from>
    <xdr:to>
      <xdr:col>6</xdr:col>
      <xdr:colOff>457480</xdr:colOff>
      <xdr:row>38</xdr:row>
      <xdr:rowOff>259</xdr:rowOff>
    </xdr:to>
    <xdr:sp macro="" textlink="">
      <xdr:nvSpPr>
        <xdr:cNvPr id="2176" name="Freihandform 2175"/>
        <xdr:cNvSpPr/>
      </xdr:nvSpPr>
      <xdr:spPr bwMode="auto">
        <a:xfrm>
          <a:off x="4986882" y="5968505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329688</xdr:colOff>
      <xdr:row>36</xdr:row>
      <xdr:rowOff>139205</xdr:rowOff>
    </xdr:from>
    <xdr:to>
      <xdr:col>6</xdr:col>
      <xdr:colOff>457480</xdr:colOff>
      <xdr:row>37</xdr:row>
      <xdr:rowOff>132181</xdr:rowOff>
    </xdr:to>
    <xdr:sp macro="" textlink="">
      <xdr:nvSpPr>
        <xdr:cNvPr id="2177" name="Freihandform 2176"/>
        <xdr:cNvSpPr/>
      </xdr:nvSpPr>
      <xdr:spPr bwMode="auto">
        <a:xfrm>
          <a:off x="4901688" y="5968505"/>
          <a:ext cx="127792" cy="154901"/>
        </a:xfrm>
        <a:custGeom>
          <a:avLst/>
          <a:gdLst/>
          <a:ahLst/>
          <a:cxnLst/>
          <a:rect l="0" t="0" r="0" b="0"/>
          <a:pathLst>
            <a:path w="127792" h="154901">
              <a:moveTo>
                <a:pt x="127791" y="0"/>
              </a:moveTo>
              <a:lnTo>
                <a:pt x="0" y="15490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457479</xdr:colOff>
      <xdr:row>36</xdr:row>
      <xdr:rowOff>139205</xdr:rowOff>
    </xdr:from>
    <xdr:to>
      <xdr:col>6</xdr:col>
      <xdr:colOff>500077</xdr:colOff>
      <xdr:row>37</xdr:row>
      <xdr:rowOff>117179</xdr:rowOff>
    </xdr:to>
    <xdr:sp macro="" textlink="">
      <xdr:nvSpPr>
        <xdr:cNvPr id="2178" name="Freihandform 2177"/>
        <xdr:cNvSpPr/>
      </xdr:nvSpPr>
      <xdr:spPr bwMode="auto">
        <a:xfrm>
          <a:off x="5029479" y="5968505"/>
          <a:ext cx="42598" cy="139899"/>
        </a:xfrm>
        <a:custGeom>
          <a:avLst/>
          <a:gdLst/>
          <a:ahLst/>
          <a:cxnLst/>
          <a:rect l="0" t="0" r="0" b="0"/>
          <a:pathLst>
            <a:path w="42598" h="139899">
              <a:moveTo>
                <a:pt x="0" y="0"/>
              </a:moveTo>
              <a:lnTo>
                <a:pt x="42597" y="13989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457479</xdr:colOff>
      <xdr:row>36</xdr:row>
      <xdr:rowOff>139205</xdr:rowOff>
    </xdr:from>
    <xdr:to>
      <xdr:col>6</xdr:col>
      <xdr:colOff>585271</xdr:colOff>
      <xdr:row>37</xdr:row>
      <xdr:rowOff>147182</xdr:rowOff>
    </xdr:to>
    <xdr:sp macro="" textlink="">
      <xdr:nvSpPr>
        <xdr:cNvPr id="2179" name="Freihandform 2178"/>
        <xdr:cNvSpPr/>
      </xdr:nvSpPr>
      <xdr:spPr bwMode="auto">
        <a:xfrm>
          <a:off x="5029479" y="5968505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329688</xdr:colOff>
      <xdr:row>37</xdr:row>
      <xdr:rowOff>132180</xdr:rowOff>
    </xdr:from>
    <xdr:to>
      <xdr:col>6</xdr:col>
      <xdr:colOff>414883</xdr:colOff>
      <xdr:row>38</xdr:row>
      <xdr:rowOff>259</xdr:rowOff>
    </xdr:to>
    <xdr:sp macro="" textlink="">
      <xdr:nvSpPr>
        <xdr:cNvPr id="2180" name="Freihandform 2179"/>
        <xdr:cNvSpPr/>
      </xdr:nvSpPr>
      <xdr:spPr bwMode="auto">
        <a:xfrm>
          <a:off x="4901688" y="6123405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85194" y="3000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329688</xdr:colOff>
      <xdr:row>37</xdr:row>
      <xdr:rowOff>117178</xdr:rowOff>
    </xdr:from>
    <xdr:to>
      <xdr:col>6</xdr:col>
      <xdr:colOff>500077</xdr:colOff>
      <xdr:row>37</xdr:row>
      <xdr:rowOff>132181</xdr:rowOff>
    </xdr:to>
    <xdr:sp macro="" textlink="">
      <xdr:nvSpPr>
        <xdr:cNvPr id="2181" name="Freihandform 2180"/>
        <xdr:cNvSpPr/>
      </xdr:nvSpPr>
      <xdr:spPr bwMode="auto">
        <a:xfrm>
          <a:off x="4901688" y="6108403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500076</xdr:colOff>
      <xdr:row>37</xdr:row>
      <xdr:rowOff>117178</xdr:rowOff>
    </xdr:from>
    <xdr:to>
      <xdr:col>6</xdr:col>
      <xdr:colOff>585271</xdr:colOff>
      <xdr:row>37</xdr:row>
      <xdr:rowOff>147182</xdr:rowOff>
    </xdr:to>
    <xdr:sp macro="" textlink="">
      <xdr:nvSpPr>
        <xdr:cNvPr id="2182" name="Freihandform 2181"/>
        <xdr:cNvSpPr/>
      </xdr:nvSpPr>
      <xdr:spPr bwMode="auto">
        <a:xfrm>
          <a:off x="5072076" y="6108403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0" y="0"/>
              </a:moveTo>
              <a:lnTo>
                <a:pt x="85194" y="300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414882</xdr:colOff>
      <xdr:row>37</xdr:row>
      <xdr:rowOff>147181</xdr:rowOff>
    </xdr:from>
    <xdr:to>
      <xdr:col>6</xdr:col>
      <xdr:colOff>585271</xdr:colOff>
      <xdr:row>38</xdr:row>
      <xdr:rowOff>259</xdr:rowOff>
    </xdr:to>
    <xdr:sp macro="" textlink="">
      <xdr:nvSpPr>
        <xdr:cNvPr id="2183" name="Freihandform 2182"/>
        <xdr:cNvSpPr/>
      </xdr:nvSpPr>
      <xdr:spPr bwMode="auto">
        <a:xfrm>
          <a:off x="4986882" y="6138406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495762</xdr:colOff>
      <xdr:row>36</xdr:row>
      <xdr:rowOff>147255</xdr:rowOff>
    </xdr:from>
    <xdr:to>
      <xdr:col>6</xdr:col>
      <xdr:colOff>538360</xdr:colOff>
      <xdr:row>38</xdr:row>
      <xdr:rowOff>8309</xdr:rowOff>
    </xdr:to>
    <xdr:sp macro="" textlink="">
      <xdr:nvSpPr>
        <xdr:cNvPr id="2184" name="Freihandform 2183"/>
        <xdr:cNvSpPr/>
      </xdr:nvSpPr>
      <xdr:spPr bwMode="auto">
        <a:xfrm>
          <a:off x="5067762" y="5976555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410568</xdr:colOff>
      <xdr:row>36</xdr:row>
      <xdr:rowOff>147255</xdr:rowOff>
    </xdr:from>
    <xdr:to>
      <xdr:col>6</xdr:col>
      <xdr:colOff>538360</xdr:colOff>
      <xdr:row>37</xdr:row>
      <xdr:rowOff>140230</xdr:rowOff>
    </xdr:to>
    <xdr:sp macro="" textlink="">
      <xdr:nvSpPr>
        <xdr:cNvPr id="2185" name="Freihandform 2184"/>
        <xdr:cNvSpPr/>
      </xdr:nvSpPr>
      <xdr:spPr bwMode="auto">
        <a:xfrm>
          <a:off x="4982568" y="5976555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538359</xdr:colOff>
      <xdr:row>36</xdr:row>
      <xdr:rowOff>147255</xdr:rowOff>
    </xdr:from>
    <xdr:to>
      <xdr:col>6</xdr:col>
      <xdr:colOff>580957</xdr:colOff>
      <xdr:row>37</xdr:row>
      <xdr:rowOff>125228</xdr:rowOff>
    </xdr:to>
    <xdr:sp macro="" textlink="">
      <xdr:nvSpPr>
        <xdr:cNvPr id="2186" name="Freihandform 2185"/>
        <xdr:cNvSpPr/>
      </xdr:nvSpPr>
      <xdr:spPr bwMode="auto">
        <a:xfrm>
          <a:off x="5110359" y="5976555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538359</xdr:colOff>
      <xdr:row>36</xdr:row>
      <xdr:rowOff>147255</xdr:rowOff>
    </xdr:from>
    <xdr:to>
      <xdr:col>6</xdr:col>
      <xdr:colOff>666151</xdr:colOff>
      <xdr:row>37</xdr:row>
      <xdr:rowOff>155232</xdr:rowOff>
    </xdr:to>
    <xdr:sp macro="" textlink="">
      <xdr:nvSpPr>
        <xdr:cNvPr id="2187" name="Freihandform 2186"/>
        <xdr:cNvSpPr/>
      </xdr:nvSpPr>
      <xdr:spPr bwMode="auto">
        <a:xfrm>
          <a:off x="5110359" y="5976555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410568</xdr:colOff>
      <xdr:row>37</xdr:row>
      <xdr:rowOff>140229</xdr:rowOff>
    </xdr:from>
    <xdr:to>
      <xdr:col>6</xdr:col>
      <xdr:colOff>495763</xdr:colOff>
      <xdr:row>38</xdr:row>
      <xdr:rowOff>8309</xdr:rowOff>
    </xdr:to>
    <xdr:sp macro="" textlink="">
      <xdr:nvSpPr>
        <xdr:cNvPr id="2188" name="Freihandform 2187"/>
        <xdr:cNvSpPr/>
      </xdr:nvSpPr>
      <xdr:spPr bwMode="auto">
        <a:xfrm>
          <a:off x="4982568" y="6131454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410568</xdr:colOff>
      <xdr:row>37</xdr:row>
      <xdr:rowOff>125227</xdr:rowOff>
    </xdr:from>
    <xdr:to>
      <xdr:col>6</xdr:col>
      <xdr:colOff>580957</xdr:colOff>
      <xdr:row>37</xdr:row>
      <xdr:rowOff>140230</xdr:rowOff>
    </xdr:to>
    <xdr:sp macro="" textlink="">
      <xdr:nvSpPr>
        <xdr:cNvPr id="2189" name="Freihandform 2188"/>
        <xdr:cNvSpPr/>
      </xdr:nvSpPr>
      <xdr:spPr bwMode="auto">
        <a:xfrm>
          <a:off x="4982568" y="6116452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580956</xdr:colOff>
      <xdr:row>37</xdr:row>
      <xdr:rowOff>125227</xdr:rowOff>
    </xdr:from>
    <xdr:to>
      <xdr:col>6</xdr:col>
      <xdr:colOff>666151</xdr:colOff>
      <xdr:row>37</xdr:row>
      <xdr:rowOff>155232</xdr:rowOff>
    </xdr:to>
    <xdr:sp macro="" textlink="">
      <xdr:nvSpPr>
        <xdr:cNvPr id="2190" name="Freihandform 2189"/>
        <xdr:cNvSpPr/>
      </xdr:nvSpPr>
      <xdr:spPr bwMode="auto">
        <a:xfrm>
          <a:off x="5152956" y="6116452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495762</xdr:colOff>
      <xdr:row>37</xdr:row>
      <xdr:rowOff>155231</xdr:rowOff>
    </xdr:from>
    <xdr:to>
      <xdr:col>6</xdr:col>
      <xdr:colOff>666151</xdr:colOff>
      <xdr:row>38</xdr:row>
      <xdr:rowOff>8309</xdr:rowOff>
    </xdr:to>
    <xdr:sp macro="" textlink="">
      <xdr:nvSpPr>
        <xdr:cNvPr id="2191" name="Freihandform 2190"/>
        <xdr:cNvSpPr/>
      </xdr:nvSpPr>
      <xdr:spPr bwMode="auto">
        <a:xfrm>
          <a:off x="5067762" y="6146456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322022</xdr:colOff>
      <xdr:row>37</xdr:row>
      <xdr:rowOff>6396</xdr:rowOff>
    </xdr:from>
    <xdr:to>
      <xdr:col>6</xdr:col>
      <xdr:colOff>364620</xdr:colOff>
      <xdr:row>38</xdr:row>
      <xdr:rowOff>29375</xdr:rowOff>
    </xdr:to>
    <xdr:sp macro="" textlink="">
      <xdr:nvSpPr>
        <xdr:cNvPr id="2192" name="Freihandform 2191"/>
        <xdr:cNvSpPr/>
      </xdr:nvSpPr>
      <xdr:spPr bwMode="auto">
        <a:xfrm>
          <a:off x="4894022" y="5997621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236828</xdr:colOff>
      <xdr:row>37</xdr:row>
      <xdr:rowOff>6396</xdr:rowOff>
    </xdr:from>
    <xdr:to>
      <xdr:col>6</xdr:col>
      <xdr:colOff>364620</xdr:colOff>
      <xdr:row>37</xdr:row>
      <xdr:rowOff>161296</xdr:rowOff>
    </xdr:to>
    <xdr:sp macro="" textlink="">
      <xdr:nvSpPr>
        <xdr:cNvPr id="2193" name="Freihandform 2192"/>
        <xdr:cNvSpPr/>
      </xdr:nvSpPr>
      <xdr:spPr bwMode="auto">
        <a:xfrm>
          <a:off x="4808828" y="5997621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364619</xdr:colOff>
      <xdr:row>37</xdr:row>
      <xdr:rowOff>6396</xdr:rowOff>
    </xdr:from>
    <xdr:to>
      <xdr:col>6</xdr:col>
      <xdr:colOff>407217</xdr:colOff>
      <xdr:row>37</xdr:row>
      <xdr:rowOff>146294</xdr:rowOff>
    </xdr:to>
    <xdr:sp macro="" textlink="">
      <xdr:nvSpPr>
        <xdr:cNvPr id="2194" name="Freihandform 2193"/>
        <xdr:cNvSpPr/>
      </xdr:nvSpPr>
      <xdr:spPr bwMode="auto">
        <a:xfrm>
          <a:off x="4936619" y="5997621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364619</xdr:colOff>
      <xdr:row>37</xdr:row>
      <xdr:rowOff>6396</xdr:rowOff>
    </xdr:from>
    <xdr:to>
      <xdr:col>6</xdr:col>
      <xdr:colOff>492411</xdr:colOff>
      <xdr:row>38</xdr:row>
      <xdr:rowOff>14373</xdr:rowOff>
    </xdr:to>
    <xdr:sp macro="" textlink="">
      <xdr:nvSpPr>
        <xdr:cNvPr id="2195" name="Freihandform 2194"/>
        <xdr:cNvSpPr/>
      </xdr:nvSpPr>
      <xdr:spPr bwMode="auto">
        <a:xfrm>
          <a:off x="4936619" y="5997621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236828</xdr:colOff>
      <xdr:row>37</xdr:row>
      <xdr:rowOff>161295</xdr:rowOff>
    </xdr:from>
    <xdr:to>
      <xdr:col>6</xdr:col>
      <xdr:colOff>322023</xdr:colOff>
      <xdr:row>38</xdr:row>
      <xdr:rowOff>29375</xdr:rowOff>
    </xdr:to>
    <xdr:sp macro="" textlink="">
      <xdr:nvSpPr>
        <xdr:cNvPr id="2196" name="Freihandform 2195"/>
        <xdr:cNvSpPr/>
      </xdr:nvSpPr>
      <xdr:spPr bwMode="auto">
        <a:xfrm>
          <a:off x="4808828" y="6152520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236828</xdr:colOff>
      <xdr:row>37</xdr:row>
      <xdr:rowOff>146293</xdr:rowOff>
    </xdr:from>
    <xdr:to>
      <xdr:col>6</xdr:col>
      <xdr:colOff>407217</xdr:colOff>
      <xdr:row>37</xdr:row>
      <xdr:rowOff>161296</xdr:rowOff>
    </xdr:to>
    <xdr:sp macro="" textlink="">
      <xdr:nvSpPr>
        <xdr:cNvPr id="2197" name="Freihandform 2196"/>
        <xdr:cNvSpPr/>
      </xdr:nvSpPr>
      <xdr:spPr bwMode="auto">
        <a:xfrm>
          <a:off x="4808828" y="6137518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407216</xdr:colOff>
      <xdr:row>37</xdr:row>
      <xdr:rowOff>146293</xdr:rowOff>
    </xdr:from>
    <xdr:to>
      <xdr:col>6</xdr:col>
      <xdr:colOff>492411</xdr:colOff>
      <xdr:row>38</xdr:row>
      <xdr:rowOff>14373</xdr:rowOff>
    </xdr:to>
    <xdr:sp macro="" textlink="">
      <xdr:nvSpPr>
        <xdr:cNvPr id="2198" name="Freihandform 2197"/>
        <xdr:cNvSpPr/>
      </xdr:nvSpPr>
      <xdr:spPr bwMode="auto">
        <a:xfrm>
          <a:off x="4979216" y="6137518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322022</xdr:colOff>
      <xdr:row>38</xdr:row>
      <xdr:rowOff>14372</xdr:rowOff>
    </xdr:from>
    <xdr:to>
      <xdr:col>6</xdr:col>
      <xdr:colOff>492411</xdr:colOff>
      <xdr:row>38</xdr:row>
      <xdr:rowOff>29375</xdr:rowOff>
    </xdr:to>
    <xdr:sp macro="" textlink="">
      <xdr:nvSpPr>
        <xdr:cNvPr id="2199" name="Freihandform 2198"/>
        <xdr:cNvSpPr/>
      </xdr:nvSpPr>
      <xdr:spPr bwMode="auto">
        <a:xfrm>
          <a:off x="4894022" y="6167522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403154</xdr:colOff>
      <xdr:row>37</xdr:row>
      <xdr:rowOff>14366</xdr:rowOff>
    </xdr:from>
    <xdr:to>
      <xdr:col>6</xdr:col>
      <xdr:colOff>445752</xdr:colOff>
      <xdr:row>38</xdr:row>
      <xdr:rowOff>37345</xdr:rowOff>
    </xdr:to>
    <xdr:sp macro="" textlink="">
      <xdr:nvSpPr>
        <xdr:cNvPr id="2200" name="Freihandform 2199"/>
        <xdr:cNvSpPr/>
      </xdr:nvSpPr>
      <xdr:spPr bwMode="auto">
        <a:xfrm>
          <a:off x="4975154" y="6005591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317960</xdr:colOff>
      <xdr:row>37</xdr:row>
      <xdr:rowOff>14366</xdr:rowOff>
    </xdr:from>
    <xdr:to>
      <xdr:col>6</xdr:col>
      <xdr:colOff>445752</xdr:colOff>
      <xdr:row>38</xdr:row>
      <xdr:rowOff>7341</xdr:rowOff>
    </xdr:to>
    <xdr:sp macro="" textlink="">
      <xdr:nvSpPr>
        <xdr:cNvPr id="2201" name="Freihandform 2200"/>
        <xdr:cNvSpPr/>
      </xdr:nvSpPr>
      <xdr:spPr bwMode="auto">
        <a:xfrm>
          <a:off x="4889960" y="6005591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445751</xdr:colOff>
      <xdr:row>37</xdr:row>
      <xdr:rowOff>14366</xdr:rowOff>
    </xdr:from>
    <xdr:to>
      <xdr:col>6</xdr:col>
      <xdr:colOff>488350</xdr:colOff>
      <xdr:row>37</xdr:row>
      <xdr:rowOff>154264</xdr:rowOff>
    </xdr:to>
    <xdr:sp macro="" textlink="">
      <xdr:nvSpPr>
        <xdr:cNvPr id="2202" name="Freihandform 2201"/>
        <xdr:cNvSpPr/>
      </xdr:nvSpPr>
      <xdr:spPr bwMode="auto">
        <a:xfrm>
          <a:off x="5017751" y="6005591"/>
          <a:ext cx="42599" cy="139898"/>
        </a:xfrm>
        <a:custGeom>
          <a:avLst/>
          <a:gdLst/>
          <a:ahLst/>
          <a:cxnLst/>
          <a:rect l="0" t="0" r="0" b="0"/>
          <a:pathLst>
            <a:path w="42599" h="139898">
              <a:moveTo>
                <a:pt x="0" y="0"/>
              </a:moveTo>
              <a:lnTo>
                <a:pt x="42598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445751</xdr:colOff>
      <xdr:row>37</xdr:row>
      <xdr:rowOff>14366</xdr:rowOff>
    </xdr:from>
    <xdr:to>
      <xdr:col>6</xdr:col>
      <xdr:colOff>573544</xdr:colOff>
      <xdr:row>38</xdr:row>
      <xdr:rowOff>22343</xdr:rowOff>
    </xdr:to>
    <xdr:sp macro="" textlink="">
      <xdr:nvSpPr>
        <xdr:cNvPr id="2203" name="Freihandform 2202"/>
        <xdr:cNvSpPr/>
      </xdr:nvSpPr>
      <xdr:spPr bwMode="auto">
        <a:xfrm>
          <a:off x="5017751" y="6005591"/>
          <a:ext cx="127793" cy="169902"/>
        </a:xfrm>
        <a:custGeom>
          <a:avLst/>
          <a:gdLst/>
          <a:ahLst/>
          <a:cxnLst/>
          <a:rect l="0" t="0" r="0" b="0"/>
          <a:pathLst>
            <a:path w="127793" h="169902">
              <a:moveTo>
                <a:pt x="0" y="0"/>
              </a:moveTo>
              <a:lnTo>
                <a:pt x="127792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317960</xdr:colOff>
      <xdr:row>38</xdr:row>
      <xdr:rowOff>7340</xdr:rowOff>
    </xdr:from>
    <xdr:to>
      <xdr:col>6</xdr:col>
      <xdr:colOff>403155</xdr:colOff>
      <xdr:row>38</xdr:row>
      <xdr:rowOff>37345</xdr:rowOff>
    </xdr:to>
    <xdr:sp macro="" textlink="">
      <xdr:nvSpPr>
        <xdr:cNvPr id="2204" name="Freihandform 2203"/>
        <xdr:cNvSpPr/>
      </xdr:nvSpPr>
      <xdr:spPr bwMode="auto">
        <a:xfrm>
          <a:off x="4889960" y="6160490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317960</xdr:colOff>
      <xdr:row>37</xdr:row>
      <xdr:rowOff>154263</xdr:rowOff>
    </xdr:from>
    <xdr:to>
      <xdr:col>6</xdr:col>
      <xdr:colOff>488350</xdr:colOff>
      <xdr:row>38</xdr:row>
      <xdr:rowOff>7341</xdr:rowOff>
    </xdr:to>
    <xdr:sp macro="" textlink="">
      <xdr:nvSpPr>
        <xdr:cNvPr id="2205" name="Freihandform 2204"/>
        <xdr:cNvSpPr/>
      </xdr:nvSpPr>
      <xdr:spPr bwMode="auto">
        <a:xfrm>
          <a:off x="4889960" y="6145488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0" y="15002"/>
              </a:moveTo>
              <a:lnTo>
                <a:pt x="1703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488349</xdr:colOff>
      <xdr:row>37</xdr:row>
      <xdr:rowOff>154263</xdr:rowOff>
    </xdr:from>
    <xdr:to>
      <xdr:col>6</xdr:col>
      <xdr:colOff>573544</xdr:colOff>
      <xdr:row>38</xdr:row>
      <xdr:rowOff>22343</xdr:rowOff>
    </xdr:to>
    <xdr:sp macro="" textlink="">
      <xdr:nvSpPr>
        <xdr:cNvPr id="2206" name="Freihandform 2205"/>
        <xdr:cNvSpPr/>
      </xdr:nvSpPr>
      <xdr:spPr bwMode="auto">
        <a:xfrm>
          <a:off x="5060349" y="6145488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403154</xdr:colOff>
      <xdr:row>38</xdr:row>
      <xdr:rowOff>22342</xdr:rowOff>
    </xdr:from>
    <xdr:to>
      <xdr:col>6</xdr:col>
      <xdr:colOff>573544</xdr:colOff>
      <xdr:row>38</xdr:row>
      <xdr:rowOff>37345</xdr:rowOff>
    </xdr:to>
    <xdr:sp macro="" textlink="">
      <xdr:nvSpPr>
        <xdr:cNvPr id="2207" name="Freihandform 2206"/>
        <xdr:cNvSpPr/>
      </xdr:nvSpPr>
      <xdr:spPr bwMode="auto">
        <a:xfrm>
          <a:off x="4975154" y="6175492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170389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229962</xdr:colOff>
      <xdr:row>37</xdr:row>
      <xdr:rowOff>35613</xdr:rowOff>
    </xdr:from>
    <xdr:to>
      <xdr:col>6</xdr:col>
      <xdr:colOff>272560</xdr:colOff>
      <xdr:row>38</xdr:row>
      <xdr:rowOff>58592</xdr:rowOff>
    </xdr:to>
    <xdr:sp macro="" textlink="">
      <xdr:nvSpPr>
        <xdr:cNvPr id="2208" name="Freihandform 2207"/>
        <xdr:cNvSpPr/>
      </xdr:nvSpPr>
      <xdr:spPr bwMode="auto">
        <a:xfrm>
          <a:off x="4801962" y="6026838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144768</xdr:colOff>
      <xdr:row>37</xdr:row>
      <xdr:rowOff>35613</xdr:rowOff>
    </xdr:from>
    <xdr:to>
      <xdr:col>6</xdr:col>
      <xdr:colOff>272560</xdr:colOff>
      <xdr:row>38</xdr:row>
      <xdr:rowOff>28588</xdr:rowOff>
    </xdr:to>
    <xdr:sp macro="" textlink="">
      <xdr:nvSpPr>
        <xdr:cNvPr id="2209" name="Freihandform 2208"/>
        <xdr:cNvSpPr/>
      </xdr:nvSpPr>
      <xdr:spPr bwMode="auto">
        <a:xfrm>
          <a:off x="4716768" y="6026838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272559</xdr:colOff>
      <xdr:row>37</xdr:row>
      <xdr:rowOff>35613</xdr:rowOff>
    </xdr:from>
    <xdr:to>
      <xdr:col>6</xdr:col>
      <xdr:colOff>315157</xdr:colOff>
      <xdr:row>38</xdr:row>
      <xdr:rowOff>13586</xdr:rowOff>
    </xdr:to>
    <xdr:sp macro="" textlink="">
      <xdr:nvSpPr>
        <xdr:cNvPr id="2210" name="Freihandform 2209"/>
        <xdr:cNvSpPr/>
      </xdr:nvSpPr>
      <xdr:spPr bwMode="auto">
        <a:xfrm>
          <a:off x="4844559" y="6026838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272559</xdr:colOff>
      <xdr:row>37</xdr:row>
      <xdr:rowOff>35613</xdr:rowOff>
    </xdr:from>
    <xdr:to>
      <xdr:col>6</xdr:col>
      <xdr:colOff>400351</xdr:colOff>
      <xdr:row>38</xdr:row>
      <xdr:rowOff>43590</xdr:rowOff>
    </xdr:to>
    <xdr:sp macro="" textlink="">
      <xdr:nvSpPr>
        <xdr:cNvPr id="2211" name="Freihandform 2210"/>
        <xdr:cNvSpPr/>
      </xdr:nvSpPr>
      <xdr:spPr bwMode="auto">
        <a:xfrm>
          <a:off x="4844559" y="6026838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144768</xdr:colOff>
      <xdr:row>38</xdr:row>
      <xdr:rowOff>28587</xdr:rowOff>
    </xdr:from>
    <xdr:to>
      <xdr:col>6</xdr:col>
      <xdr:colOff>229963</xdr:colOff>
      <xdr:row>38</xdr:row>
      <xdr:rowOff>58592</xdr:rowOff>
    </xdr:to>
    <xdr:sp macro="" textlink="">
      <xdr:nvSpPr>
        <xdr:cNvPr id="2212" name="Freihandform 2211"/>
        <xdr:cNvSpPr/>
      </xdr:nvSpPr>
      <xdr:spPr bwMode="auto">
        <a:xfrm>
          <a:off x="4716768" y="6181737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144768</xdr:colOff>
      <xdr:row>38</xdr:row>
      <xdr:rowOff>13585</xdr:rowOff>
    </xdr:from>
    <xdr:to>
      <xdr:col>6</xdr:col>
      <xdr:colOff>315157</xdr:colOff>
      <xdr:row>38</xdr:row>
      <xdr:rowOff>28588</xdr:rowOff>
    </xdr:to>
    <xdr:sp macro="" textlink="">
      <xdr:nvSpPr>
        <xdr:cNvPr id="2213" name="Freihandform 2212"/>
        <xdr:cNvSpPr/>
      </xdr:nvSpPr>
      <xdr:spPr bwMode="auto">
        <a:xfrm>
          <a:off x="4716768" y="6166735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315156</xdr:colOff>
      <xdr:row>38</xdr:row>
      <xdr:rowOff>13585</xdr:rowOff>
    </xdr:from>
    <xdr:to>
      <xdr:col>6</xdr:col>
      <xdr:colOff>400351</xdr:colOff>
      <xdr:row>38</xdr:row>
      <xdr:rowOff>43590</xdr:rowOff>
    </xdr:to>
    <xdr:sp macro="" textlink="">
      <xdr:nvSpPr>
        <xdr:cNvPr id="2214" name="Freihandform 2213"/>
        <xdr:cNvSpPr/>
      </xdr:nvSpPr>
      <xdr:spPr bwMode="auto">
        <a:xfrm>
          <a:off x="4887156" y="6166735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229962</xdr:colOff>
      <xdr:row>38</xdr:row>
      <xdr:rowOff>43589</xdr:rowOff>
    </xdr:from>
    <xdr:to>
      <xdr:col>6</xdr:col>
      <xdr:colOff>400351</xdr:colOff>
      <xdr:row>38</xdr:row>
      <xdr:rowOff>58592</xdr:rowOff>
    </xdr:to>
    <xdr:sp macro="" textlink="">
      <xdr:nvSpPr>
        <xdr:cNvPr id="2215" name="Freihandform 2214"/>
        <xdr:cNvSpPr/>
      </xdr:nvSpPr>
      <xdr:spPr bwMode="auto">
        <a:xfrm>
          <a:off x="4801962" y="6196739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311453</xdr:colOff>
      <xdr:row>37</xdr:row>
      <xdr:rowOff>43467</xdr:rowOff>
    </xdr:from>
    <xdr:to>
      <xdr:col>6</xdr:col>
      <xdr:colOff>354051</xdr:colOff>
      <xdr:row>38</xdr:row>
      <xdr:rowOff>66445</xdr:rowOff>
    </xdr:to>
    <xdr:sp macro="" textlink="">
      <xdr:nvSpPr>
        <xdr:cNvPr id="2216" name="Freihandform 2215"/>
        <xdr:cNvSpPr/>
      </xdr:nvSpPr>
      <xdr:spPr bwMode="auto">
        <a:xfrm>
          <a:off x="4883453" y="6034692"/>
          <a:ext cx="42598" cy="184903"/>
        </a:xfrm>
        <a:custGeom>
          <a:avLst/>
          <a:gdLst/>
          <a:ahLst/>
          <a:cxnLst/>
          <a:rect l="0" t="0" r="0" b="0"/>
          <a:pathLst>
            <a:path w="42598" h="184903">
              <a:moveTo>
                <a:pt x="42597" y="0"/>
              </a:moveTo>
              <a:lnTo>
                <a:pt x="0" y="1849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226258</xdr:colOff>
      <xdr:row>37</xdr:row>
      <xdr:rowOff>43467</xdr:rowOff>
    </xdr:from>
    <xdr:to>
      <xdr:col>6</xdr:col>
      <xdr:colOff>354051</xdr:colOff>
      <xdr:row>38</xdr:row>
      <xdr:rowOff>36442</xdr:rowOff>
    </xdr:to>
    <xdr:sp macro="" textlink="">
      <xdr:nvSpPr>
        <xdr:cNvPr id="2217" name="Freihandform 2216"/>
        <xdr:cNvSpPr/>
      </xdr:nvSpPr>
      <xdr:spPr bwMode="auto">
        <a:xfrm>
          <a:off x="4798258" y="6034692"/>
          <a:ext cx="127793" cy="154900"/>
        </a:xfrm>
        <a:custGeom>
          <a:avLst/>
          <a:gdLst/>
          <a:ahLst/>
          <a:cxnLst/>
          <a:rect l="0" t="0" r="0" b="0"/>
          <a:pathLst>
            <a:path w="127793" h="154900">
              <a:moveTo>
                <a:pt x="127792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354050</xdr:colOff>
      <xdr:row>37</xdr:row>
      <xdr:rowOff>43467</xdr:rowOff>
    </xdr:from>
    <xdr:to>
      <xdr:col>6</xdr:col>
      <xdr:colOff>396648</xdr:colOff>
      <xdr:row>38</xdr:row>
      <xdr:rowOff>21440</xdr:rowOff>
    </xdr:to>
    <xdr:sp macro="" textlink="">
      <xdr:nvSpPr>
        <xdr:cNvPr id="2218" name="Freihandform 2217"/>
        <xdr:cNvSpPr/>
      </xdr:nvSpPr>
      <xdr:spPr bwMode="auto">
        <a:xfrm>
          <a:off x="4926050" y="6034692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354050</xdr:colOff>
      <xdr:row>37</xdr:row>
      <xdr:rowOff>43467</xdr:rowOff>
    </xdr:from>
    <xdr:to>
      <xdr:col>6</xdr:col>
      <xdr:colOff>481842</xdr:colOff>
      <xdr:row>38</xdr:row>
      <xdr:rowOff>51444</xdr:rowOff>
    </xdr:to>
    <xdr:sp macro="" textlink="">
      <xdr:nvSpPr>
        <xdr:cNvPr id="2219" name="Freihandform 2218"/>
        <xdr:cNvSpPr/>
      </xdr:nvSpPr>
      <xdr:spPr bwMode="auto">
        <a:xfrm>
          <a:off x="4926050" y="6034692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226258</xdr:colOff>
      <xdr:row>38</xdr:row>
      <xdr:rowOff>36441</xdr:rowOff>
    </xdr:from>
    <xdr:to>
      <xdr:col>6</xdr:col>
      <xdr:colOff>311454</xdr:colOff>
      <xdr:row>38</xdr:row>
      <xdr:rowOff>66445</xdr:rowOff>
    </xdr:to>
    <xdr:sp macro="" textlink="">
      <xdr:nvSpPr>
        <xdr:cNvPr id="2220" name="Freihandform 2219"/>
        <xdr:cNvSpPr/>
      </xdr:nvSpPr>
      <xdr:spPr bwMode="auto">
        <a:xfrm>
          <a:off x="4798258" y="6189591"/>
          <a:ext cx="85196" cy="30004"/>
        </a:xfrm>
        <a:custGeom>
          <a:avLst/>
          <a:gdLst/>
          <a:ahLst/>
          <a:cxnLst/>
          <a:rect l="0" t="0" r="0" b="0"/>
          <a:pathLst>
            <a:path w="85196" h="30004">
              <a:moveTo>
                <a:pt x="85195" y="3000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226258</xdr:colOff>
      <xdr:row>38</xdr:row>
      <xdr:rowOff>21439</xdr:rowOff>
    </xdr:from>
    <xdr:to>
      <xdr:col>6</xdr:col>
      <xdr:colOff>396648</xdr:colOff>
      <xdr:row>38</xdr:row>
      <xdr:rowOff>36442</xdr:rowOff>
    </xdr:to>
    <xdr:sp macro="" textlink="">
      <xdr:nvSpPr>
        <xdr:cNvPr id="2221" name="Freihandform 2220"/>
        <xdr:cNvSpPr/>
      </xdr:nvSpPr>
      <xdr:spPr bwMode="auto">
        <a:xfrm>
          <a:off x="4798258" y="6174589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0" y="15002"/>
              </a:moveTo>
              <a:lnTo>
                <a:pt x="1703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396647</xdr:colOff>
      <xdr:row>38</xdr:row>
      <xdr:rowOff>21439</xdr:rowOff>
    </xdr:from>
    <xdr:to>
      <xdr:col>6</xdr:col>
      <xdr:colOff>481842</xdr:colOff>
      <xdr:row>38</xdr:row>
      <xdr:rowOff>51444</xdr:rowOff>
    </xdr:to>
    <xdr:sp macro="" textlink="">
      <xdr:nvSpPr>
        <xdr:cNvPr id="2222" name="Freihandform 2221"/>
        <xdr:cNvSpPr/>
      </xdr:nvSpPr>
      <xdr:spPr bwMode="auto">
        <a:xfrm>
          <a:off x="4968647" y="6174589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311453</xdr:colOff>
      <xdr:row>38</xdr:row>
      <xdr:rowOff>51443</xdr:rowOff>
    </xdr:from>
    <xdr:to>
      <xdr:col>6</xdr:col>
      <xdr:colOff>481842</xdr:colOff>
      <xdr:row>38</xdr:row>
      <xdr:rowOff>66445</xdr:rowOff>
    </xdr:to>
    <xdr:sp macro="" textlink="">
      <xdr:nvSpPr>
        <xdr:cNvPr id="2223" name="Freihandform 2222"/>
        <xdr:cNvSpPr/>
      </xdr:nvSpPr>
      <xdr:spPr bwMode="auto">
        <a:xfrm>
          <a:off x="4883453" y="6204593"/>
          <a:ext cx="170389" cy="15002"/>
        </a:xfrm>
        <a:custGeom>
          <a:avLst/>
          <a:gdLst/>
          <a:ahLst/>
          <a:cxnLst/>
          <a:rect l="0" t="0" r="0" b="0"/>
          <a:pathLst>
            <a:path w="170389" h="15002">
              <a:moveTo>
                <a:pt x="170388" y="0"/>
              </a:moveTo>
              <a:lnTo>
                <a:pt x="0" y="150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139301</xdr:colOff>
      <xdr:row>37</xdr:row>
      <xdr:rowOff>65046</xdr:rowOff>
    </xdr:from>
    <xdr:to>
      <xdr:col>6</xdr:col>
      <xdr:colOff>181899</xdr:colOff>
      <xdr:row>38</xdr:row>
      <xdr:rowOff>88025</xdr:rowOff>
    </xdr:to>
    <xdr:sp macro="" textlink="">
      <xdr:nvSpPr>
        <xdr:cNvPr id="2224" name="Freihandform 2223"/>
        <xdr:cNvSpPr/>
      </xdr:nvSpPr>
      <xdr:spPr bwMode="auto">
        <a:xfrm>
          <a:off x="4711301" y="6056271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54107</xdr:colOff>
      <xdr:row>37</xdr:row>
      <xdr:rowOff>65046</xdr:rowOff>
    </xdr:from>
    <xdr:to>
      <xdr:col>6</xdr:col>
      <xdr:colOff>181899</xdr:colOff>
      <xdr:row>38</xdr:row>
      <xdr:rowOff>58021</xdr:rowOff>
    </xdr:to>
    <xdr:sp macro="" textlink="">
      <xdr:nvSpPr>
        <xdr:cNvPr id="2225" name="Freihandform 2224"/>
        <xdr:cNvSpPr/>
      </xdr:nvSpPr>
      <xdr:spPr bwMode="auto">
        <a:xfrm>
          <a:off x="4626107" y="6056271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181898</xdr:colOff>
      <xdr:row>37</xdr:row>
      <xdr:rowOff>65046</xdr:rowOff>
    </xdr:from>
    <xdr:to>
      <xdr:col>6</xdr:col>
      <xdr:colOff>224496</xdr:colOff>
      <xdr:row>38</xdr:row>
      <xdr:rowOff>43019</xdr:rowOff>
    </xdr:to>
    <xdr:sp macro="" textlink="">
      <xdr:nvSpPr>
        <xdr:cNvPr id="2226" name="Freihandform 2225"/>
        <xdr:cNvSpPr/>
      </xdr:nvSpPr>
      <xdr:spPr bwMode="auto">
        <a:xfrm>
          <a:off x="4753898" y="6056271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181898</xdr:colOff>
      <xdr:row>37</xdr:row>
      <xdr:rowOff>65046</xdr:rowOff>
    </xdr:from>
    <xdr:to>
      <xdr:col>6</xdr:col>
      <xdr:colOff>309691</xdr:colOff>
      <xdr:row>38</xdr:row>
      <xdr:rowOff>73023</xdr:rowOff>
    </xdr:to>
    <xdr:sp macro="" textlink="">
      <xdr:nvSpPr>
        <xdr:cNvPr id="2227" name="Freihandform 2226"/>
        <xdr:cNvSpPr/>
      </xdr:nvSpPr>
      <xdr:spPr bwMode="auto">
        <a:xfrm>
          <a:off x="4753898" y="6056271"/>
          <a:ext cx="127793" cy="169902"/>
        </a:xfrm>
        <a:custGeom>
          <a:avLst/>
          <a:gdLst/>
          <a:ahLst/>
          <a:cxnLst/>
          <a:rect l="0" t="0" r="0" b="0"/>
          <a:pathLst>
            <a:path w="127793" h="169902">
              <a:moveTo>
                <a:pt x="0" y="0"/>
              </a:moveTo>
              <a:lnTo>
                <a:pt x="127792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54107</xdr:colOff>
      <xdr:row>38</xdr:row>
      <xdr:rowOff>58020</xdr:rowOff>
    </xdr:from>
    <xdr:to>
      <xdr:col>6</xdr:col>
      <xdr:colOff>139302</xdr:colOff>
      <xdr:row>38</xdr:row>
      <xdr:rowOff>88025</xdr:rowOff>
    </xdr:to>
    <xdr:sp macro="" textlink="">
      <xdr:nvSpPr>
        <xdr:cNvPr id="2228" name="Freihandform 2227"/>
        <xdr:cNvSpPr/>
      </xdr:nvSpPr>
      <xdr:spPr bwMode="auto">
        <a:xfrm>
          <a:off x="4626107" y="6211170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54107</xdr:colOff>
      <xdr:row>38</xdr:row>
      <xdr:rowOff>43018</xdr:rowOff>
    </xdr:from>
    <xdr:to>
      <xdr:col>6</xdr:col>
      <xdr:colOff>224496</xdr:colOff>
      <xdr:row>38</xdr:row>
      <xdr:rowOff>58021</xdr:rowOff>
    </xdr:to>
    <xdr:sp macro="" textlink="">
      <xdr:nvSpPr>
        <xdr:cNvPr id="2229" name="Freihandform 2228"/>
        <xdr:cNvSpPr/>
      </xdr:nvSpPr>
      <xdr:spPr bwMode="auto">
        <a:xfrm>
          <a:off x="4626107" y="6196168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224495</xdr:colOff>
      <xdr:row>38</xdr:row>
      <xdr:rowOff>43018</xdr:rowOff>
    </xdr:from>
    <xdr:to>
      <xdr:col>6</xdr:col>
      <xdr:colOff>309691</xdr:colOff>
      <xdr:row>38</xdr:row>
      <xdr:rowOff>73023</xdr:rowOff>
    </xdr:to>
    <xdr:sp macro="" textlink="">
      <xdr:nvSpPr>
        <xdr:cNvPr id="2230" name="Freihandform 2229"/>
        <xdr:cNvSpPr/>
      </xdr:nvSpPr>
      <xdr:spPr bwMode="auto">
        <a:xfrm>
          <a:off x="4796495" y="6196168"/>
          <a:ext cx="85196" cy="30005"/>
        </a:xfrm>
        <a:custGeom>
          <a:avLst/>
          <a:gdLst/>
          <a:ahLst/>
          <a:cxnLst/>
          <a:rect l="0" t="0" r="0" b="0"/>
          <a:pathLst>
            <a:path w="85196" h="30005">
              <a:moveTo>
                <a:pt x="0" y="0"/>
              </a:moveTo>
              <a:lnTo>
                <a:pt x="85195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139301</xdr:colOff>
      <xdr:row>38</xdr:row>
      <xdr:rowOff>73022</xdr:rowOff>
    </xdr:from>
    <xdr:to>
      <xdr:col>6</xdr:col>
      <xdr:colOff>309691</xdr:colOff>
      <xdr:row>38</xdr:row>
      <xdr:rowOff>88025</xdr:rowOff>
    </xdr:to>
    <xdr:sp macro="" textlink="">
      <xdr:nvSpPr>
        <xdr:cNvPr id="2231" name="Freihandform 2230"/>
        <xdr:cNvSpPr/>
      </xdr:nvSpPr>
      <xdr:spPr bwMode="auto">
        <a:xfrm>
          <a:off x="4711301" y="6226172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170389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221533</xdr:colOff>
      <xdr:row>37</xdr:row>
      <xdr:rowOff>72650</xdr:rowOff>
    </xdr:from>
    <xdr:to>
      <xdr:col>6</xdr:col>
      <xdr:colOff>264131</xdr:colOff>
      <xdr:row>38</xdr:row>
      <xdr:rowOff>95629</xdr:rowOff>
    </xdr:to>
    <xdr:sp macro="" textlink="">
      <xdr:nvSpPr>
        <xdr:cNvPr id="2232" name="Freihandform 2231"/>
        <xdr:cNvSpPr/>
      </xdr:nvSpPr>
      <xdr:spPr bwMode="auto">
        <a:xfrm>
          <a:off x="4793533" y="6063875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136339</xdr:colOff>
      <xdr:row>37</xdr:row>
      <xdr:rowOff>72650</xdr:rowOff>
    </xdr:from>
    <xdr:to>
      <xdr:col>6</xdr:col>
      <xdr:colOff>264131</xdr:colOff>
      <xdr:row>38</xdr:row>
      <xdr:rowOff>65625</xdr:rowOff>
    </xdr:to>
    <xdr:sp macro="" textlink="">
      <xdr:nvSpPr>
        <xdr:cNvPr id="2233" name="Freihandform 2232"/>
        <xdr:cNvSpPr/>
      </xdr:nvSpPr>
      <xdr:spPr bwMode="auto">
        <a:xfrm>
          <a:off x="4708339" y="6063875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264130</xdr:colOff>
      <xdr:row>37</xdr:row>
      <xdr:rowOff>72650</xdr:rowOff>
    </xdr:from>
    <xdr:to>
      <xdr:col>6</xdr:col>
      <xdr:colOff>306728</xdr:colOff>
      <xdr:row>38</xdr:row>
      <xdr:rowOff>50623</xdr:rowOff>
    </xdr:to>
    <xdr:sp macro="" textlink="">
      <xdr:nvSpPr>
        <xdr:cNvPr id="2234" name="Freihandform 2233"/>
        <xdr:cNvSpPr/>
      </xdr:nvSpPr>
      <xdr:spPr bwMode="auto">
        <a:xfrm>
          <a:off x="4836130" y="6063875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264130</xdr:colOff>
      <xdr:row>37</xdr:row>
      <xdr:rowOff>72650</xdr:rowOff>
    </xdr:from>
    <xdr:to>
      <xdr:col>6</xdr:col>
      <xdr:colOff>391922</xdr:colOff>
      <xdr:row>38</xdr:row>
      <xdr:rowOff>80627</xdr:rowOff>
    </xdr:to>
    <xdr:sp macro="" textlink="">
      <xdr:nvSpPr>
        <xdr:cNvPr id="2235" name="Freihandform 2234"/>
        <xdr:cNvSpPr/>
      </xdr:nvSpPr>
      <xdr:spPr bwMode="auto">
        <a:xfrm>
          <a:off x="4836130" y="6063875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136339</xdr:colOff>
      <xdr:row>38</xdr:row>
      <xdr:rowOff>65624</xdr:rowOff>
    </xdr:from>
    <xdr:to>
      <xdr:col>6</xdr:col>
      <xdr:colOff>221534</xdr:colOff>
      <xdr:row>38</xdr:row>
      <xdr:rowOff>95629</xdr:rowOff>
    </xdr:to>
    <xdr:sp macro="" textlink="">
      <xdr:nvSpPr>
        <xdr:cNvPr id="2236" name="Freihandform 2235"/>
        <xdr:cNvSpPr/>
      </xdr:nvSpPr>
      <xdr:spPr bwMode="auto">
        <a:xfrm>
          <a:off x="4708339" y="6218774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136339</xdr:colOff>
      <xdr:row>38</xdr:row>
      <xdr:rowOff>50622</xdr:rowOff>
    </xdr:from>
    <xdr:to>
      <xdr:col>6</xdr:col>
      <xdr:colOff>306728</xdr:colOff>
      <xdr:row>38</xdr:row>
      <xdr:rowOff>65625</xdr:rowOff>
    </xdr:to>
    <xdr:sp macro="" textlink="">
      <xdr:nvSpPr>
        <xdr:cNvPr id="2237" name="Freihandform 2236"/>
        <xdr:cNvSpPr/>
      </xdr:nvSpPr>
      <xdr:spPr bwMode="auto">
        <a:xfrm>
          <a:off x="4708339" y="6203772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306727</xdr:colOff>
      <xdr:row>38</xdr:row>
      <xdr:rowOff>50622</xdr:rowOff>
    </xdr:from>
    <xdr:to>
      <xdr:col>6</xdr:col>
      <xdr:colOff>391922</xdr:colOff>
      <xdr:row>38</xdr:row>
      <xdr:rowOff>80627</xdr:rowOff>
    </xdr:to>
    <xdr:sp macro="" textlink="">
      <xdr:nvSpPr>
        <xdr:cNvPr id="2238" name="Freihandform 2237"/>
        <xdr:cNvSpPr/>
      </xdr:nvSpPr>
      <xdr:spPr bwMode="auto">
        <a:xfrm>
          <a:off x="4878727" y="6203772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221533</xdr:colOff>
      <xdr:row>38</xdr:row>
      <xdr:rowOff>80626</xdr:rowOff>
    </xdr:from>
    <xdr:to>
      <xdr:col>6</xdr:col>
      <xdr:colOff>391922</xdr:colOff>
      <xdr:row>38</xdr:row>
      <xdr:rowOff>95629</xdr:rowOff>
    </xdr:to>
    <xdr:sp macro="" textlink="">
      <xdr:nvSpPr>
        <xdr:cNvPr id="2239" name="Freihandform 2238"/>
        <xdr:cNvSpPr/>
      </xdr:nvSpPr>
      <xdr:spPr bwMode="auto">
        <a:xfrm>
          <a:off x="4793533" y="6233776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51877</xdr:colOff>
      <xdr:row>37</xdr:row>
      <xdr:rowOff>94985</xdr:rowOff>
    </xdr:from>
    <xdr:to>
      <xdr:col>6</xdr:col>
      <xdr:colOff>94475</xdr:colOff>
      <xdr:row>38</xdr:row>
      <xdr:rowOff>117964</xdr:rowOff>
    </xdr:to>
    <xdr:sp macro="" textlink="">
      <xdr:nvSpPr>
        <xdr:cNvPr id="2240" name="Freihandform 2239"/>
        <xdr:cNvSpPr/>
      </xdr:nvSpPr>
      <xdr:spPr bwMode="auto">
        <a:xfrm>
          <a:off x="4623877" y="6086210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728682</xdr:colOff>
      <xdr:row>37</xdr:row>
      <xdr:rowOff>94985</xdr:rowOff>
    </xdr:from>
    <xdr:to>
      <xdr:col>6</xdr:col>
      <xdr:colOff>94475</xdr:colOff>
      <xdr:row>38</xdr:row>
      <xdr:rowOff>87960</xdr:rowOff>
    </xdr:to>
    <xdr:sp macro="" textlink="">
      <xdr:nvSpPr>
        <xdr:cNvPr id="2241" name="Freihandform 2240"/>
        <xdr:cNvSpPr/>
      </xdr:nvSpPr>
      <xdr:spPr bwMode="auto">
        <a:xfrm>
          <a:off x="4538682" y="6086210"/>
          <a:ext cx="127793" cy="154900"/>
        </a:xfrm>
        <a:custGeom>
          <a:avLst/>
          <a:gdLst/>
          <a:ahLst/>
          <a:cxnLst/>
          <a:rect l="0" t="0" r="0" b="0"/>
          <a:pathLst>
            <a:path w="127793" h="154900">
              <a:moveTo>
                <a:pt x="127792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94474</xdr:colOff>
      <xdr:row>37</xdr:row>
      <xdr:rowOff>94985</xdr:rowOff>
    </xdr:from>
    <xdr:to>
      <xdr:col>6</xdr:col>
      <xdr:colOff>137072</xdr:colOff>
      <xdr:row>38</xdr:row>
      <xdr:rowOff>72958</xdr:rowOff>
    </xdr:to>
    <xdr:sp macro="" textlink="">
      <xdr:nvSpPr>
        <xdr:cNvPr id="2242" name="Freihandform 2241"/>
        <xdr:cNvSpPr/>
      </xdr:nvSpPr>
      <xdr:spPr bwMode="auto">
        <a:xfrm>
          <a:off x="4666474" y="6086210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94474</xdr:colOff>
      <xdr:row>37</xdr:row>
      <xdr:rowOff>94985</xdr:rowOff>
    </xdr:from>
    <xdr:to>
      <xdr:col>6</xdr:col>
      <xdr:colOff>222266</xdr:colOff>
      <xdr:row>38</xdr:row>
      <xdr:rowOff>102962</xdr:rowOff>
    </xdr:to>
    <xdr:sp macro="" textlink="">
      <xdr:nvSpPr>
        <xdr:cNvPr id="2243" name="Freihandform 2242"/>
        <xdr:cNvSpPr/>
      </xdr:nvSpPr>
      <xdr:spPr bwMode="auto">
        <a:xfrm>
          <a:off x="4666474" y="6086210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728682</xdr:colOff>
      <xdr:row>38</xdr:row>
      <xdr:rowOff>87959</xdr:rowOff>
    </xdr:from>
    <xdr:to>
      <xdr:col>6</xdr:col>
      <xdr:colOff>51878</xdr:colOff>
      <xdr:row>38</xdr:row>
      <xdr:rowOff>117964</xdr:rowOff>
    </xdr:to>
    <xdr:sp macro="" textlink="">
      <xdr:nvSpPr>
        <xdr:cNvPr id="2244" name="Freihandform 2243"/>
        <xdr:cNvSpPr/>
      </xdr:nvSpPr>
      <xdr:spPr bwMode="auto">
        <a:xfrm>
          <a:off x="4538682" y="6241109"/>
          <a:ext cx="85196" cy="30005"/>
        </a:xfrm>
        <a:custGeom>
          <a:avLst/>
          <a:gdLst/>
          <a:ahLst/>
          <a:cxnLst/>
          <a:rect l="0" t="0" r="0" b="0"/>
          <a:pathLst>
            <a:path w="85196" h="30005">
              <a:moveTo>
                <a:pt x="85195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728682</xdr:colOff>
      <xdr:row>38</xdr:row>
      <xdr:rowOff>72957</xdr:rowOff>
    </xdr:from>
    <xdr:to>
      <xdr:col>6</xdr:col>
      <xdr:colOff>137072</xdr:colOff>
      <xdr:row>38</xdr:row>
      <xdr:rowOff>87960</xdr:rowOff>
    </xdr:to>
    <xdr:sp macro="" textlink="">
      <xdr:nvSpPr>
        <xdr:cNvPr id="2245" name="Freihandform 2244"/>
        <xdr:cNvSpPr/>
      </xdr:nvSpPr>
      <xdr:spPr bwMode="auto">
        <a:xfrm>
          <a:off x="4538682" y="6226107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0" y="15002"/>
              </a:moveTo>
              <a:lnTo>
                <a:pt x="1703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137071</xdr:colOff>
      <xdr:row>38</xdr:row>
      <xdr:rowOff>72957</xdr:rowOff>
    </xdr:from>
    <xdr:to>
      <xdr:col>6</xdr:col>
      <xdr:colOff>222266</xdr:colOff>
      <xdr:row>38</xdr:row>
      <xdr:rowOff>102962</xdr:rowOff>
    </xdr:to>
    <xdr:sp macro="" textlink="">
      <xdr:nvSpPr>
        <xdr:cNvPr id="2246" name="Freihandform 2245"/>
        <xdr:cNvSpPr/>
      </xdr:nvSpPr>
      <xdr:spPr bwMode="auto">
        <a:xfrm>
          <a:off x="4709071" y="6226107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51877</xdr:colOff>
      <xdr:row>38</xdr:row>
      <xdr:rowOff>102961</xdr:rowOff>
    </xdr:from>
    <xdr:to>
      <xdr:col>6</xdr:col>
      <xdr:colOff>222266</xdr:colOff>
      <xdr:row>38</xdr:row>
      <xdr:rowOff>117964</xdr:rowOff>
    </xdr:to>
    <xdr:sp macro="" textlink="">
      <xdr:nvSpPr>
        <xdr:cNvPr id="2247" name="Freihandform 2246"/>
        <xdr:cNvSpPr/>
      </xdr:nvSpPr>
      <xdr:spPr bwMode="auto">
        <a:xfrm>
          <a:off x="4623877" y="6256111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135691</xdr:colOff>
      <xdr:row>37</xdr:row>
      <xdr:rowOff>101987</xdr:rowOff>
    </xdr:from>
    <xdr:to>
      <xdr:col>6</xdr:col>
      <xdr:colOff>178289</xdr:colOff>
      <xdr:row>38</xdr:row>
      <xdr:rowOff>124966</xdr:rowOff>
    </xdr:to>
    <xdr:sp macro="" textlink="">
      <xdr:nvSpPr>
        <xdr:cNvPr id="2248" name="Freihandform 2247"/>
        <xdr:cNvSpPr/>
      </xdr:nvSpPr>
      <xdr:spPr bwMode="auto">
        <a:xfrm>
          <a:off x="4707691" y="6093212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50497</xdr:colOff>
      <xdr:row>37</xdr:row>
      <xdr:rowOff>101987</xdr:rowOff>
    </xdr:from>
    <xdr:to>
      <xdr:col>6</xdr:col>
      <xdr:colOff>178289</xdr:colOff>
      <xdr:row>38</xdr:row>
      <xdr:rowOff>94962</xdr:rowOff>
    </xdr:to>
    <xdr:sp macro="" textlink="">
      <xdr:nvSpPr>
        <xdr:cNvPr id="2249" name="Freihandform 2248"/>
        <xdr:cNvSpPr/>
      </xdr:nvSpPr>
      <xdr:spPr bwMode="auto">
        <a:xfrm>
          <a:off x="4622497" y="6093212"/>
          <a:ext cx="127792" cy="154900"/>
        </a:xfrm>
        <a:custGeom>
          <a:avLst/>
          <a:gdLst/>
          <a:ahLst/>
          <a:cxnLst/>
          <a:rect l="0" t="0" r="0" b="0"/>
          <a:pathLst>
            <a:path w="127792" h="154900">
              <a:moveTo>
                <a:pt x="127791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178288</xdr:colOff>
      <xdr:row>37</xdr:row>
      <xdr:rowOff>101987</xdr:rowOff>
    </xdr:from>
    <xdr:to>
      <xdr:col>6</xdr:col>
      <xdr:colOff>220886</xdr:colOff>
      <xdr:row>38</xdr:row>
      <xdr:rowOff>79960</xdr:rowOff>
    </xdr:to>
    <xdr:sp macro="" textlink="">
      <xdr:nvSpPr>
        <xdr:cNvPr id="2250" name="Freihandform 2249"/>
        <xdr:cNvSpPr/>
      </xdr:nvSpPr>
      <xdr:spPr bwMode="auto">
        <a:xfrm>
          <a:off x="4750288" y="6093212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178288</xdr:colOff>
      <xdr:row>37</xdr:row>
      <xdr:rowOff>101987</xdr:rowOff>
    </xdr:from>
    <xdr:to>
      <xdr:col>6</xdr:col>
      <xdr:colOff>306080</xdr:colOff>
      <xdr:row>38</xdr:row>
      <xdr:rowOff>109964</xdr:rowOff>
    </xdr:to>
    <xdr:sp macro="" textlink="">
      <xdr:nvSpPr>
        <xdr:cNvPr id="2251" name="Freihandform 2250"/>
        <xdr:cNvSpPr/>
      </xdr:nvSpPr>
      <xdr:spPr bwMode="auto">
        <a:xfrm>
          <a:off x="4750288" y="6093212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50497</xdr:colOff>
      <xdr:row>38</xdr:row>
      <xdr:rowOff>94961</xdr:rowOff>
    </xdr:from>
    <xdr:to>
      <xdr:col>6</xdr:col>
      <xdr:colOff>135692</xdr:colOff>
      <xdr:row>38</xdr:row>
      <xdr:rowOff>124966</xdr:rowOff>
    </xdr:to>
    <xdr:sp macro="" textlink="">
      <xdr:nvSpPr>
        <xdr:cNvPr id="2252" name="Freihandform 2251"/>
        <xdr:cNvSpPr/>
      </xdr:nvSpPr>
      <xdr:spPr bwMode="auto">
        <a:xfrm>
          <a:off x="4622497" y="6248111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50497</xdr:colOff>
      <xdr:row>38</xdr:row>
      <xdr:rowOff>79959</xdr:rowOff>
    </xdr:from>
    <xdr:to>
      <xdr:col>6</xdr:col>
      <xdr:colOff>220886</xdr:colOff>
      <xdr:row>38</xdr:row>
      <xdr:rowOff>94962</xdr:rowOff>
    </xdr:to>
    <xdr:sp macro="" textlink="">
      <xdr:nvSpPr>
        <xdr:cNvPr id="2253" name="Freihandform 2252"/>
        <xdr:cNvSpPr/>
      </xdr:nvSpPr>
      <xdr:spPr bwMode="auto">
        <a:xfrm>
          <a:off x="4622497" y="6233109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0" y="15002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220885</xdr:colOff>
      <xdr:row>38</xdr:row>
      <xdr:rowOff>79959</xdr:rowOff>
    </xdr:from>
    <xdr:to>
      <xdr:col>6</xdr:col>
      <xdr:colOff>306080</xdr:colOff>
      <xdr:row>38</xdr:row>
      <xdr:rowOff>109964</xdr:rowOff>
    </xdr:to>
    <xdr:sp macro="" textlink="">
      <xdr:nvSpPr>
        <xdr:cNvPr id="2254" name="Freihandform 2253"/>
        <xdr:cNvSpPr/>
      </xdr:nvSpPr>
      <xdr:spPr bwMode="auto">
        <a:xfrm>
          <a:off x="4792885" y="6233109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135691</xdr:colOff>
      <xdr:row>38</xdr:row>
      <xdr:rowOff>109963</xdr:rowOff>
    </xdr:from>
    <xdr:to>
      <xdr:col>6</xdr:col>
      <xdr:colOff>306080</xdr:colOff>
      <xdr:row>38</xdr:row>
      <xdr:rowOff>124966</xdr:rowOff>
    </xdr:to>
    <xdr:sp macro="" textlink="">
      <xdr:nvSpPr>
        <xdr:cNvPr id="2255" name="Freihandform 2254"/>
        <xdr:cNvSpPr/>
      </xdr:nvSpPr>
      <xdr:spPr bwMode="auto">
        <a:xfrm>
          <a:off x="4707691" y="6263113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14431</xdr:colOff>
      <xdr:row>37</xdr:row>
      <xdr:rowOff>34235</xdr:rowOff>
    </xdr:from>
    <xdr:to>
      <xdr:col>6</xdr:col>
      <xdr:colOff>204590</xdr:colOff>
      <xdr:row>37</xdr:row>
      <xdr:rowOff>125987</xdr:rowOff>
    </xdr:to>
    <xdr:sp macro="" textlink="">
      <xdr:nvSpPr>
        <xdr:cNvPr id="2256" name="Freihandform 2255"/>
        <xdr:cNvSpPr/>
      </xdr:nvSpPr>
      <xdr:spPr bwMode="auto">
        <a:xfrm>
          <a:off x="4586431" y="6025460"/>
          <a:ext cx="190159" cy="91752"/>
        </a:xfrm>
        <a:custGeom>
          <a:avLst/>
          <a:gdLst/>
          <a:ahLst/>
          <a:cxnLst/>
          <a:rect l="0" t="0" r="0" b="0"/>
          <a:pathLst>
            <a:path w="190159" h="91752">
              <a:moveTo>
                <a:pt x="0" y="91751"/>
              </a:moveTo>
              <a:lnTo>
                <a:pt x="19015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14431</xdr:colOff>
      <xdr:row>37</xdr:row>
      <xdr:rowOff>125986</xdr:rowOff>
    </xdr:from>
    <xdr:to>
      <xdr:col>6</xdr:col>
      <xdr:colOff>204590</xdr:colOff>
      <xdr:row>38</xdr:row>
      <xdr:rowOff>59834</xdr:rowOff>
    </xdr:to>
    <xdr:sp macro="" textlink="">
      <xdr:nvSpPr>
        <xdr:cNvPr id="2257" name="Freihandform 2256"/>
        <xdr:cNvSpPr/>
      </xdr:nvSpPr>
      <xdr:spPr bwMode="auto">
        <a:xfrm>
          <a:off x="4586431" y="6117211"/>
          <a:ext cx="190159" cy="95773"/>
        </a:xfrm>
        <a:custGeom>
          <a:avLst/>
          <a:gdLst/>
          <a:ahLst/>
          <a:cxnLst/>
          <a:rect l="0" t="0" r="0" b="0"/>
          <a:pathLst>
            <a:path w="190159" h="95773">
              <a:moveTo>
                <a:pt x="0" y="0"/>
              </a:moveTo>
              <a:lnTo>
                <a:pt x="190158" y="9577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14431</xdr:colOff>
      <xdr:row>37</xdr:row>
      <xdr:rowOff>125986</xdr:rowOff>
    </xdr:from>
    <xdr:to>
      <xdr:col>6</xdr:col>
      <xdr:colOff>119396</xdr:colOff>
      <xdr:row>38</xdr:row>
      <xdr:rowOff>29830</xdr:rowOff>
    </xdr:to>
    <xdr:sp macro="" textlink="">
      <xdr:nvSpPr>
        <xdr:cNvPr id="2258" name="Freihandform 2257"/>
        <xdr:cNvSpPr/>
      </xdr:nvSpPr>
      <xdr:spPr bwMode="auto">
        <a:xfrm>
          <a:off x="4586431" y="6117211"/>
          <a:ext cx="104965" cy="65769"/>
        </a:xfrm>
        <a:custGeom>
          <a:avLst/>
          <a:gdLst/>
          <a:ahLst/>
          <a:cxnLst/>
          <a:rect l="0" t="0" r="0" b="0"/>
          <a:pathLst>
            <a:path w="104965" h="65769">
              <a:moveTo>
                <a:pt x="0" y="0"/>
              </a:moveTo>
              <a:lnTo>
                <a:pt x="104964" y="6576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14431</xdr:colOff>
      <xdr:row>37</xdr:row>
      <xdr:rowOff>4231</xdr:rowOff>
    </xdr:from>
    <xdr:to>
      <xdr:col>6</xdr:col>
      <xdr:colOff>119396</xdr:colOff>
      <xdr:row>37</xdr:row>
      <xdr:rowOff>125987</xdr:rowOff>
    </xdr:to>
    <xdr:sp macro="" textlink="">
      <xdr:nvSpPr>
        <xdr:cNvPr id="2259" name="Freihandform 2258"/>
        <xdr:cNvSpPr/>
      </xdr:nvSpPr>
      <xdr:spPr bwMode="auto">
        <a:xfrm>
          <a:off x="4586431" y="5995456"/>
          <a:ext cx="104965" cy="121756"/>
        </a:xfrm>
        <a:custGeom>
          <a:avLst/>
          <a:gdLst/>
          <a:ahLst/>
          <a:cxnLst/>
          <a:rect l="0" t="0" r="0" b="0"/>
          <a:pathLst>
            <a:path w="104965" h="121756">
              <a:moveTo>
                <a:pt x="0" y="121755"/>
              </a:moveTo>
              <a:lnTo>
                <a:pt x="10496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204589</xdr:colOff>
      <xdr:row>37</xdr:row>
      <xdr:rowOff>34235</xdr:rowOff>
    </xdr:from>
    <xdr:to>
      <xdr:col>6</xdr:col>
      <xdr:colOff>204590</xdr:colOff>
      <xdr:row>38</xdr:row>
      <xdr:rowOff>59834</xdr:rowOff>
    </xdr:to>
    <xdr:sp macro="" textlink="">
      <xdr:nvSpPr>
        <xdr:cNvPr id="2260" name="Freihandform 2259"/>
        <xdr:cNvSpPr/>
      </xdr:nvSpPr>
      <xdr:spPr bwMode="auto">
        <a:xfrm>
          <a:off x="4776589" y="6025460"/>
          <a:ext cx="1" cy="187524"/>
        </a:xfrm>
        <a:custGeom>
          <a:avLst/>
          <a:gdLst/>
          <a:ahLst/>
          <a:cxnLst/>
          <a:rect l="0" t="0" r="0" b="0"/>
          <a:pathLst>
            <a:path w="1" h="187524">
              <a:moveTo>
                <a:pt x="0" y="0"/>
              </a:moveTo>
              <a:lnTo>
                <a:pt x="0" y="18752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119395</xdr:colOff>
      <xdr:row>38</xdr:row>
      <xdr:rowOff>29829</xdr:rowOff>
    </xdr:from>
    <xdr:to>
      <xdr:col>6</xdr:col>
      <xdr:colOff>204590</xdr:colOff>
      <xdr:row>38</xdr:row>
      <xdr:rowOff>59834</xdr:rowOff>
    </xdr:to>
    <xdr:sp macro="" textlink="">
      <xdr:nvSpPr>
        <xdr:cNvPr id="2261" name="Freihandform 2260"/>
        <xdr:cNvSpPr/>
      </xdr:nvSpPr>
      <xdr:spPr bwMode="auto">
        <a:xfrm>
          <a:off x="4691395" y="6182979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85194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119395</xdr:colOff>
      <xdr:row>37</xdr:row>
      <xdr:rowOff>4231</xdr:rowOff>
    </xdr:from>
    <xdr:to>
      <xdr:col>6</xdr:col>
      <xdr:colOff>119396</xdr:colOff>
      <xdr:row>38</xdr:row>
      <xdr:rowOff>29830</xdr:rowOff>
    </xdr:to>
    <xdr:sp macro="" textlink="">
      <xdr:nvSpPr>
        <xdr:cNvPr id="2262" name="Freihandform 2261"/>
        <xdr:cNvSpPr/>
      </xdr:nvSpPr>
      <xdr:spPr bwMode="auto">
        <a:xfrm>
          <a:off x="4691395" y="5995456"/>
          <a:ext cx="1" cy="187524"/>
        </a:xfrm>
        <a:custGeom>
          <a:avLst/>
          <a:gdLst/>
          <a:ahLst/>
          <a:cxnLst/>
          <a:rect l="0" t="0" r="0" b="0"/>
          <a:pathLst>
            <a:path w="1" h="187524">
              <a:moveTo>
                <a:pt x="0" y="18752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119395</xdr:colOff>
      <xdr:row>37</xdr:row>
      <xdr:rowOff>4231</xdr:rowOff>
    </xdr:from>
    <xdr:to>
      <xdr:col>6</xdr:col>
      <xdr:colOff>204590</xdr:colOff>
      <xdr:row>37</xdr:row>
      <xdr:rowOff>34236</xdr:rowOff>
    </xdr:to>
    <xdr:sp macro="" textlink="">
      <xdr:nvSpPr>
        <xdr:cNvPr id="2263" name="Freihandform 2262"/>
        <xdr:cNvSpPr/>
      </xdr:nvSpPr>
      <xdr:spPr bwMode="auto">
        <a:xfrm>
          <a:off x="4691395" y="5995456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617456</xdr:colOff>
      <xdr:row>37</xdr:row>
      <xdr:rowOff>13742</xdr:rowOff>
    </xdr:from>
    <xdr:to>
      <xdr:col>6</xdr:col>
      <xdr:colOff>14432</xdr:colOff>
      <xdr:row>37</xdr:row>
      <xdr:rowOff>125987</xdr:rowOff>
    </xdr:to>
    <xdr:sp macro="" textlink="">
      <xdr:nvSpPr>
        <xdr:cNvPr id="2264" name="Freihandform 2263"/>
        <xdr:cNvSpPr/>
      </xdr:nvSpPr>
      <xdr:spPr bwMode="auto">
        <a:xfrm>
          <a:off x="4427456" y="6004967"/>
          <a:ext cx="158976" cy="112245"/>
        </a:xfrm>
        <a:custGeom>
          <a:avLst/>
          <a:gdLst/>
          <a:ahLst/>
          <a:cxnLst/>
          <a:rect l="0" t="0" r="0" b="0"/>
          <a:pathLst>
            <a:path w="158976" h="112245">
              <a:moveTo>
                <a:pt x="158975" y="11224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617456</xdr:colOff>
      <xdr:row>37</xdr:row>
      <xdr:rowOff>125986</xdr:rowOff>
    </xdr:from>
    <xdr:to>
      <xdr:col>6</xdr:col>
      <xdr:colOff>14432</xdr:colOff>
      <xdr:row>38</xdr:row>
      <xdr:rowOff>39341</xdr:rowOff>
    </xdr:to>
    <xdr:sp macro="" textlink="">
      <xdr:nvSpPr>
        <xdr:cNvPr id="2265" name="Freihandform 2264"/>
        <xdr:cNvSpPr/>
      </xdr:nvSpPr>
      <xdr:spPr bwMode="auto">
        <a:xfrm>
          <a:off x="4427456" y="6117211"/>
          <a:ext cx="158976" cy="75280"/>
        </a:xfrm>
        <a:custGeom>
          <a:avLst/>
          <a:gdLst/>
          <a:ahLst/>
          <a:cxnLst/>
          <a:rect l="0" t="0" r="0" b="0"/>
          <a:pathLst>
            <a:path w="158976" h="75280">
              <a:moveTo>
                <a:pt x="158975" y="0"/>
              </a:moveTo>
              <a:lnTo>
                <a:pt x="0" y="7527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14431</xdr:colOff>
      <xdr:row>37</xdr:row>
      <xdr:rowOff>125986</xdr:rowOff>
    </xdr:from>
    <xdr:to>
      <xdr:col>6</xdr:col>
      <xdr:colOff>25846</xdr:colOff>
      <xdr:row>38</xdr:row>
      <xdr:rowOff>24339</xdr:rowOff>
    </xdr:to>
    <xdr:sp macro="" textlink="">
      <xdr:nvSpPr>
        <xdr:cNvPr id="2266" name="Freihandform 2265"/>
        <xdr:cNvSpPr/>
      </xdr:nvSpPr>
      <xdr:spPr bwMode="auto">
        <a:xfrm>
          <a:off x="4586431" y="6117211"/>
          <a:ext cx="11415" cy="60278"/>
        </a:xfrm>
        <a:custGeom>
          <a:avLst/>
          <a:gdLst/>
          <a:ahLst/>
          <a:cxnLst/>
          <a:rect l="0" t="0" r="0" b="0"/>
          <a:pathLst>
            <a:path w="11415" h="60278">
              <a:moveTo>
                <a:pt x="0" y="0"/>
              </a:moveTo>
              <a:lnTo>
                <a:pt x="11414" y="6027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14431</xdr:colOff>
      <xdr:row>36</xdr:row>
      <xdr:rowOff>160665</xdr:rowOff>
    </xdr:from>
    <xdr:to>
      <xdr:col>6</xdr:col>
      <xdr:colOff>25846</xdr:colOff>
      <xdr:row>37</xdr:row>
      <xdr:rowOff>125987</xdr:rowOff>
    </xdr:to>
    <xdr:sp macro="" textlink="">
      <xdr:nvSpPr>
        <xdr:cNvPr id="2267" name="Freihandform 2266"/>
        <xdr:cNvSpPr/>
      </xdr:nvSpPr>
      <xdr:spPr bwMode="auto">
        <a:xfrm>
          <a:off x="4586431" y="5989965"/>
          <a:ext cx="11415" cy="127247"/>
        </a:xfrm>
        <a:custGeom>
          <a:avLst/>
          <a:gdLst/>
          <a:ahLst/>
          <a:cxnLst/>
          <a:rect l="0" t="0" r="0" b="0"/>
          <a:pathLst>
            <a:path w="11415" h="127247">
              <a:moveTo>
                <a:pt x="0" y="127246"/>
              </a:moveTo>
              <a:lnTo>
                <a:pt x="11414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617456</xdr:colOff>
      <xdr:row>37</xdr:row>
      <xdr:rowOff>13742</xdr:rowOff>
    </xdr:from>
    <xdr:to>
      <xdr:col>5</xdr:col>
      <xdr:colOff>617457</xdr:colOff>
      <xdr:row>38</xdr:row>
      <xdr:rowOff>39341</xdr:rowOff>
    </xdr:to>
    <xdr:sp macro="" textlink="">
      <xdr:nvSpPr>
        <xdr:cNvPr id="2268" name="Freihandform 2267"/>
        <xdr:cNvSpPr/>
      </xdr:nvSpPr>
      <xdr:spPr bwMode="auto">
        <a:xfrm>
          <a:off x="4427456" y="6004967"/>
          <a:ext cx="1" cy="187524"/>
        </a:xfrm>
        <a:custGeom>
          <a:avLst/>
          <a:gdLst/>
          <a:ahLst/>
          <a:cxnLst/>
          <a:rect l="0" t="0" r="0" b="0"/>
          <a:pathLst>
            <a:path w="1" h="187524">
              <a:moveTo>
                <a:pt x="0" y="0"/>
              </a:moveTo>
              <a:lnTo>
                <a:pt x="0" y="18752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617456</xdr:colOff>
      <xdr:row>38</xdr:row>
      <xdr:rowOff>24338</xdr:rowOff>
    </xdr:from>
    <xdr:to>
      <xdr:col>6</xdr:col>
      <xdr:colOff>25846</xdr:colOff>
      <xdr:row>38</xdr:row>
      <xdr:rowOff>39341</xdr:rowOff>
    </xdr:to>
    <xdr:sp macro="" textlink="">
      <xdr:nvSpPr>
        <xdr:cNvPr id="2269" name="Freihandform 2268"/>
        <xdr:cNvSpPr/>
      </xdr:nvSpPr>
      <xdr:spPr bwMode="auto">
        <a:xfrm>
          <a:off x="4427456" y="6177488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0" y="15002"/>
              </a:moveTo>
              <a:lnTo>
                <a:pt x="1703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25845</xdr:colOff>
      <xdr:row>36</xdr:row>
      <xdr:rowOff>160665</xdr:rowOff>
    </xdr:from>
    <xdr:to>
      <xdr:col>6</xdr:col>
      <xdr:colOff>25846</xdr:colOff>
      <xdr:row>38</xdr:row>
      <xdr:rowOff>24339</xdr:rowOff>
    </xdr:to>
    <xdr:sp macro="" textlink="">
      <xdr:nvSpPr>
        <xdr:cNvPr id="2270" name="Freihandform 2269"/>
        <xdr:cNvSpPr/>
      </xdr:nvSpPr>
      <xdr:spPr bwMode="auto">
        <a:xfrm>
          <a:off x="4597845" y="5989965"/>
          <a:ext cx="1" cy="187524"/>
        </a:xfrm>
        <a:custGeom>
          <a:avLst/>
          <a:gdLst/>
          <a:ahLst/>
          <a:cxnLst/>
          <a:rect l="0" t="0" r="0" b="0"/>
          <a:pathLst>
            <a:path w="1" h="187524">
              <a:moveTo>
                <a:pt x="0" y="18752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617456</xdr:colOff>
      <xdr:row>36</xdr:row>
      <xdr:rowOff>160665</xdr:rowOff>
    </xdr:from>
    <xdr:to>
      <xdr:col>6</xdr:col>
      <xdr:colOff>25846</xdr:colOff>
      <xdr:row>37</xdr:row>
      <xdr:rowOff>13743</xdr:rowOff>
    </xdr:to>
    <xdr:sp macro="" textlink="">
      <xdr:nvSpPr>
        <xdr:cNvPr id="2271" name="Freihandform 2270"/>
        <xdr:cNvSpPr/>
      </xdr:nvSpPr>
      <xdr:spPr bwMode="auto">
        <a:xfrm>
          <a:off x="4427456" y="5989965"/>
          <a:ext cx="170390" cy="15003"/>
        </a:xfrm>
        <a:custGeom>
          <a:avLst/>
          <a:gdLst/>
          <a:ahLst/>
          <a:cxnLst/>
          <a:rect l="0" t="0" r="0" b="0"/>
          <a:pathLst>
            <a:path w="170390" h="15003">
              <a:moveTo>
                <a:pt x="170389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733834</xdr:colOff>
      <xdr:row>37</xdr:row>
      <xdr:rowOff>125986</xdr:rowOff>
    </xdr:from>
    <xdr:to>
      <xdr:col>6</xdr:col>
      <xdr:colOff>14432</xdr:colOff>
      <xdr:row>38</xdr:row>
      <xdr:rowOff>148965</xdr:rowOff>
    </xdr:to>
    <xdr:sp macro="" textlink="">
      <xdr:nvSpPr>
        <xdr:cNvPr id="2272" name="Freihandform 2271"/>
        <xdr:cNvSpPr/>
      </xdr:nvSpPr>
      <xdr:spPr bwMode="auto">
        <a:xfrm>
          <a:off x="4543834" y="6117211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648640</xdr:colOff>
      <xdr:row>37</xdr:row>
      <xdr:rowOff>125986</xdr:rowOff>
    </xdr:from>
    <xdr:to>
      <xdr:col>6</xdr:col>
      <xdr:colOff>14432</xdr:colOff>
      <xdr:row>38</xdr:row>
      <xdr:rowOff>118962</xdr:rowOff>
    </xdr:to>
    <xdr:sp macro="" textlink="">
      <xdr:nvSpPr>
        <xdr:cNvPr id="2273" name="Freihandform 2272"/>
        <xdr:cNvSpPr/>
      </xdr:nvSpPr>
      <xdr:spPr bwMode="auto">
        <a:xfrm>
          <a:off x="4458640" y="6117211"/>
          <a:ext cx="127792" cy="154901"/>
        </a:xfrm>
        <a:custGeom>
          <a:avLst/>
          <a:gdLst/>
          <a:ahLst/>
          <a:cxnLst/>
          <a:rect l="0" t="0" r="0" b="0"/>
          <a:pathLst>
            <a:path w="127792" h="154901">
              <a:moveTo>
                <a:pt x="127791" y="0"/>
              </a:moveTo>
              <a:lnTo>
                <a:pt x="0" y="15490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14431</xdr:colOff>
      <xdr:row>37</xdr:row>
      <xdr:rowOff>125986</xdr:rowOff>
    </xdr:from>
    <xdr:to>
      <xdr:col>6</xdr:col>
      <xdr:colOff>57029</xdr:colOff>
      <xdr:row>38</xdr:row>
      <xdr:rowOff>103959</xdr:rowOff>
    </xdr:to>
    <xdr:sp macro="" textlink="">
      <xdr:nvSpPr>
        <xdr:cNvPr id="2274" name="Freihandform 2273"/>
        <xdr:cNvSpPr/>
      </xdr:nvSpPr>
      <xdr:spPr bwMode="auto">
        <a:xfrm>
          <a:off x="4586431" y="6117211"/>
          <a:ext cx="42598" cy="139898"/>
        </a:xfrm>
        <a:custGeom>
          <a:avLst/>
          <a:gdLst/>
          <a:ahLst/>
          <a:cxnLst/>
          <a:rect l="0" t="0" r="0" b="0"/>
          <a:pathLst>
            <a:path w="42598" h="139898">
              <a:moveTo>
                <a:pt x="0" y="0"/>
              </a:moveTo>
              <a:lnTo>
                <a:pt x="42597" y="139897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14431</xdr:colOff>
      <xdr:row>37</xdr:row>
      <xdr:rowOff>125986</xdr:rowOff>
    </xdr:from>
    <xdr:to>
      <xdr:col>6</xdr:col>
      <xdr:colOff>142223</xdr:colOff>
      <xdr:row>38</xdr:row>
      <xdr:rowOff>133963</xdr:rowOff>
    </xdr:to>
    <xdr:sp macro="" textlink="">
      <xdr:nvSpPr>
        <xdr:cNvPr id="2275" name="Freihandform 2274"/>
        <xdr:cNvSpPr/>
      </xdr:nvSpPr>
      <xdr:spPr bwMode="auto">
        <a:xfrm>
          <a:off x="4586431" y="6117211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648640</xdr:colOff>
      <xdr:row>38</xdr:row>
      <xdr:rowOff>118961</xdr:rowOff>
    </xdr:from>
    <xdr:to>
      <xdr:col>5</xdr:col>
      <xdr:colOff>733835</xdr:colOff>
      <xdr:row>38</xdr:row>
      <xdr:rowOff>148965</xdr:rowOff>
    </xdr:to>
    <xdr:sp macro="" textlink="">
      <xdr:nvSpPr>
        <xdr:cNvPr id="2276" name="Freihandform 2275"/>
        <xdr:cNvSpPr/>
      </xdr:nvSpPr>
      <xdr:spPr bwMode="auto">
        <a:xfrm>
          <a:off x="4458640" y="6272111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85194" y="30003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648640</xdr:colOff>
      <xdr:row>38</xdr:row>
      <xdr:rowOff>103958</xdr:rowOff>
    </xdr:from>
    <xdr:to>
      <xdr:col>6</xdr:col>
      <xdr:colOff>57029</xdr:colOff>
      <xdr:row>38</xdr:row>
      <xdr:rowOff>118962</xdr:rowOff>
    </xdr:to>
    <xdr:sp macro="" textlink="">
      <xdr:nvSpPr>
        <xdr:cNvPr id="2277" name="Freihandform 2276"/>
        <xdr:cNvSpPr/>
      </xdr:nvSpPr>
      <xdr:spPr bwMode="auto">
        <a:xfrm>
          <a:off x="4458640" y="6257108"/>
          <a:ext cx="170389" cy="15004"/>
        </a:xfrm>
        <a:custGeom>
          <a:avLst/>
          <a:gdLst/>
          <a:ahLst/>
          <a:cxnLst/>
          <a:rect l="0" t="0" r="0" b="0"/>
          <a:pathLst>
            <a:path w="170389" h="15004">
              <a:moveTo>
                <a:pt x="0" y="15003"/>
              </a:moveTo>
              <a:lnTo>
                <a:pt x="170388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57028</xdr:colOff>
      <xdr:row>38</xdr:row>
      <xdr:rowOff>103958</xdr:rowOff>
    </xdr:from>
    <xdr:to>
      <xdr:col>6</xdr:col>
      <xdr:colOff>142223</xdr:colOff>
      <xdr:row>38</xdr:row>
      <xdr:rowOff>133963</xdr:rowOff>
    </xdr:to>
    <xdr:sp macro="" textlink="">
      <xdr:nvSpPr>
        <xdr:cNvPr id="2278" name="Freihandform 2277"/>
        <xdr:cNvSpPr/>
      </xdr:nvSpPr>
      <xdr:spPr bwMode="auto">
        <a:xfrm>
          <a:off x="4629028" y="6257108"/>
          <a:ext cx="85195" cy="30005"/>
        </a:xfrm>
        <a:custGeom>
          <a:avLst/>
          <a:gdLst/>
          <a:ahLst/>
          <a:cxnLst/>
          <a:rect l="0" t="0" r="0" b="0"/>
          <a:pathLst>
            <a:path w="85195" h="30005">
              <a:moveTo>
                <a:pt x="0" y="0"/>
              </a:moveTo>
              <a:lnTo>
                <a:pt x="85194" y="30004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733834</xdr:colOff>
      <xdr:row>38</xdr:row>
      <xdr:rowOff>133962</xdr:rowOff>
    </xdr:from>
    <xdr:to>
      <xdr:col>6</xdr:col>
      <xdr:colOff>142223</xdr:colOff>
      <xdr:row>38</xdr:row>
      <xdr:rowOff>148965</xdr:rowOff>
    </xdr:to>
    <xdr:sp macro="" textlink="">
      <xdr:nvSpPr>
        <xdr:cNvPr id="2279" name="Freihandform 2278"/>
        <xdr:cNvSpPr/>
      </xdr:nvSpPr>
      <xdr:spPr bwMode="auto">
        <a:xfrm>
          <a:off x="4543834" y="6287112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60701</xdr:colOff>
      <xdr:row>37</xdr:row>
      <xdr:rowOff>131663</xdr:rowOff>
    </xdr:from>
    <xdr:to>
      <xdr:col>6</xdr:col>
      <xdr:colOff>103299</xdr:colOff>
      <xdr:row>38</xdr:row>
      <xdr:rowOff>154642</xdr:rowOff>
    </xdr:to>
    <xdr:sp macro="" textlink="">
      <xdr:nvSpPr>
        <xdr:cNvPr id="2280" name="Freihandform 2279"/>
        <xdr:cNvSpPr/>
      </xdr:nvSpPr>
      <xdr:spPr bwMode="auto">
        <a:xfrm>
          <a:off x="4632701" y="6122888"/>
          <a:ext cx="42598" cy="184904"/>
        </a:xfrm>
        <a:custGeom>
          <a:avLst/>
          <a:gdLst/>
          <a:ahLst/>
          <a:cxnLst/>
          <a:rect l="0" t="0" r="0" b="0"/>
          <a:pathLst>
            <a:path w="42598" h="184904">
              <a:moveTo>
                <a:pt x="42597" y="0"/>
              </a:moveTo>
              <a:lnTo>
                <a:pt x="0" y="1849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737506</xdr:colOff>
      <xdr:row>37</xdr:row>
      <xdr:rowOff>131663</xdr:rowOff>
    </xdr:from>
    <xdr:to>
      <xdr:col>6</xdr:col>
      <xdr:colOff>103299</xdr:colOff>
      <xdr:row>38</xdr:row>
      <xdr:rowOff>124638</xdr:rowOff>
    </xdr:to>
    <xdr:sp macro="" textlink="">
      <xdr:nvSpPr>
        <xdr:cNvPr id="2281" name="Freihandform 2280"/>
        <xdr:cNvSpPr/>
      </xdr:nvSpPr>
      <xdr:spPr bwMode="auto">
        <a:xfrm>
          <a:off x="4547506" y="6122888"/>
          <a:ext cx="127793" cy="154900"/>
        </a:xfrm>
        <a:custGeom>
          <a:avLst/>
          <a:gdLst/>
          <a:ahLst/>
          <a:cxnLst/>
          <a:rect l="0" t="0" r="0" b="0"/>
          <a:pathLst>
            <a:path w="127793" h="154900">
              <a:moveTo>
                <a:pt x="127792" y="0"/>
              </a:moveTo>
              <a:lnTo>
                <a:pt x="0" y="154899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103298</xdr:colOff>
      <xdr:row>37</xdr:row>
      <xdr:rowOff>131663</xdr:rowOff>
    </xdr:from>
    <xdr:to>
      <xdr:col>6</xdr:col>
      <xdr:colOff>145896</xdr:colOff>
      <xdr:row>38</xdr:row>
      <xdr:rowOff>109637</xdr:rowOff>
    </xdr:to>
    <xdr:sp macro="" textlink="">
      <xdr:nvSpPr>
        <xdr:cNvPr id="2282" name="Freihandform 2281"/>
        <xdr:cNvSpPr/>
      </xdr:nvSpPr>
      <xdr:spPr bwMode="auto">
        <a:xfrm>
          <a:off x="4675298" y="6122888"/>
          <a:ext cx="42598" cy="139899"/>
        </a:xfrm>
        <a:custGeom>
          <a:avLst/>
          <a:gdLst/>
          <a:ahLst/>
          <a:cxnLst/>
          <a:rect l="0" t="0" r="0" b="0"/>
          <a:pathLst>
            <a:path w="42598" h="139899">
              <a:moveTo>
                <a:pt x="0" y="0"/>
              </a:moveTo>
              <a:lnTo>
                <a:pt x="42597" y="139898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103298</xdr:colOff>
      <xdr:row>37</xdr:row>
      <xdr:rowOff>131663</xdr:rowOff>
    </xdr:from>
    <xdr:to>
      <xdr:col>6</xdr:col>
      <xdr:colOff>231090</xdr:colOff>
      <xdr:row>38</xdr:row>
      <xdr:rowOff>139640</xdr:rowOff>
    </xdr:to>
    <xdr:sp macro="" textlink="">
      <xdr:nvSpPr>
        <xdr:cNvPr id="2283" name="Freihandform 2282"/>
        <xdr:cNvSpPr/>
      </xdr:nvSpPr>
      <xdr:spPr bwMode="auto">
        <a:xfrm>
          <a:off x="4675298" y="6122888"/>
          <a:ext cx="127792" cy="169902"/>
        </a:xfrm>
        <a:custGeom>
          <a:avLst/>
          <a:gdLst/>
          <a:ahLst/>
          <a:cxnLst/>
          <a:rect l="0" t="0" r="0" b="0"/>
          <a:pathLst>
            <a:path w="127792" h="169902">
              <a:moveTo>
                <a:pt x="0" y="0"/>
              </a:moveTo>
              <a:lnTo>
                <a:pt x="127791" y="169901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737506</xdr:colOff>
      <xdr:row>38</xdr:row>
      <xdr:rowOff>124637</xdr:rowOff>
    </xdr:from>
    <xdr:to>
      <xdr:col>6</xdr:col>
      <xdr:colOff>60702</xdr:colOff>
      <xdr:row>38</xdr:row>
      <xdr:rowOff>154642</xdr:rowOff>
    </xdr:to>
    <xdr:sp macro="" textlink="">
      <xdr:nvSpPr>
        <xdr:cNvPr id="2284" name="Freihandform 2283"/>
        <xdr:cNvSpPr/>
      </xdr:nvSpPr>
      <xdr:spPr bwMode="auto">
        <a:xfrm>
          <a:off x="4547506" y="6277787"/>
          <a:ext cx="85196" cy="30005"/>
        </a:xfrm>
        <a:custGeom>
          <a:avLst/>
          <a:gdLst/>
          <a:ahLst/>
          <a:cxnLst/>
          <a:rect l="0" t="0" r="0" b="0"/>
          <a:pathLst>
            <a:path w="85196" h="30005">
              <a:moveTo>
                <a:pt x="85195" y="30004"/>
              </a:moveTo>
              <a:lnTo>
                <a:pt x="0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737506</xdr:colOff>
      <xdr:row>38</xdr:row>
      <xdr:rowOff>109636</xdr:rowOff>
    </xdr:from>
    <xdr:to>
      <xdr:col>6</xdr:col>
      <xdr:colOff>145896</xdr:colOff>
      <xdr:row>38</xdr:row>
      <xdr:rowOff>124638</xdr:rowOff>
    </xdr:to>
    <xdr:sp macro="" textlink="">
      <xdr:nvSpPr>
        <xdr:cNvPr id="2285" name="Freihandform 2284"/>
        <xdr:cNvSpPr/>
      </xdr:nvSpPr>
      <xdr:spPr bwMode="auto">
        <a:xfrm>
          <a:off x="4547506" y="6262786"/>
          <a:ext cx="170390" cy="15002"/>
        </a:xfrm>
        <a:custGeom>
          <a:avLst/>
          <a:gdLst/>
          <a:ahLst/>
          <a:cxnLst/>
          <a:rect l="0" t="0" r="0" b="0"/>
          <a:pathLst>
            <a:path w="170390" h="15002">
              <a:moveTo>
                <a:pt x="0" y="15001"/>
              </a:moveTo>
              <a:lnTo>
                <a:pt x="170389" y="0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145895</xdr:colOff>
      <xdr:row>38</xdr:row>
      <xdr:rowOff>109636</xdr:rowOff>
    </xdr:from>
    <xdr:to>
      <xdr:col>6</xdr:col>
      <xdr:colOff>231090</xdr:colOff>
      <xdr:row>38</xdr:row>
      <xdr:rowOff>139640</xdr:rowOff>
    </xdr:to>
    <xdr:sp macro="" textlink="">
      <xdr:nvSpPr>
        <xdr:cNvPr id="2286" name="Freihandform 2285"/>
        <xdr:cNvSpPr/>
      </xdr:nvSpPr>
      <xdr:spPr bwMode="auto">
        <a:xfrm>
          <a:off x="4717895" y="6262786"/>
          <a:ext cx="85195" cy="30004"/>
        </a:xfrm>
        <a:custGeom>
          <a:avLst/>
          <a:gdLst/>
          <a:ahLst/>
          <a:cxnLst/>
          <a:rect l="0" t="0" r="0" b="0"/>
          <a:pathLst>
            <a:path w="85195" h="30004">
              <a:moveTo>
                <a:pt x="0" y="0"/>
              </a:moveTo>
              <a:lnTo>
                <a:pt x="85194" y="30003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6</xdr:col>
      <xdr:colOff>60701</xdr:colOff>
      <xdr:row>38</xdr:row>
      <xdr:rowOff>139639</xdr:rowOff>
    </xdr:from>
    <xdr:to>
      <xdr:col>6</xdr:col>
      <xdr:colOff>231090</xdr:colOff>
      <xdr:row>38</xdr:row>
      <xdr:rowOff>154642</xdr:rowOff>
    </xdr:to>
    <xdr:sp macro="" textlink="">
      <xdr:nvSpPr>
        <xdr:cNvPr id="2287" name="Freihandform 2286"/>
        <xdr:cNvSpPr/>
      </xdr:nvSpPr>
      <xdr:spPr bwMode="auto">
        <a:xfrm>
          <a:off x="4632701" y="6292789"/>
          <a:ext cx="170389" cy="15003"/>
        </a:xfrm>
        <a:custGeom>
          <a:avLst/>
          <a:gdLst/>
          <a:ahLst/>
          <a:cxnLst/>
          <a:rect l="0" t="0" r="0" b="0"/>
          <a:pathLst>
            <a:path w="170389" h="15003">
              <a:moveTo>
                <a:pt x="170388" y="0"/>
              </a:moveTo>
              <a:lnTo>
                <a:pt x="0" y="15002"/>
              </a:lnTo>
            </a:path>
          </a:pathLst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1" cap="flat" cmpd="sng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11</xdr:col>
          <xdr:colOff>0</xdr:colOff>
          <xdr:row>5</xdr:row>
          <xdr:rowOff>9525</xdr:rowOff>
        </xdr:from>
        <xdr:to>
          <xdr:col>12</xdr:col>
          <xdr:colOff>0</xdr:colOff>
          <xdr:row>6</xdr:row>
          <xdr:rowOff>161925</xdr:rowOff>
        </xdr:to>
        <xdr:sp macro="" textlink="">
          <xdr:nvSpPr>
            <xdr:cNvPr id="27649" name="Button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Element No.</a:t>
              </a:r>
            </a:p>
          </xdr:txBody>
        </xdr:sp>
        <xdr:clientData fPrintsWithSheet="0"/>
      </xdr:twoCellAnchor>
    </mc:Choice>
    <mc:Fallback/>
  </mc:AlternateContent>
  <xdr:twoCellAnchor>
    <xdr:from>
      <xdr:col>13</xdr:col>
      <xdr:colOff>714375</xdr:colOff>
      <xdr:row>5</xdr:row>
      <xdr:rowOff>0</xdr:rowOff>
    </xdr:from>
    <xdr:to>
      <xdr:col>14</xdr:col>
      <xdr:colOff>714375</xdr:colOff>
      <xdr:row>27</xdr:row>
      <xdr:rowOff>85725</xdr:rowOff>
    </xdr:to>
    <xdr:sp macro="" textlink="">
      <xdr:nvSpPr>
        <xdr:cNvPr id="3" name="Rectangle 3"/>
        <xdr:cNvSpPr>
          <a:spLocks noChangeArrowheads="1"/>
        </xdr:cNvSpPr>
      </xdr:nvSpPr>
      <xdr:spPr bwMode="auto">
        <a:xfrm>
          <a:off x="8401050" y="866775"/>
          <a:ext cx="762000" cy="37814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CC" mc:Ignorable="a14" a14:legacySpreadsheetColorIndex="26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13</xdr:col>
          <xdr:colOff>714375</xdr:colOff>
          <xdr:row>5</xdr:row>
          <xdr:rowOff>0</xdr:rowOff>
        </xdr:from>
        <xdr:to>
          <xdr:col>14</xdr:col>
          <xdr:colOff>714375</xdr:colOff>
          <xdr:row>6</xdr:row>
          <xdr:rowOff>152400</xdr:rowOff>
        </xdr:to>
        <xdr:sp macro="" textlink="">
          <xdr:nvSpPr>
            <xdr:cNvPr id="27650" name="Button 2" hidden="1">
              <a:extLst>
                <a:ext uri="{63B3BB69-23CF-44E3-9099-C40C66FF867C}">
                  <a14:compatExt spid="_x0000_s27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Grafic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13</xdr:col>
          <xdr:colOff>714375</xdr:colOff>
          <xdr:row>15</xdr:row>
          <xdr:rowOff>0</xdr:rowOff>
        </xdr:from>
        <xdr:to>
          <xdr:col>14</xdr:col>
          <xdr:colOff>714375</xdr:colOff>
          <xdr:row>17</xdr:row>
          <xdr:rowOff>0</xdr:rowOff>
        </xdr:to>
        <xdr:sp macro="" textlink="">
          <xdr:nvSpPr>
            <xdr:cNvPr id="27651" name="Button 3" hidden="1">
              <a:extLst>
                <a:ext uri="{63B3BB69-23CF-44E3-9099-C40C66FF867C}">
                  <a14:compatExt spid="_x0000_s27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Nodes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13</xdr:col>
          <xdr:colOff>714375</xdr:colOff>
          <xdr:row>17</xdr:row>
          <xdr:rowOff>152400</xdr:rowOff>
        </xdr:from>
        <xdr:to>
          <xdr:col>14</xdr:col>
          <xdr:colOff>714375</xdr:colOff>
          <xdr:row>19</xdr:row>
          <xdr:rowOff>142875</xdr:rowOff>
        </xdr:to>
        <xdr:sp macro="" textlink="">
          <xdr:nvSpPr>
            <xdr:cNvPr id="27652" name="Button 4" hidden="1">
              <a:extLst>
                <a:ext uri="{63B3BB69-23CF-44E3-9099-C40C66FF867C}">
                  <a14:compatExt spid="_x0000_s27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Elements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13</xdr:col>
          <xdr:colOff>714375</xdr:colOff>
          <xdr:row>20</xdr:row>
          <xdr:rowOff>133350</xdr:rowOff>
        </xdr:from>
        <xdr:to>
          <xdr:col>14</xdr:col>
          <xdr:colOff>714375</xdr:colOff>
          <xdr:row>22</xdr:row>
          <xdr:rowOff>104775</xdr:rowOff>
        </xdr:to>
        <xdr:sp macro="" textlink="">
          <xdr:nvSpPr>
            <xdr:cNvPr id="27653" name="Button 5" hidden="1">
              <a:extLst>
                <a:ext uri="{63B3BB69-23CF-44E3-9099-C40C66FF867C}">
                  <a14:compatExt spid="_x0000_s276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Loads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13</xdr:col>
          <xdr:colOff>714375</xdr:colOff>
          <xdr:row>25</xdr:row>
          <xdr:rowOff>85725</xdr:rowOff>
        </xdr:from>
        <xdr:to>
          <xdr:col>14</xdr:col>
          <xdr:colOff>714375</xdr:colOff>
          <xdr:row>27</xdr:row>
          <xdr:rowOff>85725</xdr:rowOff>
        </xdr:to>
        <xdr:sp macro="" textlink="">
          <xdr:nvSpPr>
            <xdr:cNvPr id="27654" name="Button 6" hidden="1">
              <a:extLst>
                <a:ext uri="{63B3BB69-23CF-44E3-9099-C40C66FF867C}">
                  <a14:compatExt spid="_x0000_s276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Solve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13</xdr:col>
          <xdr:colOff>714375</xdr:colOff>
          <xdr:row>8</xdr:row>
          <xdr:rowOff>0</xdr:rowOff>
        </xdr:from>
        <xdr:to>
          <xdr:col>14</xdr:col>
          <xdr:colOff>714375</xdr:colOff>
          <xdr:row>9</xdr:row>
          <xdr:rowOff>152400</xdr:rowOff>
        </xdr:to>
        <xdr:sp macro="" textlink="">
          <xdr:nvSpPr>
            <xdr:cNvPr id="27655" name="Button 7" hidden="1">
              <a:extLst>
                <a:ext uri="{63B3BB69-23CF-44E3-9099-C40C66FF867C}">
                  <a14:compatExt spid="_x0000_s276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Plot</a:t>
              </a:r>
            </a:p>
          </xdr:txBody>
        </xdr:sp>
        <xdr:clientData fPrintsWithSheet="0"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752475</xdr:colOff>
      <xdr:row>0</xdr:row>
      <xdr:rowOff>142875</xdr:rowOff>
    </xdr:from>
    <xdr:to>
      <xdr:col>16</xdr:col>
      <xdr:colOff>28575</xdr:colOff>
      <xdr:row>3</xdr:row>
      <xdr:rowOff>0</xdr:rowOff>
    </xdr:to>
    <xdr:grpSp>
      <xdr:nvGrpSpPr>
        <xdr:cNvPr id="2" name="Group 82"/>
        <xdr:cNvGrpSpPr>
          <a:grpSpLocks/>
        </xdr:cNvGrpSpPr>
      </xdr:nvGrpSpPr>
      <xdr:grpSpPr bwMode="auto">
        <a:xfrm>
          <a:off x="752475" y="142875"/>
          <a:ext cx="11468100" cy="342900"/>
          <a:chOff x="40" y="15"/>
          <a:chExt cx="1204" cy="36"/>
        </a:xfrm>
      </xdr:grpSpPr>
      <xdr:sp macro="" textlink="">
        <xdr:nvSpPr>
          <xdr:cNvPr id="3" name="Rectangle 41"/>
          <xdr:cNvSpPr>
            <a:spLocks noChangeArrowheads="1"/>
          </xdr:cNvSpPr>
        </xdr:nvSpPr>
        <xdr:spPr bwMode="auto">
          <a:xfrm>
            <a:off x="41" y="16"/>
            <a:ext cx="1202" cy="35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CC" mc:Ignorable="a14" a14:legacySpreadsheetColorIndex="26"/>
          </a:solidFill>
          <a:ln>
            <a:noFill/>
          </a:ln>
          <a:extLst>
            <a:ext uri="{91240B29-F687-4F45-9708-019B960494DF}">
              <a14:hiddenLine xmlns:a14="http://schemas.microsoft.com/office/drawing/2010/main" w="1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</xdr:sp>
      <mc:AlternateContent xmlns:mc="http://schemas.openxmlformats.org/markup-compatibility/2006">
        <mc:Choice xmlns:a14="http://schemas.microsoft.com/office/drawing/2010/main" Requires="a14">
          <xdr:sp macro="" textlink="">
            <xdr:nvSpPr>
              <xdr:cNvPr id="28673" name="Button 1" hidden="1">
                <a:extLst>
                  <a:ext uri="{63B3BB69-23CF-44E3-9099-C40C66FF867C}">
                    <a14:compatExt spid="_x0000_s28673"/>
                  </a:ext>
                </a:extLst>
              </xdr:cNvPr>
              <xdr:cNvSpPr/>
            </xdr:nvSpPr>
            <xdr:spPr bwMode="auto">
              <a:xfrm>
                <a:off x="957" y="16"/>
                <a:ext cx="82" cy="35"/>
              </a:xfrm>
              <a:prstGeom prst="rect">
                <a:avLst/>
              </a:prstGeom>
              <a:noFill/>
              <a:ln w="9525">
                <a:miter lim="800000"/>
                <a:headEnd/>
                <a:tailEnd/>
              </a:ln>
            </xdr:spPr>
            <xdr:txBody>
              <a:bodyPr vertOverflow="clip" wrap="square" lIns="27432" tIns="22860" rIns="27432" bIns="22860" anchor="ctr" upright="1"/>
              <a:lstStyle/>
              <a:p>
                <a:pPr algn="ctr" rtl="0">
                  <a:defRPr sz="1000"/>
                </a:pPr>
                <a:r>
                  <a:rPr lang="de-DE" sz="10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Automatic</a:t>
                </a:r>
              </a:p>
            </xdr:txBody>
          </xdr:sp>
        </mc:Choice>
        <mc:Fallback/>
      </mc:AlternateContent>
      <mc:AlternateContent xmlns:mc="http://schemas.openxmlformats.org/markup-compatibility/2006">
        <mc:Choice xmlns:a14="http://schemas.microsoft.com/office/drawing/2010/main" Requires="a14">
          <xdr:sp macro="" textlink="">
            <xdr:nvSpPr>
              <xdr:cNvPr id="28674" name="Button 2" hidden="1">
                <a:extLst>
                  <a:ext uri="{63B3BB69-23CF-44E3-9099-C40C66FF867C}">
                    <a14:compatExt spid="_x0000_s28674"/>
                  </a:ext>
                </a:extLst>
              </xdr:cNvPr>
              <xdr:cNvSpPr/>
            </xdr:nvSpPr>
            <xdr:spPr bwMode="auto">
              <a:xfrm>
                <a:off x="602" y="16"/>
                <a:ext cx="80" cy="3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22860" rIns="27432" bIns="22860" anchor="ctr" upright="1"/>
              <a:lstStyle/>
              <a:p>
                <a:pPr algn="ctr" rtl="0">
                  <a:defRPr sz="1000"/>
                </a:pPr>
                <a:r>
                  <a:rPr lang="de-DE" sz="10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Grafic</a:t>
                </a:r>
              </a:p>
            </xdr:txBody>
          </xdr:sp>
        </mc:Choice>
        <mc:Fallback/>
      </mc:AlternateContent>
      <mc:AlternateContent xmlns:mc="http://schemas.openxmlformats.org/markup-compatibility/2006">
        <mc:Choice xmlns:a14="http://schemas.microsoft.com/office/drawing/2010/main" Requires="a14">
          <xdr:sp macro="" textlink="">
            <xdr:nvSpPr>
              <xdr:cNvPr id="28675" name="Button 3" hidden="1">
                <a:extLst>
                  <a:ext uri="{63B3BB69-23CF-44E3-9099-C40C66FF867C}">
                    <a14:compatExt spid="_x0000_s28675"/>
                  </a:ext>
                </a:extLst>
              </xdr:cNvPr>
              <xdr:cNvSpPr/>
            </xdr:nvSpPr>
            <xdr:spPr bwMode="auto">
              <a:xfrm>
                <a:off x="839" y="16"/>
                <a:ext cx="80" cy="3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22860" rIns="27432" bIns="22860" anchor="ctr" upright="1"/>
              <a:lstStyle/>
              <a:p>
                <a:pPr algn="ctr" rtl="0">
                  <a:defRPr sz="1000"/>
                </a:pPr>
                <a:r>
                  <a:rPr lang="de-DE" sz="10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Stiffness</a:t>
                </a:r>
              </a:p>
            </xdr:txBody>
          </xdr:sp>
        </mc:Choice>
        <mc:Fallback/>
      </mc:AlternateContent>
      <mc:AlternateContent xmlns:mc="http://schemas.openxmlformats.org/markup-compatibility/2006">
        <mc:Choice xmlns:a14="http://schemas.microsoft.com/office/drawing/2010/main" Requires="a14">
          <xdr:sp macro="" textlink="">
            <xdr:nvSpPr>
              <xdr:cNvPr id="28676" name="Button 4" hidden="1">
                <a:extLst>
                  <a:ext uri="{63B3BB69-23CF-44E3-9099-C40C66FF867C}">
                    <a14:compatExt spid="_x0000_s28676"/>
                  </a:ext>
                </a:extLst>
              </xdr:cNvPr>
              <xdr:cNvSpPr/>
            </xdr:nvSpPr>
            <xdr:spPr bwMode="auto">
              <a:xfrm>
                <a:off x="40" y="16"/>
                <a:ext cx="79" cy="3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22860" rIns="27432" bIns="22860" anchor="ctr" upright="1"/>
              <a:lstStyle/>
              <a:p>
                <a:pPr algn="ctr" rtl="0">
                  <a:defRPr sz="1000"/>
                </a:pPr>
                <a:r>
                  <a:rPr lang="de-DE" sz="10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Solve</a:t>
                </a:r>
              </a:p>
            </xdr:txBody>
          </xdr:sp>
        </mc:Choice>
        <mc:Fallback/>
      </mc:AlternateContent>
      <mc:AlternateContent xmlns:mc="http://schemas.openxmlformats.org/markup-compatibility/2006">
        <mc:Choice xmlns:a14="http://schemas.microsoft.com/office/drawing/2010/main" Requires="a14">
          <xdr:sp macro="" textlink="">
            <xdr:nvSpPr>
              <xdr:cNvPr id="28677" name="Button 5" hidden="1">
                <a:extLst>
                  <a:ext uri="{63B3BB69-23CF-44E3-9099-C40C66FF867C}">
                    <a14:compatExt spid="_x0000_s28677"/>
                  </a:ext>
                </a:extLst>
              </xdr:cNvPr>
              <xdr:cNvSpPr/>
            </xdr:nvSpPr>
            <xdr:spPr bwMode="auto">
              <a:xfrm>
                <a:off x="163" y="16"/>
                <a:ext cx="79" cy="3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22860" rIns="27432" bIns="22860" anchor="ctr" upright="1"/>
              <a:lstStyle/>
              <a:p>
                <a:pPr algn="ctr" rtl="0">
                  <a:defRPr sz="1000"/>
                </a:pPr>
                <a:r>
                  <a:rPr lang="de-DE" sz="10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Loads</a:t>
                </a:r>
              </a:p>
            </xdr:txBody>
          </xdr:sp>
        </mc:Choice>
        <mc:Fallback/>
      </mc:AlternateContent>
      <mc:AlternateContent xmlns:mc="http://schemas.openxmlformats.org/markup-compatibility/2006">
        <mc:Choice xmlns:a14="http://schemas.microsoft.com/office/drawing/2010/main" Requires="a14">
          <xdr:sp macro="" textlink="">
            <xdr:nvSpPr>
              <xdr:cNvPr id="28678" name="Button 6" hidden="1">
                <a:extLst>
                  <a:ext uri="{63B3BB69-23CF-44E3-9099-C40C66FF867C}">
                    <a14:compatExt spid="_x0000_s28678"/>
                  </a:ext>
                </a:extLst>
              </xdr:cNvPr>
              <xdr:cNvSpPr/>
            </xdr:nvSpPr>
            <xdr:spPr bwMode="auto">
              <a:xfrm>
                <a:off x="505" y="16"/>
                <a:ext cx="80" cy="3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22860" rIns="27432" bIns="22860" anchor="ctr" upright="1"/>
              <a:lstStyle/>
              <a:p>
                <a:pPr algn="ctr" rtl="0">
                  <a:defRPr sz="1000"/>
                </a:pPr>
                <a:r>
                  <a:rPr lang="de-DE" sz="10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Plot</a:t>
                </a:r>
              </a:p>
            </xdr:txBody>
          </xdr:sp>
        </mc:Choice>
        <mc:Fallback/>
      </mc:AlternateContent>
      <mc:AlternateContent xmlns:mc="http://schemas.openxmlformats.org/markup-compatibility/2006">
        <mc:Choice xmlns:a14="http://schemas.microsoft.com/office/drawing/2010/main" Requires="a14">
          <xdr:sp macro="" textlink="">
            <xdr:nvSpPr>
              <xdr:cNvPr id="28679" name="Button 7" hidden="1">
                <a:extLst>
                  <a:ext uri="{63B3BB69-23CF-44E3-9099-C40C66FF867C}">
                    <a14:compatExt spid="_x0000_s28679"/>
                  </a:ext>
                </a:extLst>
              </xdr:cNvPr>
              <xdr:cNvSpPr/>
            </xdr:nvSpPr>
            <xdr:spPr bwMode="auto">
              <a:xfrm>
                <a:off x="258" y="16"/>
                <a:ext cx="81" cy="3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22860" rIns="27432" bIns="22860" anchor="ctr" upright="1"/>
              <a:lstStyle/>
              <a:p>
                <a:pPr algn="ctr" rtl="0">
                  <a:defRPr sz="1000"/>
                </a:pPr>
                <a:r>
                  <a:rPr lang="de-DE" sz="10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Nodes</a:t>
                </a:r>
              </a:p>
            </xdr:txBody>
          </xdr:sp>
        </mc:Choice>
        <mc:Fallback/>
      </mc:AlternateContent>
      <mc:AlternateContent xmlns:mc="http://schemas.openxmlformats.org/markup-compatibility/2006">
        <mc:Choice xmlns:a14="http://schemas.microsoft.com/office/drawing/2010/main" Requires="a14">
          <xdr:sp macro="" textlink="">
            <xdr:nvSpPr>
              <xdr:cNvPr id="28680" name="Button 8" hidden="1">
                <a:extLst>
                  <a:ext uri="{63B3BB69-23CF-44E3-9099-C40C66FF867C}">
                    <a14:compatExt spid="_x0000_s28680"/>
                  </a:ext>
                </a:extLst>
              </xdr:cNvPr>
              <xdr:cNvSpPr/>
            </xdr:nvSpPr>
            <xdr:spPr bwMode="auto">
              <a:xfrm>
                <a:off x="700" y="16"/>
                <a:ext cx="80" cy="3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22860" rIns="27432" bIns="22860" anchor="ctr" upright="1"/>
              <a:lstStyle/>
              <a:p>
                <a:pPr algn="ctr" rtl="0">
                  <a:defRPr sz="1000"/>
                </a:pPr>
                <a:r>
                  <a:rPr lang="de-DE" sz="10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Sol.Options</a:t>
                </a:r>
              </a:p>
            </xdr:txBody>
          </xdr:sp>
        </mc:Choice>
        <mc:Fallback/>
      </mc:AlternateContent>
      <mc:AlternateContent xmlns:mc="http://schemas.openxmlformats.org/markup-compatibility/2006">
        <mc:Choice xmlns:a14="http://schemas.microsoft.com/office/drawing/2010/main" Requires="a14">
          <xdr:sp macro="" textlink="">
            <xdr:nvSpPr>
              <xdr:cNvPr id="28681" name="Button 9" hidden="1">
                <a:extLst>
                  <a:ext uri="{63B3BB69-23CF-44E3-9099-C40C66FF867C}">
                    <a14:compatExt spid="_x0000_s28681"/>
                  </a:ext>
                </a:extLst>
              </xdr:cNvPr>
              <xdr:cNvSpPr/>
            </xdr:nvSpPr>
            <xdr:spPr bwMode="auto">
              <a:xfrm>
                <a:off x="355" y="15"/>
                <a:ext cx="80" cy="3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22860" rIns="27432" bIns="22860" anchor="ctr" upright="1"/>
              <a:lstStyle/>
              <a:p>
                <a:pPr algn="ctr" rtl="0">
                  <a:defRPr sz="1000"/>
                </a:pPr>
                <a:r>
                  <a:rPr lang="de-DE" sz="10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Predictor</a:t>
                </a:r>
              </a:p>
            </xdr:txBody>
          </xdr:sp>
        </mc:Choice>
        <mc:Fallback/>
      </mc:AlternateContent>
      <mc:AlternateContent xmlns:mc="http://schemas.openxmlformats.org/markup-compatibility/2006">
        <mc:Choice xmlns:a14="http://schemas.microsoft.com/office/drawing/2010/main" Requires="a14">
          <xdr:sp macro="" textlink="">
            <xdr:nvSpPr>
              <xdr:cNvPr id="28682" name="Button 10" hidden="1">
                <a:extLst>
                  <a:ext uri="{63B3BB69-23CF-44E3-9099-C40C66FF867C}">
                    <a14:compatExt spid="_x0000_s28682"/>
                  </a:ext>
                </a:extLst>
              </xdr:cNvPr>
              <xdr:cNvSpPr/>
            </xdr:nvSpPr>
            <xdr:spPr bwMode="auto">
              <a:xfrm>
                <a:off x="1061" y="16"/>
                <a:ext cx="79" cy="35"/>
              </a:xfrm>
              <a:prstGeom prst="rect">
                <a:avLst/>
              </a:prstGeom>
              <a:noFill/>
              <a:ln w="9525">
                <a:miter lim="800000"/>
                <a:headEnd/>
                <a:tailEnd/>
              </a:ln>
            </xdr:spPr>
            <xdr:txBody>
              <a:bodyPr vertOverflow="clip" wrap="square" lIns="27432" tIns="22860" rIns="27432" bIns="22860" anchor="ctr" upright="1"/>
              <a:lstStyle/>
              <a:p>
                <a:pPr algn="ctr" rtl="0">
                  <a:defRPr sz="1000"/>
                </a:pPr>
                <a:r>
                  <a:rPr lang="de-DE" sz="10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Bracketing</a:t>
                </a:r>
              </a:p>
            </xdr:txBody>
          </xdr:sp>
        </mc:Choice>
        <mc:Fallback/>
      </mc:AlternateContent>
      <mc:AlternateContent xmlns:mc="http://schemas.openxmlformats.org/markup-compatibility/2006">
        <mc:Choice xmlns:a14="http://schemas.microsoft.com/office/drawing/2010/main" Requires="a14">
          <xdr:sp macro="" textlink="">
            <xdr:nvSpPr>
              <xdr:cNvPr id="28683" name="Button 11" hidden="1">
                <a:extLst>
                  <a:ext uri="{63B3BB69-23CF-44E3-9099-C40C66FF867C}">
                    <a14:compatExt spid="_x0000_s28683"/>
                  </a:ext>
                </a:extLst>
              </xdr:cNvPr>
              <xdr:cNvSpPr/>
            </xdr:nvSpPr>
            <xdr:spPr bwMode="auto">
              <a:xfrm>
                <a:off x="1164" y="16"/>
                <a:ext cx="80" cy="35"/>
              </a:xfrm>
              <a:prstGeom prst="rect">
                <a:avLst/>
              </a:prstGeom>
              <a:noFill/>
              <a:ln w="9525">
                <a:miter lim="800000"/>
                <a:headEnd/>
                <a:tailEnd/>
              </a:ln>
            </xdr:spPr>
            <xdr:txBody>
              <a:bodyPr vertOverflow="clip" wrap="square" lIns="27432" tIns="22860" rIns="27432" bIns="22860" anchor="ctr" upright="1"/>
              <a:lstStyle/>
              <a:p>
                <a:pPr algn="ctr" rtl="0">
                  <a:defRPr sz="1000"/>
                </a:pPr>
                <a:r>
                  <a:rPr lang="de-DE" sz="10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Movie</a:t>
                </a:r>
              </a:p>
            </xdr:txBody>
          </xdr:sp>
        </mc:Choice>
        <mc:Fallback/>
      </mc:AlternateContent>
    </xdr:grpSp>
    <xdr:clientData/>
  </xdr:twoCellAnchor>
  <xdr:twoCellAnchor editAs="absolute">
    <xdr:from>
      <xdr:col>3</xdr:col>
      <xdr:colOff>485775</xdr:colOff>
      <xdr:row>10</xdr:row>
      <xdr:rowOff>41275</xdr:rowOff>
    </xdr:from>
    <xdr:to>
      <xdr:col>12</xdr:col>
      <xdr:colOff>200025</xdr:colOff>
      <xdr:row>40</xdr:row>
      <xdr:rowOff>76200</xdr:rowOff>
    </xdr:to>
    <xdr:graphicFrame macro="">
      <xdr:nvGraphicFramePr>
        <xdr:cNvPr id="15" name="LD-Plot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absolute">
    <xdr:from>
      <xdr:col>9</xdr:col>
      <xdr:colOff>9525</xdr:colOff>
      <xdr:row>4</xdr:row>
      <xdr:rowOff>161925</xdr:rowOff>
    </xdr:from>
    <xdr:to>
      <xdr:col>10</xdr:col>
      <xdr:colOff>9525</xdr:colOff>
      <xdr:row>26</xdr:row>
      <xdr:rowOff>142875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6867525" y="809625"/>
          <a:ext cx="762000" cy="3657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CC" mc:Ignorable="a14" a14:legacySpreadsheetColorIndex="26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9</xdr:col>
          <xdr:colOff>0</xdr:colOff>
          <xdr:row>8</xdr:row>
          <xdr:rowOff>28575</xdr:rowOff>
        </xdr:from>
        <xdr:to>
          <xdr:col>10</xdr:col>
          <xdr:colOff>0</xdr:colOff>
          <xdr:row>10</xdr:row>
          <xdr:rowOff>19050</xdr:rowOff>
        </xdr:to>
        <xdr:sp macro="" textlink="">
          <xdr:nvSpPr>
            <xdr:cNvPr id="35841" name="Button 1" hidden="1">
              <a:extLst>
                <a:ext uri="{63B3BB69-23CF-44E3-9099-C40C66FF867C}">
                  <a14:compatExt spid="_x0000_s358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Elements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9</xdr:col>
          <xdr:colOff>0</xdr:colOff>
          <xdr:row>11</xdr:row>
          <xdr:rowOff>28575</xdr:rowOff>
        </xdr:from>
        <xdr:to>
          <xdr:col>10</xdr:col>
          <xdr:colOff>0</xdr:colOff>
          <xdr:row>13</xdr:row>
          <xdr:rowOff>28575</xdr:rowOff>
        </xdr:to>
        <xdr:sp macro="" textlink="">
          <xdr:nvSpPr>
            <xdr:cNvPr id="35842" name="Button 2" hidden="1">
              <a:extLst>
                <a:ext uri="{63B3BB69-23CF-44E3-9099-C40C66FF867C}">
                  <a14:compatExt spid="_x0000_s358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Loads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9</xdr:col>
          <xdr:colOff>0</xdr:colOff>
          <xdr:row>24</xdr:row>
          <xdr:rowOff>152400</xdr:rowOff>
        </xdr:from>
        <xdr:to>
          <xdr:col>10</xdr:col>
          <xdr:colOff>0</xdr:colOff>
          <xdr:row>27</xdr:row>
          <xdr:rowOff>0</xdr:rowOff>
        </xdr:to>
        <xdr:sp macro="" textlink="">
          <xdr:nvSpPr>
            <xdr:cNvPr id="35843" name="Button 3" hidden="1">
              <a:extLst>
                <a:ext uri="{63B3BB69-23CF-44E3-9099-C40C66FF867C}">
                  <a14:compatExt spid="_x0000_s358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new Problem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9</xdr:col>
          <xdr:colOff>0</xdr:colOff>
          <xdr:row>20</xdr:row>
          <xdr:rowOff>9525</xdr:rowOff>
        </xdr:from>
        <xdr:to>
          <xdr:col>10</xdr:col>
          <xdr:colOff>0</xdr:colOff>
          <xdr:row>22</xdr:row>
          <xdr:rowOff>0</xdr:rowOff>
        </xdr:to>
        <xdr:sp macro="" textlink="">
          <xdr:nvSpPr>
            <xdr:cNvPr id="35844" name="Button 4" hidden="1">
              <a:extLst>
                <a:ext uri="{63B3BB69-23CF-44E3-9099-C40C66FF867C}">
                  <a14:compatExt spid="_x0000_s358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Optimization</a:t>
              </a:r>
            </a:p>
            <a:p>
              <a:pPr algn="ctr" rtl="0">
                <a:defRPr sz="1000"/>
              </a:pPr>
              <a:r>
                <a:rPr lang="de-DE" sz="9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Off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9</xdr:col>
          <xdr:colOff>0</xdr:colOff>
          <xdr:row>17</xdr:row>
          <xdr:rowOff>0</xdr:rowOff>
        </xdr:from>
        <xdr:to>
          <xdr:col>10</xdr:col>
          <xdr:colOff>0</xdr:colOff>
          <xdr:row>19</xdr:row>
          <xdr:rowOff>0</xdr:rowOff>
        </xdr:to>
        <xdr:sp macro="" textlink="">
          <xdr:nvSpPr>
            <xdr:cNvPr id="35845" name="Button 5" hidden="1">
              <a:extLst>
                <a:ext uri="{63B3BB69-23CF-44E3-9099-C40C66FF867C}">
                  <a14:compatExt spid="_x0000_s358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Grafic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9</xdr:col>
          <xdr:colOff>0</xdr:colOff>
          <xdr:row>5</xdr:row>
          <xdr:rowOff>0</xdr:rowOff>
        </xdr:from>
        <xdr:to>
          <xdr:col>10</xdr:col>
          <xdr:colOff>0</xdr:colOff>
          <xdr:row>7</xdr:row>
          <xdr:rowOff>9525</xdr:rowOff>
        </xdr:to>
        <xdr:sp macro="" textlink="">
          <xdr:nvSpPr>
            <xdr:cNvPr id="35846" name="Button 6" hidden="1">
              <a:extLst>
                <a:ext uri="{63B3BB69-23CF-44E3-9099-C40C66FF867C}">
                  <a14:compatExt spid="_x0000_s358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Nodes</a:t>
              </a:r>
            </a:p>
          </xdr:txBody>
        </xdr:sp>
        <xdr:clientData/>
      </xdr:twoCellAnchor>
    </mc:Choice>
    <mc:Fallback/>
  </mc:AlternateContent>
  <xdr:twoCellAnchor>
    <xdr:from>
      <xdr:col>8</xdr:col>
      <xdr:colOff>752475</xdr:colOff>
      <xdr:row>1</xdr:row>
      <xdr:rowOff>0</xdr:rowOff>
    </xdr:from>
    <xdr:to>
      <xdr:col>13</xdr:col>
      <xdr:colOff>0</xdr:colOff>
      <xdr:row>3</xdr:row>
      <xdr:rowOff>0</xdr:rowOff>
    </xdr:to>
    <xdr:sp macro="" textlink="">
      <xdr:nvSpPr>
        <xdr:cNvPr id="9" name="Text 10"/>
        <xdr:cNvSpPr txBox="1">
          <a:spLocks noChangeArrowheads="1"/>
        </xdr:cNvSpPr>
      </xdr:nvSpPr>
      <xdr:spPr bwMode="auto">
        <a:xfrm>
          <a:off x="6848475" y="161925"/>
          <a:ext cx="3057525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de-DE" sz="2000" b="1" i="0" u="none" strike="noStrike" baseline="0">
              <a:solidFill>
                <a:srgbClr val="0000FF"/>
              </a:solidFill>
              <a:latin typeface="Arial"/>
              <a:cs typeface="Arial"/>
            </a:rPr>
            <a:t>Non-linear Truss</a:t>
          </a:r>
        </a:p>
      </xdr:txBody>
    </xdr:sp>
    <xdr:clientData/>
  </xdr:twoCellAnchor>
  <xdr:twoCellAnchor>
    <xdr:from>
      <xdr:col>0</xdr:col>
      <xdr:colOff>752475</xdr:colOff>
      <xdr:row>0</xdr:row>
      <xdr:rowOff>152400</xdr:rowOff>
    </xdr:from>
    <xdr:to>
      <xdr:col>7</xdr:col>
      <xdr:colOff>752475</xdr:colOff>
      <xdr:row>3</xdr:row>
      <xdr:rowOff>0</xdr:rowOff>
    </xdr:to>
    <xdr:grpSp>
      <xdr:nvGrpSpPr>
        <xdr:cNvPr id="10" name="Group 9"/>
        <xdr:cNvGrpSpPr>
          <a:grpSpLocks/>
        </xdr:cNvGrpSpPr>
      </xdr:nvGrpSpPr>
      <xdr:grpSpPr bwMode="auto">
        <a:xfrm>
          <a:off x="752475" y="152400"/>
          <a:ext cx="5334000" cy="333375"/>
          <a:chOff x="79" y="15"/>
          <a:chExt cx="560" cy="35"/>
        </a:xfrm>
      </xdr:grpSpPr>
      <xdr:sp macro="" textlink="">
        <xdr:nvSpPr>
          <xdr:cNvPr id="11" name="Rectangle 10"/>
          <xdr:cNvSpPr>
            <a:spLocks noChangeArrowheads="1"/>
          </xdr:cNvSpPr>
        </xdr:nvSpPr>
        <xdr:spPr bwMode="auto">
          <a:xfrm>
            <a:off x="79" y="16"/>
            <a:ext cx="560" cy="34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CC" mc:Ignorable="a14" a14:legacySpreadsheetColorIndex="26"/>
          </a:solidFill>
          <a:ln>
            <a:noFill/>
          </a:ln>
          <a:extLst>
            <a:ext uri="{91240B29-F687-4F45-9708-019B960494DF}">
              <a14:hiddenLine xmlns:a14="http://schemas.microsoft.com/office/drawing/2010/main" w="1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</xdr:sp>
      <xdr:sp macro="" textlink="">
        <xdr:nvSpPr>
          <xdr:cNvPr id="12" name="Text 3"/>
          <xdr:cNvSpPr txBox="1">
            <a:spLocks noChangeArrowheads="1"/>
          </xdr:cNvSpPr>
        </xdr:nvSpPr>
        <xdr:spPr bwMode="auto">
          <a:xfrm>
            <a:off x="364" y="15"/>
            <a:ext cx="272" cy="3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1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0" tIns="41148" rIns="45720" bIns="0" anchor="t" upright="1"/>
          <a:lstStyle/>
          <a:p>
            <a:pPr algn="r" rtl="0">
              <a:defRPr sz="1000"/>
            </a:pPr>
            <a:r>
              <a:rPr lang="de-DE" sz="2000" b="1" i="0" u="none" strike="noStrike" baseline="0">
                <a:solidFill>
                  <a:srgbClr val="FF0000"/>
                </a:solidFill>
                <a:latin typeface="Arial"/>
                <a:cs typeface="Arial"/>
              </a:rPr>
              <a:t>Optimization Model</a:t>
            </a:r>
          </a:p>
        </xdr:txBody>
      </xdr:sp>
    </xdr:grpSp>
    <xdr:clientData/>
  </xdr:twoCellAnchor>
  <xdr:twoCellAnchor editAs="absolute">
    <xdr:from>
      <xdr:col>10</xdr:col>
      <xdr:colOff>314325</xdr:colOff>
      <xdr:row>4</xdr:row>
      <xdr:rowOff>161925</xdr:rowOff>
    </xdr:from>
    <xdr:to>
      <xdr:col>14</xdr:col>
      <xdr:colOff>733425</xdr:colOff>
      <xdr:row>28</xdr:row>
      <xdr:rowOff>85725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7934325" y="809625"/>
          <a:ext cx="3467100" cy="392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sng" strike="noStrike" baseline="0">
              <a:solidFill>
                <a:srgbClr val="000000"/>
              </a:solidFill>
              <a:latin typeface="Arial"/>
              <a:cs typeface="Arial"/>
            </a:rPr>
            <a:t>how to optimize:</a:t>
          </a: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- define variables and create cell links to tables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e.g.: cells </a:t>
          </a: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C7:C11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as variables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- determine structural response as function of defined variables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cell </a:t>
          </a: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function SODetermineResponse (C7:C11) as Boolean</a:t>
          </a: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- determine objective functions and constraints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use element cell functions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   SOElementForce (Response as Boolean; EleNum as Long)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   SOElementArea  (Response as Boolean; EleNum as Long)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   SOElementLength (Response as Boolean; EleNum as Long)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   SOElementVolume (Response as Boolean; EleNum as Long)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   SOElementYM (Response as Boolean; EleNum as Long)</a:t>
          </a: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node cell functions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   SONodeDispU (Response as Boolean; NodeNum as Long)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   SONodeDispV (Response as Boolean; NodeNum as Long)     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   SONodeDispW (Response as Boolean; NodeNum as Long)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   SONodeForceX (Response as Boolean; NodeNum as Long)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   SONodeForceY (Response as Boolean; NodeNum as Long)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   SONodeForceZ (Response as Boolean; NodeNum as Long)</a:t>
          </a: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system cell functions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   SOSysVolume (Response as Boolean)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   SOSysCompliance (Response as Boolean)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   SOSysDeterminant (Response as Boolean)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   SOSysEigenValue (Response as Boolean)</a:t>
          </a: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- toggle Optimization </a:t>
          </a: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On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or </a:t>
          </a: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Off</a:t>
          </a: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- modify variables manually and watch response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- use </a:t>
          </a: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Excel Solver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as usually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- to activate further options, move this worksheet after "</a:t>
          </a:r>
          <a:r>
            <a:rPr lang="de-DE" sz="800" b="0" i="0" u="none" strike="noStrike" baseline="0">
              <a:solidFill>
                <a:srgbClr val="0000FF"/>
              </a:solidFill>
              <a:latin typeface="Arial"/>
              <a:cs typeface="Arial"/>
            </a:rPr>
            <a:t>Grafik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"-sheet</a:t>
          </a:r>
        </a:p>
      </xdr:txBody>
    </xdr:sp>
    <xdr:clientData/>
  </xdr:twoCellAnchor>
  <xdr:twoCellAnchor>
    <xdr:from>
      <xdr:col>4</xdr:col>
      <xdr:colOff>9525</xdr:colOff>
      <xdr:row>49</xdr:row>
      <xdr:rowOff>76200</xdr:rowOff>
    </xdr:from>
    <xdr:to>
      <xdr:col>9</xdr:col>
      <xdr:colOff>600075</xdr:colOff>
      <xdr:row>64</xdr:row>
      <xdr:rowOff>85725</xdr:rowOff>
    </xdr:to>
    <xdr:pic>
      <xdr:nvPicPr>
        <xdr:cNvPr id="1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8201025"/>
          <a:ext cx="4400550" cy="2438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BBE0E3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oneCellAnchor>
    <xdr:from>
      <xdr:col>4</xdr:col>
      <xdr:colOff>466725</xdr:colOff>
      <xdr:row>12</xdr:row>
      <xdr:rowOff>85725</xdr:rowOff>
    </xdr:from>
    <xdr:ext cx="2771775" cy="698500"/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3514725" y="2057400"/>
          <a:ext cx="2771775" cy="698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de-DE" sz="1000" b="1" i="0" u="none" strike="noStrike" baseline="0">
              <a:solidFill>
                <a:srgbClr val="FF0000"/>
              </a:solidFill>
              <a:latin typeface="Arial"/>
              <a:cs typeface="Arial"/>
            </a:rPr>
            <a:t>Principal example about how to formulate</a:t>
          </a:r>
        </a:p>
        <a:p>
          <a:pPr algn="l" rtl="0">
            <a:defRPr sz="1000"/>
          </a:pPr>
          <a:r>
            <a:rPr lang="de-DE" sz="1000" b="1" i="0" u="none" strike="noStrike" baseline="0">
              <a:solidFill>
                <a:srgbClr val="FF0000"/>
              </a:solidFill>
              <a:latin typeface="Arial"/>
              <a:cs typeface="Arial"/>
            </a:rPr>
            <a:t>an optimization problem.</a:t>
          </a:r>
        </a:p>
        <a:p>
          <a:pPr algn="l" rtl="0">
            <a:defRPr sz="1000"/>
          </a:pPr>
          <a:r>
            <a:rPr lang="de-DE" sz="1000" b="1" i="0" u="none" strike="noStrike" baseline="0">
              <a:solidFill>
                <a:srgbClr val="FF0000"/>
              </a:solidFill>
              <a:latin typeface="Arial"/>
              <a:cs typeface="Arial"/>
            </a:rPr>
            <a:t>Data does not fit to the problem data</a:t>
          </a:r>
        </a:p>
        <a:p>
          <a:pPr algn="l" rtl="0">
            <a:defRPr sz="1000"/>
          </a:pPr>
          <a:r>
            <a:rPr lang="de-DE" sz="1000" b="1" i="0" u="none" strike="noStrike" baseline="0">
              <a:solidFill>
                <a:srgbClr val="FF0000"/>
              </a:solidFill>
              <a:latin typeface="Arial"/>
              <a:cs typeface="Arial"/>
            </a:rPr>
            <a:t>of this Excel project.</a:t>
          </a: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russ16_2016051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des"/>
      <sheetName val="Elements"/>
      <sheetName val="Loads"/>
      <sheetName val="Predictor"/>
      <sheetName val="Grafik"/>
      <sheetName val="Stiff"/>
      <sheetName val="System"/>
      <sheetName val="Movie"/>
      <sheetName val="MovieData"/>
      <sheetName val="GraficSetUp"/>
      <sheetName val="HistoryIn(2)"/>
      <sheetName val="HistoryOut"/>
      <sheetName val="SolOptSetUp"/>
      <sheetName val="DiagramSetUp"/>
      <sheetName val="OptModel"/>
      <sheetName val="HistoryIn"/>
      <sheetName val="END"/>
      <sheetName val="Truss16_20160512"/>
    </sheetNames>
    <definedNames>
      <definedName name="ALReadPredictor"/>
      <definedName name="Bracketing"/>
      <definedName name="CallStiff"/>
      <definedName name="Export"/>
      <definedName name="Import"/>
      <definedName name="Lastschritte"/>
      <definedName name="ReadElements"/>
      <definedName name="ReadLoads"/>
      <definedName name="ReadNodes"/>
      <definedName name="ResetDisplacements"/>
      <definedName name="ResetPredictor"/>
      <definedName name="Residuum"/>
      <definedName name="Restart"/>
      <definedName name="SelectAll"/>
      <definedName name="SelectElements"/>
      <definedName name="SelectEleStiff"/>
      <definedName name="SelectGrafik"/>
      <definedName name="SelectLoads"/>
      <definedName name="SelectNodes"/>
      <definedName name="SelectPlot"/>
      <definedName name="SelectPredictor"/>
      <definedName name="SelectSystem"/>
      <definedName name="SetDiagData"/>
      <definedName name="SetUpDiagram"/>
      <definedName name="ShowBoundary"/>
      <definedName name="ShowDisplacement"/>
      <definedName name="ShowEqNum"/>
      <definedName name="ShowLoad"/>
      <definedName name="SolSetOptions"/>
      <definedName name="SOToggle"/>
      <definedName name="ViewXY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4">
          <cell r="C4">
            <v>10</v>
          </cell>
        </row>
        <row r="12">
          <cell r="C12">
            <v>0.88</v>
          </cell>
        </row>
      </sheetData>
      <sheetData sheetId="8"/>
      <sheetData sheetId="9"/>
      <sheetData sheetId="10"/>
      <sheetData sheetId="11">
        <row r="2">
          <cell r="B2">
            <v>0</v>
          </cell>
        </row>
      </sheetData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control" Target="../activeX/activeX6.xml"/><Relationship Id="rId18" Type="http://schemas.openxmlformats.org/officeDocument/2006/relationships/image" Target="../media/image8.emf"/><Relationship Id="rId26" Type="http://schemas.openxmlformats.org/officeDocument/2006/relationships/control" Target="../activeX/activeX13.xml"/><Relationship Id="rId39" Type="http://schemas.openxmlformats.org/officeDocument/2006/relationships/ctrlProp" Target="../ctrlProps/ctrlProp2.xml"/><Relationship Id="rId3" Type="http://schemas.openxmlformats.org/officeDocument/2006/relationships/control" Target="../activeX/activeX1.xml"/><Relationship Id="rId21" Type="http://schemas.openxmlformats.org/officeDocument/2006/relationships/control" Target="../activeX/activeX10.xml"/><Relationship Id="rId34" Type="http://schemas.openxmlformats.org/officeDocument/2006/relationships/control" Target="../activeX/activeX17.xml"/><Relationship Id="rId42" Type="http://schemas.openxmlformats.org/officeDocument/2006/relationships/ctrlProp" Target="../ctrlProps/ctrlProp5.xml"/><Relationship Id="rId47" Type="http://schemas.openxmlformats.org/officeDocument/2006/relationships/ctrlProp" Target="../ctrlProps/ctrlProp10.xml"/><Relationship Id="rId50" Type="http://schemas.openxmlformats.org/officeDocument/2006/relationships/ctrlProp" Target="../ctrlProps/ctrlProp13.xml"/><Relationship Id="rId7" Type="http://schemas.openxmlformats.org/officeDocument/2006/relationships/control" Target="../activeX/activeX3.xml"/><Relationship Id="rId12" Type="http://schemas.openxmlformats.org/officeDocument/2006/relationships/image" Target="../media/image5.emf"/><Relationship Id="rId17" Type="http://schemas.openxmlformats.org/officeDocument/2006/relationships/control" Target="../activeX/activeX8.xml"/><Relationship Id="rId25" Type="http://schemas.openxmlformats.org/officeDocument/2006/relationships/image" Target="../media/image11.emf"/><Relationship Id="rId33" Type="http://schemas.openxmlformats.org/officeDocument/2006/relationships/image" Target="../media/image15.emf"/><Relationship Id="rId38" Type="http://schemas.openxmlformats.org/officeDocument/2006/relationships/ctrlProp" Target="../ctrlProps/ctrlProp1.xml"/><Relationship Id="rId46" Type="http://schemas.openxmlformats.org/officeDocument/2006/relationships/ctrlProp" Target="../ctrlProps/ctrlProp9.xml"/><Relationship Id="rId2" Type="http://schemas.openxmlformats.org/officeDocument/2006/relationships/vmlDrawing" Target="../drawings/vmlDrawing1.vml"/><Relationship Id="rId16" Type="http://schemas.openxmlformats.org/officeDocument/2006/relationships/image" Target="../media/image7.emf"/><Relationship Id="rId20" Type="http://schemas.openxmlformats.org/officeDocument/2006/relationships/image" Target="../media/image9.emf"/><Relationship Id="rId29" Type="http://schemas.openxmlformats.org/officeDocument/2006/relationships/image" Target="../media/image13.emf"/><Relationship Id="rId41" Type="http://schemas.openxmlformats.org/officeDocument/2006/relationships/ctrlProp" Target="../ctrlProps/ctrlProp4.xml"/><Relationship Id="rId1" Type="http://schemas.openxmlformats.org/officeDocument/2006/relationships/drawing" Target="../drawings/drawing1.xml"/><Relationship Id="rId6" Type="http://schemas.openxmlformats.org/officeDocument/2006/relationships/image" Target="../media/image2.emf"/><Relationship Id="rId11" Type="http://schemas.openxmlformats.org/officeDocument/2006/relationships/control" Target="../activeX/activeX5.xml"/><Relationship Id="rId24" Type="http://schemas.openxmlformats.org/officeDocument/2006/relationships/control" Target="../activeX/activeX12.xml"/><Relationship Id="rId32" Type="http://schemas.openxmlformats.org/officeDocument/2006/relationships/control" Target="../activeX/activeX16.xml"/><Relationship Id="rId37" Type="http://schemas.openxmlformats.org/officeDocument/2006/relationships/image" Target="../media/image17.emf"/><Relationship Id="rId40" Type="http://schemas.openxmlformats.org/officeDocument/2006/relationships/ctrlProp" Target="../ctrlProps/ctrlProp3.xml"/><Relationship Id="rId45" Type="http://schemas.openxmlformats.org/officeDocument/2006/relationships/ctrlProp" Target="../ctrlProps/ctrlProp8.xml"/><Relationship Id="rId5" Type="http://schemas.openxmlformats.org/officeDocument/2006/relationships/control" Target="../activeX/activeX2.xml"/><Relationship Id="rId15" Type="http://schemas.openxmlformats.org/officeDocument/2006/relationships/control" Target="../activeX/activeX7.xml"/><Relationship Id="rId23" Type="http://schemas.openxmlformats.org/officeDocument/2006/relationships/image" Target="../media/image10.emf"/><Relationship Id="rId28" Type="http://schemas.openxmlformats.org/officeDocument/2006/relationships/control" Target="../activeX/activeX14.xml"/><Relationship Id="rId36" Type="http://schemas.openxmlformats.org/officeDocument/2006/relationships/control" Target="../activeX/activeX18.xml"/><Relationship Id="rId49" Type="http://schemas.openxmlformats.org/officeDocument/2006/relationships/ctrlProp" Target="../ctrlProps/ctrlProp12.xml"/><Relationship Id="rId10" Type="http://schemas.openxmlformats.org/officeDocument/2006/relationships/image" Target="../media/image4.emf"/><Relationship Id="rId19" Type="http://schemas.openxmlformats.org/officeDocument/2006/relationships/control" Target="../activeX/activeX9.xml"/><Relationship Id="rId31" Type="http://schemas.openxmlformats.org/officeDocument/2006/relationships/image" Target="../media/image14.emf"/><Relationship Id="rId44" Type="http://schemas.openxmlformats.org/officeDocument/2006/relationships/ctrlProp" Target="../ctrlProps/ctrlProp7.xml"/><Relationship Id="rId52" Type="http://schemas.openxmlformats.org/officeDocument/2006/relationships/ctrlProp" Target="../ctrlProps/ctrlProp15.xml"/><Relationship Id="rId4" Type="http://schemas.openxmlformats.org/officeDocument/2006/relationships/image" Target="../media/image1.emf"/><Relationship Id="rId9" Type="http://schemas.openxmlformats.org/officeDocument/2006/relationships/control" Target="../activeX/activeX4.xml"/><Relationship Id="rId14" Type="http://schemas.openxmlformats.org/officeDocument/2006/relationships/image" Target="../media/image6.emf"/><Relationship Id="rId22" Type="http://schemas.openxmlformats.org/officeDocument/2006/relationships/control" Target="../activeX/activeX11.xml"/><Relationship Id="rId27" Type="http://schemas.openxmlformats.org/officeDocument/2006/relationships/image" Target="../media/image12.emf"/><Relationship Id="rId30" Type="http://schemas.openxmlformats.org/officeDocument/2006/relationships/control" Target="../activeX/activeX15.xml"/><Relationship Id="rId35" Type="http://schemas.openxmlformats.org/officeDocument/2006/relationships/image" Target="../media/image16.emf"/><Relationship Id="rId43" Type="http://schemas.openxmlformats.org/officeDocument/2006/relationships/ctrlProp" Target="../ctrlProps/ctrlProp6.xml"/><Relationship Id="rId48" Type="http://schemas.openxmlformats.org/officeDocument/2006/relationships/ctrlProp" Target="../ctrlProps/ctrlProp11.xml"/><Relationship Id="rId8" Type="http://schemas.openxmlformats.org/officeDocument/2006/relationships/image" Target="../media/image3.emf"/><Relationship Id="rId51" Type="http://schemas.openxmlformats.org/officeDocument/2006/relationships/ctrlProp" Target="../ctrlProps/ctrlProp14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0.xml"/><Relationship Id="rId13" Type="http://schemas.openxmlformats.org/officeDocument/2006/relationships/ctrlProp" Target="../ctrlProps/ctrlProp25.xml"/><Relationship Id="rId3" Type="http://schemas.openxmlformats.org/officeDocument/2006/relationships/vmlDrawing" Target="../drawings/vmlDrawing2.vml"/><Relationship Id="rId7" Type="http://schemas.openxmlformats.org/officeDocument/2006/relationships/ctrlProp" Target="../ctrlProps/ctrlProp19.xml"/><Relationship Id="rId12" Type="http://schemas.openxmlformats.org/officeDocument/2006/relationships/ctrlProp" Target="../ctrlProps/ctrlProp24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18.xml"/><Relationship Id="rId11" Type="http://schemas.openxmlformats.org/officeDocument/2006/relationships/ctrlProp" Target="../ctrlProps/ctrlProp23.xml"/><Relationship Id="rId5" Type="http://schemas.openxmlformats.org/officeDocument/2006/relationships/ctrlProp" Target="../ctrlProps/ctrlProp17.xml"/><Relationship Id="rId15" Type="http://schemas.openxmlformats.org/officeDocument/2006/relationships/ctrlProp" Target="../ctrlProps/ctrlProp27.xml"/><Relationship Id="rId10" Type="http://schemas.openxmlformats.org/officeDocument/2006/relationships/ctrlProp" Target="../ctrlProps/ctrlProp22.xml"/><Relationship Id="rId4" Type="http://schemas.openxmlformats.org/officeDocument/2006/relationships/ctrlProp" Target="../ctrlProps/ctrlProp16.xml"/><Relationship Id="rId9" Type="http://schemas.openxmlformats.org/officeDocument/2006/relationships/ctrlProp" Target="../ctrlProps/ctrlProp21.xml"/><Relationship Id="rId14" Type="http://schemas.openxmlformats.org/officeDocument/2006/relationships/ctrlProp" Target="../ctrlProps/ctrlProp26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8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4.xml"/><Relationship Id="rId5" Type="http://schemas.openxmlformats.org/officeDocument/2006/relationships/ctrlProp" Target="../ctrlProps/ctrlProp30.xml"/><Relationship Id="rId4" Type="http://schemas.openxmlformats.org/officeDocument/2006/relationships/ctrlProp" Target="../ctrlProps/ctrlProp29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6.xml"/><Relationship Id="rId3" Type="http://schemas.openxmlformats.org/officeDocument/2006/relationships/ctrlProp" Target="../ctrlProps/ctrlProp31.xml"/><Relationship Id="rId7" Type="http://schemas.openxmlformats.org/officeDocument/2006/relationships/ctrlProp" Target="../ctrlProps/ctrlProp35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5.xml"/><Relationship Id="rId6" Type="http://schemas.openxmlformats.org/officeDocument/2006/relationships/ctrlProp" Target="../ctrlProps/ctrlProp34.xml"/><Relationship Id="rId5" Type="http://schemas.openxmlformats.org/officeDocument/2006/relationships/ctrlProp" Target="../ctrlProps/ctrlProp33.xml"/><Relationship Id="rId4" Type="http://schemas.openxmlformats.org/officeDocument/2006/relationships/ctrlProp" Target="../ctrlProps/ctrlProp32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7.xml"/><Relationship Id="rId7" Type="http://schemas.openxmlformats.org/officeDocument/2006/relationships/ctrlProp" Target="../ctrlProps/ctrlProp41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6.xml"/><Relationship Id="rId6" Type="http://schemas.openxmlformats.org/officeDocument/2006/relationships/ctrlProp" Target="../ctrlProps/ctrlProp40.xml"/><Relationship Id="rId5" Type="http://schemas.openxmlformats.org/officeDocument/2006/relationships/ctrlProp" Target="../ctrlProps/ctrlProp39.xml"/><Relationship Id="rId4" Type="http://schemas.openxmlformats.org/officeDocument/2006/relationships/ctrlProp" Target="../ctrlProps/ctrlProp38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6.xml"/><Relationship Id="rId3" Type="http://schemas.openxmlformats.org/officeDocument/2006/relationships/vmlDrawing" Target="../drawings/vmlDrawing6.vml"/><Relationship Id="rId7" Type="http://schemas.openxmlformats.org/officeDocument/2006/relationships/ctrlProp" Target="../ctrlProps/ctrlProp45.xml"/><Relationship Id="rId12" Type="http://schemas.openxmlformats.org/officeDocument/2006/relationships/ctrlProp" Target="../ctrlProps/ctrlProp50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44.xml"/><Relationship Id="rId11" Type="http://schemas.openxmlformats.org/officeDocument/2006/relationships/ctrlProp" Target="../ctrlProps/ctrlProp49.xml"/><Relationship Id="rId5" Type="http://schemas.openxmlformats.org/officeDocument/2006/relationships/ctrlProp" Target="../ctrlProps/ctrlProp43.xml"/><Relationship Id="rId10" Type="http://schemas.openxmlformats.org/officeDocument/2006/relationships/ctrlProp" Target="../ctrlProps/ctrlProp48.xml"/><Relationship Id="rId4" Type="http://schemas.openxmlformats.org/officeDocument/2006/relationships/ctrlProp" Target="../ctrlProps/ctrlProp42.xml"/><Relationship Id="rId9" Type="http://schemas.openxmlformats.org/officeDocument/2006/relationships/ctrlProp" Target="../ctrlProps/ctrlProp47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5.xml"/><Relationship Id="rId3" Type="http://schemas.openxmlformats.org/officeDocument/2006/relationships/vmlDrawing" Target="../drawings/vmlDrawing7.vml"/><Relationship Id="rId7" Type="http://schemas.openxmlformats.org/officeDocument/2006/relationships/ctrlProp" Target="../ctrlProps/ctrlProp54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53.xml"/><Relationship Id="rId5" Type="http://schemas.openxmlformats.org/officeDocument/2006/relationships/ctrlProp" Target="../ctrlProps/ctrlProp52.xml"/><Relationship Id="rId10" Type="http://schemas.openxmlformats.org/officeDocument/2006/relationships/ctrlProp" Target="../ctrlProps/ctrlProp57.xml"/><Relationship Id="rId4" Type="http://schemas.openxmlformats.org/officeDocument/2006/relationships/ctrlProp" Target="../ctrlProps/ctrlProp51.xml"/><Relationship Id="rId9" Type="http://schemas.openxmlformats.org/officeDocument/2006/relationships/ctrlProp" Target="../ctrlProps/ctrlProp56.x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2.xml"/><Relationship Id="rId13" Type="http://schemas.openxmlformats.org/officeDocument/2006/relationships/ctrlProp" Target="../ctrlProps/ctrlProp67.xml"/><Relationship Id="rId3" Type="http://schemas.openxmlformats.org/officeDocument/2006/relationships/vmlDrawing" Target="../drawings/vmlDrawing8.vml"/><Relationship Id="rId7" Type="http://schemas.openxmlformats.org/officeDocument/2006/relationships/ctrlProp" Target="../ctrlProps/ctrlProp61.xml"/><Relationship Id="rId12" Type="http://schemas.openxmlformats.org/officeDocument/2006/relationships/ctrlProp" Target="../ctrlProps/ctrlProp66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60.xml"/><Relationship Id="rId11" Type="http://schemas.openxmlformats.org/officeDocument/2006/relationships/ctrlProp" Target="../ctrlProps/ctrlProp65.xml"/><Relationship Id="rId5" Type="http://schemas.openxmlformats.org/officeDocument/2006/relationships/ctrlProp" Target="../ctrlProps/ctrlProp59.xml"/><Relationship Id="rId10" Type="http://schemas.openxmlformats.org/officeDocument/2006/relationships/ctrlProp" Target="../ctrlProps/ctrlProp64.xml"/><Relationship Id="rId4" Type="http://schemas.openxmlformats.org/officeDocument/2006/relationships/ctrlProp" Target="../ctrlProps/ctrlProp58.xml"/><Relationship Id="rId9" Type="http://schemas.openxmlformats.org/officeDocument/2006/relationships/ctrlProp" Target="../ctrlProps/ctrlProp63.xml"/><Relationship Id="rId14" Type="http://schemas.openxmlformats.org/officeDocument/2006/relationships/ctrlProp" Target="../ctrlProps/ctrlProp6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73.xml"/><Relationship Id="rId3" Type="http://schemas.openxmlformats.org/officeDocument/2006/relationships/vmlDrawing" Target="../drawings/vmlDrawing9.vml"/><Relationship Id="rId7" Type="http://schemas.openxmlformats.org/officeDocument/2006/relationships/ctrlProp" Target="../ctrlProps/ctrlProp72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Relationship Id="rId6" Type="http://schemas.openxmlformats.org/officeDocument/2006/relationships/ctrlProp" Target="../ctrlProps/ctrlProp71.xml"/><Relationship Id="rId5" Type="http://schemas.openxmlformats.org/officeDocument/2006/relationships/ctrlProp" Target="../ctrlProps/ctrlProp70.xml"/><Relationship Id="rId4" Type="http://schemas.openxmlformats.org/officeDocument/2006/relationships/ctrlProp" Target="../ctrlProps/ctrlProp69.xml"/><Relationship Id="rId9" Type="http://schemas.openxmlformats.org/officeDocument/2006/relationships/ctrlProp" Target="../ctrlProps/ctrlProp7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6"/>
  <dimension ref="A2:C12"/>
  <sheetViews>
    <sheetView showGridLines="0" showRowColHeaders="0" workbookViewId="0"/>
  </sheetViews>
  <sheetFormatPr baseColWidth="10" defaultRowHeight="12.75" x14ac:dyDescent="0.2"/>
  <cols>
    <col min="2" max="2" width="15.85546875" customWidth="1"/>
  </cols>
  <sheetData>
    <row r="2" spans="1:3" ht="23.25" x14ac:dyDescent="0.35">
      <c r="A2" s="1" t="s">
        <v>65</v>
      </c>
    </row>
    <row r="4" spans="1:3" x14ac:dyDescent="0.2">
      <c r="B4" t="s">
        <v>101</v>
      </c>
      <c r="C4" s="3">
        <v>64</v>
      </c>
    </row>
    <row r="12" spans="1:3" x14ac:dyDescent="0.2">
      <c r="B12" t="s">
        <v>66</v>
      </c>
      <c r="C12" s="2">
        <v>0.82</v>
      </c>
    </row>
  </sheetData>
  <phoneticPr fontId="0" type="noConversion"/>
  <pageMargins left="0.78740157499999996" right="0.78740157499999996" top="0.984251969" bottom="0.984251969" header="0.4921259845" footer="0.4921259845"/>
  <headerFooter alignWithMargins="0"/>
  <drawing r:id="rId1"/>
  <legacyDrawing r:id="rId2"/>
  <controls>
    <mc:AlternateContent xmlns:mc="http://schemas.openxmlformats.org/markup-compatibility/2006">
      <mc:Choice Requires="x14">
        <control shapeId="14337" r:id="rId3" name="ScrollBarLS">
          <controlPr defaultSize="0" autoLine="0" linkedCell="C4" r:id="rId4">
            <anchor moveWithCells="1">
              <from>
                <xdr:col>1</xdr:col>
                <xdr:colOff>0</xdr:colOff>
                <xdr:row>4</xdr:row>
                <xdr:rowOff>76200</xdr:rowOff>
              </from>
              <to>
                <xdr:col>3</xdr:col>
                <xdr:colOff>85725</xdr:colOff>
                <xdr:row>5</xdr:row>
                <xdr:rowOff>152400</xdr:rowOff>
              </to>
            </anchor>
          </controlPr>
        </control>
      </mc:Choice>
      <mc:Fallback>
        <control shapeId="14337" r:id="rId3" name="ScrollBarLS"/>
      </mc:Fallback>
    </mc:AlternateContent>
    <mc:AlternateContent xmlns:mc="http://schemas.openxmlformats.org/markup-compatibility/2006">
      <mc:Choice Requires="x14">
        <control shapeId="14339" r:id="rId5" name="ScrollZ">
          <controlPr defaultSize="0" autoLine="0" r:id="rId6">
            <anchor moveWithCells="1">
              <from>
                <xdr:col>3</xdr:col>
                <xdr:colOff>438150</xdr:colOff>
                <xdr:row>22</xdr:row>
                <xdr:rowOff>142875</xdr:rowOff>
              </from>
              <to>
                <xdr:col>8</xdr:col>
                <xdr:colOff>371475</xdr:colOff>
                <xdr:row>24</xdr:row>
                <xdr:rowOff>47625</xdr:rowOff>
              </to>
            </anchor>
          </controlPr>
        </control>
      </mc:Choice>
      <mc:Fallback>
        <control shapeId="14339" r:id="rId5" name="ScrollZ"/>
      </mc:Fallback>
    </mc:AlternateContent>
    <mc:AlternateContent xmlns:mc="http://schemas.openxmlformats.org/markup-compatibility/2006">
      <mc:Choice Requires="x14">
        <control shapeId="14340" r:id="rId7" name="ScrollY">
          <controlPr defaultSize="0" autoLine="0" r:id="rId8">
            <anchor moveWithCells="1">
              <from>
                <xdr:col>3</xdr:col>
                <xdr:colOff>438150</xdr:colOff>
                <xdr:row>21</xdr:row>
                <xdr:rowOff>9525</xdr:rowOff>
              </from>
              <to>
                <xdr:col>8</xdr:col>
                <xdr:colOff>371475</xdr:colOff>
                <xdr:row>22</xdr:row>
                <xdr:rowOff>85725</xdr:rowOff>
              </to>
            </anchor>
          </controlPr>
        </control>
      </mc:Choice>
      <mc:Fallback>
        <control shapeId="14340" r:id="rId7" name="ScrollY"/>
      </mc:Fallback>
    </mc:AlternateContent>
    <mc:AlternateContent xmlns:mc="http://schemas.openxmlformats.org/markup-compatibility/2006">
      <mc:Choice Requires="x14">
        <control shapeId="14341" r:id="rId9" name="ScrollX">
          <controlPr defaultSize="0" autoLine="0" r:id="rId10">
            <anchor moveWithCells="1">
              <from>
                <xdr:col>9</xdr:col>
                <xdr:colOff>28575</xdr:colOff>
                <xdr:row>2</xdr:row>
                <xdr:rowOff>114300</xdr:rowOff>
              </from>
              <to>
                <xdr:col>9</xdr:col>
                <xdr:colOff>266700</xdr:colOff>
                <xdr:row>20</xdr:row>
                <xdr:rowOff>28575</xdr:rowOff>
              </to>
            </anchor>
          </controlPr>
        </control>
      </mc:Choice>
      <mc:Fallback>
        <control shapeId="14341" r:id="rId9" name="ScrollX"/>
      </mc:Fallback>
    </mc:AlternateContent>
    <mc:AlternateContent xmlns:mc="http://schemas.openxmlformats.org/markup-compatibility/2006">
      <mc:Choice Requires="x14">
        <control shapeId="14342" r:id="rId11" name="CommandButtonIni">
          <controlPr defaultSize="0" autoLine="0" r:id="rId12">
            <anchor moveWithCells="1">
              <from>
                <xdr:col>9</xdr:col>
                <xdr:colOff>28575</xdr:colOff>
                <xdr:row>21</xdr:row>
                <xdr:rowOff>47625</xdr:rowOff>
              </from>
              <to>
                <xdr:col>10</xdr:col>
                <xdr:colOff>257175</xdr:colOff>
                <xdr:row>23</xdr:row>
                <xdr:rowOff>38100</xdr:rowOff>
              </to>
            </anchor>
          </controlPr>
        </control>
      </mc:Choice>
      <mc:Fallback>
        <control shapeId="14342" r:id="rId11" name="CommandButtonIni"/>
      </mc:Fallback>
    </mc:AlternateContent>
    <mc:AlternateContent xmlns:mc="http://schemas.openxmlformats.org/markup-compatibility/2006">
      <mc:Choice Requires="x14">
        <control shapeId="14343" r:id="rId13" name="ScrollBarScal">
          <controlPr defaultSize="0" autoLine="0" r:id="rId14">
            <anchor moveWithCells="1">
              <from>
                <xdr:col>0</xdr:col>
                <xdr:colOff>752475</xdr:colOff>
                <xdr:row>12</xdr:row>
                <xdr:rowOff>142875</xdr:rowOff>
              </from>
              <to>
                <xdr:col>3</xdr:col>
                <xdr:colOff>76200</xdr:colOff>
                <xdr:row>14</xdr:row>
                <xdr:rowOff>57150</xdr:rowOff>
              </to>
            </anchor>
          </controlPr>
        </control>
      </mc:Choice>
      <mc:Fallback>
        <control shapeId="14343" r:id="rId13" name="ScrollBarScal"/>
      </mc:Fallback>
    </mc:AlternateContent>
    <mc:AlternateContent xmlns:mc="http://schemas.openxmlformats.org/markup-compatibility/2006">
      <mc:Choice Requires="x14">
        <control shapeId="14344" r:id="rId15" name="TextBox1">
          <controlPr defaultSize="0" autoLine="0" r:id="rId16">
            <anchor moveWithCells="1">
              <from>
                <xdr:col>1</xdr:col>
                <xdr:colOff>723900</xdr:colOff>
                <xdr:row>21</xdr:row>
                <xdr:rowOff>0</xdr:rowOff>
              </from>
              <to>
                <xdr:col>3</xdr:col>
                <xdr:colOff>0</xdr:colOff>
                <xdr:row>22</xdr:row>
                <xdr:rowOff>66675</xdr:rowOff>
              </to>
            </anchor>
          </controlPr>
        </control>
      </mc:Choice>
      <mc:Fallback>
        <control shapeId="14344" r:id="rId15" name="TextBox1"/>
      </mc:Fallback>
    </mc:AlternateContent>
    <mc:AlternateContent xmlns:mc="http://schemas.openxmlformats.org/markup-compatibility/2006">
      <mc:Choice Requires="x14">
        <control shapeId="14345" r:id="rId17" name="TextBox2">
          <controlPr defaultSize="0" autoLine="0" r:id="rId18">
            <anchor moveWithCells="1">
              <from>
                <xdr:col>1</xdr:col>
                <xdr:colOff>723900</xdr:colOff>
                <xdr:row>22</xdr:row>
                <xdr:rowOff>152400</xdr:rowOff>
              </from>
              <to>
                <xdr:col>3</xdr:col>
                <xdr:colOff>0</xdr:colOff>
                <xdr:row>24</xdr:row>
                <xdr:rowOff>57150</xdr:rowOff>
              </to>
            </anchor>
          </controlPr>
        </control>
      </mc:Choice>
      <mc:Fallback>
        <control shapeId="14345" r:id="rId17" name="TextBox2"/>
      </mc:Fallback>
    </mc:AlternateContent>
    <mc:AlternateContent xmlns:mc="http://schemas.openxmlformats.org/markup-compatibility/2006">
      <mc:Choice Requires="x14">
        <control shapeId="14346" r:id="rId19" name="TextBox3">
          <controlPr defaultSize="0" autoLine="0" r:id="rId20">
            <anchor moveWithCells="1">
              <from>
                <xdr:col>8</xdr:col>
                <xdr:colOff>323850</xdr:colOff>
                <xdr:row>1</xdr:row>
                <xdr:rowOff>66675</xdr:rowOff>
              </from>
              <to>
                <xdr:col>9</xdr:col>
                <xdr:colOff>657225</xdr:colOff>
                <xdr:row>2</xdr:row>
                <xdr:rowOff>0</xdr:rowOff>
              </to>
            </anchor>
          </controlPr>
        </control>
      </mc:Choice>
      <mc:Fallback>
        <control shapeId="14346" r:id="rId19" name="TextBox3"/>
      </mc:Fallback>
    </mc:AlternateContent>
    <mc:AlternateContent xmlns:mc="http://schemas.openxmlformats.org/markup-compatibility/2006">
      <mc:Choice Requires="x14">
        <control shapeId="14347" r:id="rId21" name="ScrollBarScrX">
          <controlPr defaultSize="0" autoLine="0" linkedCell="ScrXControl" r:id="rId6">
            <anchor moveWithCells="1">
              <from>
                <xdr:col>3</xdr:col>
                <xdr:colOff>447675</xdr:colOff>
                <xdr:row>26</xdr:row>
                <xdr:rowOff>57150</xdr:rowOff>
              </from>
              <to>
                <xdr:col>8</xdr:col>
                <xdr:colOff>381000</xdr:colOff>
                <xdr:row>27</xdr:row>
                <xdr:rowOff>123825</xdr:rowOff>
              </to>
            </anchor>
          </controlPr>
        </control>
      </mc:Choice>
      <mc:Fallback>
        <control shapeId="14347" r:id="rId21" name="ScrollBarScrX"/>
      </mc:Fallback>
    </mc:AlternateContent>
    <mc:AlternateContent xmlns:mc="http://schemas.openxmlformats.org/markup-compatibility/2006">
      <mc:Choice Requires="x14">
        <control shapeId="14348" r:id="rId22" name="ScrollBarScrY">
          <controlPr defaultSize="0" autoLine="0" r:id="rId23">
            <anchor moveWithCells="1">
              <from>
                <xdr:col>10</xdr:col>
                <xdr:colOff>209550</xdr:colOff>
                <xdr:row>2</xdr:row>
                <xdr:rowOff>114300</xdr:rowOff>
              </from>
              <to>
                <xdr:col>10</xdr:col>
                <xdr:colOff>447675</xdr:colOff>
                <xdr:row>20</xdr:row>
                <xdr:rowOff>28575</xdr:rowOff>
              </to>
            </anchor>
          </controlPr>
        </control>
      </mc:Choice>
      <mc:Fallback>
        <control shapeId="14348" r:id="rId22" name="ScrollBarScrY"/>
      </mc:Fallback>
    </mc:AlternateContent>
    <mc:AlternateContent xmlns:mc="http://schemas.openxmlformats.org/markup-compatibility/2006">
      <mc:Choice Requires="x14">
        <control shapeId="14349" r:id="rId24" name="TextBox4">
          <controlPr defaultSize="0" autoLine="0" r:id="rId25">
            <anchor moveWithCells="1">
              <from>
                <xdr:col>2</xdr:col>
                <xdr:colOff>257175</xdr:colOff>
                <xdr:row>26</xdr:row>
                <xdr:rowOff>38100</xdr:rowOff>
              </from>
              <to>
                <xdr:col>3</xdr:col>
                <xdr:colOff>9525</xdr:colOff>
                <xdr:row>27</xdr:row>
                <xdr:rowOff>104775</xdr:rowOff>
              </to>
            </anchor>
          </controlPr>
        </control>
      </mc:Choice>
      <mc:Fallback>
        <control shapeId="14349" r:id="rId24" name="TextBox4"/>
      </mc:Fallback>
    </mc:AlternateContent>
    <mc:AlternateContent xmlns:mc="http://schemas.openxmlformats.org/markup-compatibility/2006">
      <mc:Choice Requires="x14">
        <control shapeId="14350" r:id="rId26" name="TextBox5">
          <controlPr defaultSize="0" autoLine="0" r:id="rId27">
            <anchor moveWithCells="1">
              <from>
                <xdr:col>10</xdr:col>
                <xdr:colOff>66675</xdr:colOff>
                <xdr:row>1</xdr:row>
                <xdr:rowOff>66675</xdr:rowOff>
              </from>
              <to>
                <xdr:col>10</xdr:col>
                <xdr:colOff>523875</xdr:colOff>
                <xdr:row>2</xdr:row>
                <xdr:rowOff>0</xdr:rowOff>
              </to>
            </anchor>
          </controlPr>
        </control>
      </mc:Choice>
      <mc:Fallback>
        <control shapeId="14350" r:id="rId26" name="TextBox5"/>
      </mc:Fallback>
    </mc:AlternateContent>
    <mc:AlternateContent xmlns:mc="http://schemas.openxmlformats.org/markup-compatibility/2006">
      <mc:Choice Requires="x14">
        <control shapeId="14351" r:id="rId28" name="CommandButtonIniScrolling">
          <controlPr autoLine="0" r:id="rId29">
            <anchor moveWithCells="1">
              <from>
                <xdr:col>9</xdr:col>
                <xdr:colOff>28575</xdr:colOff>
                <xdr:row>23</xdr:row>
                <xdr:rowOff>66675</xdr:rowOff>
              </from>
              <to>
                <xdr:col>10</xdr:col>
                <xdr:colOff>257175</xdr:colOff>
                <xdr:row>25</xdr:row>
                <xdr:rowOff>57150</xdr:rowOff>
              </to>
            </anchor>
          </controlPr>
        </control>
      </mc:Choice>
      <mc:Fallback>
        <control shapeId="14351" r:id="rId28" name="CommandButtonIniScrolling"/>
      </mc:Fallback>
    </mc:AlternateContent>
    <mc:AlternateContent xmlns:mc="http://schemas.openxmlformats.org/markup-compatibility/2006">
      <mc:Choice Requires="x14">
        <control shapeId="14352" r:id="rId30" name="InitData">
          <controlPr defaultSize="0" autoLine="0" r:id="rId31">
            <anchor moveWithCells="1">
              <from>
                <xdr:col>1</xdr:col>
                <xdr:colOff>314325</xdr:colOff>
                <xdr:row>16</xdr:row>
                <xdr:rowOff>114300</xdr:rowOff>
              </from>
              <to>
                <xdr:col>2</xdr:col>
                <xdr:colOff>47625</xdr:colOff>
                <xdr:row>18</xdr:row>
                <xdr:rowOff>152400</xdr:rowOff>
              </to>
            </anchor>
          </controlPr>
        </control>
      </mc:Choice>
      <mc:Fallback>
        <control shapeId="14352" r:id="rId30" name="InitData"/>
      </mc:Fallback>
    </mc:AlternateContent>
    <mc:AlternateContent xmlns:mc="http://schemas.openxmlformats.org/markup-compatibility/2006">
      <mc:Choice Requires="x14">
        <control shapeId="14354" r:id="rId32" name="Grafic">
          <controlPr defaultSize="0" autoLine="0" r:id="rId33">
            <anchor moveWithCells="1">
              <from>
                <xdr:col>4</xdr:col>
                <xdr:colOff>0</xdr:colOff>
                <xdr:row>0</xdr:row>
                <xdr:rowOff>142875</xdr:rowOff>
              </from>
              <to>
                <xdr:col>5</xdr:col>
                <xdr:colOff>9525</xdr:colOff>
                <xdr:row>1</xdr:row>
                <xdr:rowOff>285750</xdr:rowOff>
              </to>
            </anchor>
          </controlPr>
        </control>
      </mc:Choice>
      <mc:Fallback>
        <control shapeId="14354" r:id="rId32" name="Grafic"/>
      </mc:Fallback>
    </mc:AlternateContent>
    <mc:AlternateContent xmlns:mc="http://schemas.openxmlformats.org/markup-compatibility/2006">
      <mc:Choice Requires="x14">
        <control shapeId="14355" r:id="rId34" name="Lösen">
          <controlPr defaultSize="0" autoLine="0" r:id="rId35">
            <anchor moveWithCells="1">
              <from>
                <xdr:col>5</xdr:col>
                <xdr:colOff>142875</xdr:colOff>
                <xdr:row>0</xdr:row>
                <xdr:rowOff>142875</xdr:rowOff>
              </from>
              <to>
                <xdr:col>6</xdr:col>
                <xdr:colOff>152400</xdr:colOff>
                <xdr:row>1</xdr:row>
                <xdr:rowOff>285750</xdr:rowOff>
              </to>
            </anchor>
          </controlPr>
        </control>
      </mc:Choice>
      <mc:Fallback>
        <control shapeId="14355" r:id="rId34" name="Lösen"/>
      </mc:Fallback>
    </mc:AlternateContent>
    <mc:AlternateContent xmlns:mc="http://schemas.openxmlformats.org/markup-compatibility/2006">
      <mc:Choice Requires="x14">
        <control shapeId="14356" r:id="rId36" name="Knoten">
          <controlPr defaultSize="0" autoLine="0" r:id="rId37">
            <anchor moveWithCells="1">
              <from>
                <xdr:col>6</xdr:col>
                <xdr:colOff>285750</xdr:colOff>
                <xdr:row>0</xdr:row>
                <xdr:rowOff>133350</xdr:rowOff>
              </from>
              <to>
                <xdr:col>7</xdr:col>
                <xdr:colOff>295275</xdr:colOff>
                <xdr:row>1</xdr:row>
                <xdr:rowOff>276225</xdr:rowOff>
              </to>
            </anchor>
          </controlPr>
        </control>
      </mc:Choice>
      <mc:Fallback>
        <control shapeId="14356" r:id="rId36" name="Knoten"/>
      </mc:Fallback>
    </mc:AlternateContent>
    <mc:AlternateContent xmlns:mc="http://schemas.openxmlformats.org/markup-compatibility/2006">
      <mc:Choice Requires="x14">
        <control shapeId="14362" r:id="rId38" name="Button 26">
          <controlPr defaultSize="0" print="0" autoFill="0" autoPict="0" macro="[0]!MovieToggleEle">
            <anchor moveWithCells="1" sizeWithCells="1">
              <from>
                <xdr:col>3</xdr:col>
                <xdr:colOff>438150</xdr:colOff>
                <xdr:row>28</xdr:row>
                <xdr:rowOff>95250</xdr:rowOff>
              </from>
              <to>
                <xdr:col>4</xdr:col>
                <xdr:colOff>571500</xdr:colOff>
                <xdr:row>30</xdr:row>
                <xdr:rowOff>76200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4363" r:id="rId39" name="Button 27">
          <controlPr defaultSize="0" print="0" autoFill="0" autoPict="0" macro="[0]!MovieToggleDisp">
            <anchor moveWithCells="1" sizeWithCells="1">
              <from>
                <xdr:col>6</xdr:col>
                <xdr:colOff>38100</xdr:colOff>
                <xdr:row>28</xdr:row>
                <xdr:rowOff>95250</xdr:rowOff>
              </from>
              <to>
                <xdr:col>7</xdr:col>
                <xdr:colOff>171450</xdr:colOff>
                <xdr:row>30</xdr:row>
                <xdr:rowOff>76200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4364" r:id="rId40" name="Button 28">
          <controlPr defaultSize="0" print="0" autoFill="0" autoPict="0" macro="[0]!MovieMakeEleThick">
            <anchor moveWithCells="1" sizeWithCells="1">
              <from>
                <xdr:col>4</xdr:col>
                <xdr:colOff>619125</xdr:colOff>
                <xdr:row>28</xdr:row>
                <xdr:rowOff>95250</xdr:rowOff>
              </from>
              <to>
                <xdr:col>5</xdr:col>
                <xdr:colOff>752475</xdr:colOff>
                <xdr:row>30</xdr:row>
                <xdr:rowOff>76200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4365" r:id="rId41" name="Button 29">
          <controlPr defaultSize="0" print="0" autoFill="0" autoPict="0" macro="[0]!MovieMakeDispThick">
            <anchor moveWithCells="1" sizeWithCells="1">
              <from>
                <xdr:col>7</xdr:col>
                <xdr:colOff>228600</xdr:colOff>
                <xdr:row>28</xdr:row>
                <xdr:rowOff>95250</xdr:rowOff>
              </from>
              <to>
                <xdr:col>8</xdr:col>
                <xdr:colOff>361950</xdr:colOff>
                <xdr:row>30</xdr:row>
                <xdr:rowOff>76200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4366" r:id="rId42" name="Button 30">
          <controlPr defaultSize="0" print="0" autoFill="0" autoPict="0" macro="[0]!MovieToggleCoorSys">
            <anchor moveWithCells="1" sizeWithCells="1">
              <from>
                <xdr:col>9</xdr:col>
                <xdr:colOff>28575</xdr:colOff>
                <xdr:row>28</xdr:row>
                <xdr:rowOff>85725</xdr:rowOff>
              </from>
              <to>
                <xdr:col>10</xdr:col>
                <xdr:colOff>257175</xdr:colOff>
                <xdr:row>30</xdr:row>
                <xdr:rowOff>66675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4367" r:id="rId43" name="ButtonForward">
          <controlPr defaultSize="0" print="0" autoFill="0" autoPict="0" macro="[0]!MovieFwd">
            <anchor moveWithCells="1" sizeWithCells="1">
              <from>
                <xdr:col>1</xdr:col>
                <xdr:colOff>723900</xdr:colOff>
                <xdr:row>6</xdr:row>
                <xdr:rowOff>9525</xdr:rowOff>
              </from>
              <to>
                <xdr:col>1</xdr:col>
                <xdr:colOff>942975</xdr:colOff>
                <xdr:row>7</xdr:row>
                <xdr:rowOff>38100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4368" r:id="rId44" name="ButtonFast">
          <controlPr defaultSize="0" print="0" autoFill="0" autoPict="0" macro="[0]!MovieFaster">
            <anchor moveWithCells="1" sizeWithCells="1">
              <from>
                <xdr:col>1</xdr:col>
                <xdr:colOff>952500</xdr:colOff>
                <xdr:row>6</xdr:row>
                <xdr:rowOff>9525</xdr:rowOff>
              </from>
              <to>
                <xdr:col>2</xdr:col>
                <xdr:colOff>114300</xdr:colOff>
                <xdr:row>7</xdr:row>
                <xdr:rowOff>38100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4369" r:id="rId45" name="ButtonSlow">
          <controlPr defaultSize="0" print="0" autoFill="0" autoPict="0" macro="[0]!MovieSlower">
            <anchor moveWithCells="1" sizeWithCells="1">
              <from>
                <xdr:col>2</xdr:col>
                <xdr:colOff>133350</xdr:colOff>
                <xdr:row>6</xdr:row>
                <xdr:rowOff>9525</xdr:rowOff>
              </from>
              <to>
                <xdr:col>2</xdr:col>
                <xdr:colOff>352425</xdr:colOff>
                <xdr:row>7</xdr:row>
                <xdr:rowOff>38100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4370" r:id="rId46" name="ButtonPause">
          <controlPr defaultSize="0" print="0" autoFill="0" autoPict="0" macro="[0]!MovieStop">
            <anchor moveWithCells="1" sizeWithCells="1">
              <from>
                <xdr:col>1</xdr:col>
                <xdr:colOff>495300</xdr:colOff>
                <xdr:row>6</xdr:row>
                <xdr:rowOff>9525</xdr:rowOff>
              </from>
              <to>
                <xdr:col>1</xdr:col>
                <xdr:colOff>714375</xdr:colOff>
                <xdr:row>7</xdr:row>
                <xdr:rowOff>38100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4371" r:id="rId47" name="ButtonDisp">
          <controlPr defaultSize="0" print="0" autoFill="0" autoPict="0" macro="[0]!MovieShowDisp">
            <anchor moveWithCells="1" sizeWithCells="1">
              <from>
                <xdr:col>0</xdr:col>
                <xdr:colOff>752475</xdr:colOff>
                <xdr:row>7</xdr:row>
                <xdr:rowOff>133350</xdr:rowOff>
              </from>
              <to>
                <xdr:col>1</xdr:col>
                <xdr:colOff>933450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4372" r:id="rId48" name="ButtonEigVec">
          <controlPr defaultSize="0" print="0" autoFill="0" autoPict="0" macro="[0]!MovieShowEigen">
            <anchor moveWithCells="1" sizeWithCells="1">
              <from>
                <xdr:col>1</xdr:col>
                <xdr:colOff>942975</xdr:colOff>
                <xdr:row>7</xdr:row>
                <xdr:rowOff>133350</xdr:rowOff>
              </from>
              <to>
                <xdr:col>3</xdr:col>
                <xdr:colOff>76200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4373" r:id="rId49" name="EigButtonForward">
          <controlPr defaultSize="0" print="0" autoFill="0" autoPict="0" macro="[0]!EigenFwd">
            <anchor moveWithCells="1" sizeWithCells="1">
              <from>
                <xdr:col>2</xdr:col>
                <xdr:colOff>114300</xdr:colOff>
                <xdr:row>9</xdr:row>
                <xdr:rowOff>19050</xdr:rowOff>
              </from>
              <to>
                <xdr:col>2</xdr:col>
                <xdr:colOff>352425</xdr:colOff>
                <xdr:row>10</xdr:row>
                <xdr:rowOff>47625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4374" r:id="rId50" name="EigButtonFast">
          <controlPr defaultSize="0" print="0" autoFill="0" autoPict="0" macro="[0]!EigenFaster">
            <anchor moveWithCells="1" sizeWithCells="1">
              <from>
                <xdr:col>2</xdr:col>
                <xdr:colOff>361950</xdr:colOff>
                <xdr:row>9</xdr:row>
                <xdr:rowOff>19050</xdr:rowOff>
              </from>
              <to>
                <xdr:col>2</xdr:col>
                <xdr:colOff>600075</xdr:colOff>
                <xdr:row>10</xdr:row>
                <xdr:rowOff>47625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4375" r:id="rId51" name="EigButtonSlow">
          <controlPr defaultSize="0" print="0" autoFill="0" autoPict="0" macro="[0]!EigenSlower">
            <anchor moveWithCells="1" sizeWithCells="1">
              <from>
                <xdr:col>2</xdr:col>
                <xdr:colOff>609600</xdr:colOff>
                <xdr:row>9</xdr:row>
                <xdr:rowOff>19050</xdr:rowOff>
              </from>
              <to>
                <xdr:col>3</xdr:col>
                <xdr:colOff>76200</xdr:colOff>
                <xdr:row>10</xdr:row>
                <xdr:rowOff>47625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4376" r:id="rId52" name="EigButtonPause">
          <controlPr defaultSize="0" print="0" autoFill="0" autoPict="0" macro="[0]!EigenStop">
            <anchor moveWithCells="1" sizeWithCells="1">
              <from>
                <xdr:col>1</xdr:col>
                <xdr:colOff>942975</xdr:colOff>
                <xdr:row>9</xdr:row>
                <xdr:rowOff>19050</xdr:rowOff>
              </from>
              <to>
                <xdr:col>2</xdr:col>
                <xdr:colOff>123825</xdr:colOff>
                <xdr:row>10</xdr:row>
                <xdr:rowOff>47625</xdr:rowOff>
              </to>
            </anchor>
          </controlPr>
        </control>
      </mc:Choice>
    </mc:AlternateContent>
  </control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baseColWidth="10" defaultRowHeight="12.75" x14ac:dyDescent="0.2"/>
  <sheetData/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5:T48"/>
  <sheetViews>
    <sheetView zoomScale="75" workbookViewId="0">
      <selection activeCell="G48" sqref="G48"/>
    </sheetView>
  </sheetViews>
  <sheetFormatPr baseColWidth="10" defaultRowHeight="12.75" x14ac:dyDescent="0.2"/>
  <cols>
    <col min="1" max="3" width="11.42578125" style="8"/>
    <col min="4" max="4" width="13.85546875" style="8" bestFit="1" customWidth="1"/>
    <col min="5" max="5" width="11.42578125" style="8"/>
    <col min="6" max="6" width="13.85546875" style="8" bestFit="1" customWidth="1"/>
    <col min="7" max="16384" width="11.42578125" style="8"/>
  </cols>
  <sheetData>
    <row r="5" spans="2:20" ht="13.5" thickBot="1" x14ac:dyDescent="0.25">
      <c r="B5" s="4" t="s">
        <v>0</v>
      </c>
      <c r="C5" s="5"/>
      <c r="D5" s="5"/>
      <c r="E5" s="5"/>
      <c r="F5" s="6"/>
      <c r="G5" s="7"/>
      <c r="H5" s="7"/>
    </row>
    <row r="6" spans="2:20" ht="13.5" thickBot="1" x14ac:dyDescent="0.25">
      <c r="B6" s="9" t="s">
        <v>1</v>
      </c>
      <c r="C6" s="10" t="s">
        <v>2</v>
      </c>
      <c r="D6" s="10" t="s">
        <v>3</v>
      </c>
      <c r="E6" s="10" t="s">
        <v>4</v>
      </c>
      <c r="F6" s="11" t="s">
        <v>5</v>
      </c>
      <c r="G6" s="10" t="s">
        <v>6</v>
      </c>
      <c r="H6" s="12" t="s">
        <v>7</v>
      </c>
      <c r="I6" s="13" t="s">
        <v>180</v>
      </c>
      <c r="J6" s="14" t="s">
        <v>178</v>
      </c>
      <c r="R6" s="15" t="s">
        <v>176</v>
      </c>
      <c r="S6" s="8">
        <v>45</v>
      </c>
      <c r="T6" s="8">
        <f>S6/180*PI()</f>
        <v>0.78539816339744828</v>
      </c>
    </row>
    <row r="7" spans="2:20" x14ac:dyDescent="0.2">
      <c r="B7" s="16">
        <v>1</v>
      </c>
      <c r="C7" s="17">
        <f>J7*SIN(I7*PI()/180)</f>
        <v>-33.941125496954278</v>
      </c>
      <c r="D7" s="17">
        <f>J7*COS(I7*PI()/180)</f>
        <v>33.941125496954285</v>
      </c>
      <c r="E7" s="17">
        <v>0</v>
      </c>
      <c r="F7" s="18" t="s">
        <v>306</v>
      </c>
      <c r="G7" s="19" t="s">
        <v>306</v>
      </c>
      <c r="H7" s="20" t="s">
        <v>306</v>
      </c>
      <c r="I7" s="17">
        <f>-$S$6</f>
        <v>-45</v>
      </c>
      <c r="J7" s="21">
        <f>$S$9</f>
        <v>48</v>
      </c>
      <c r="R7" s="15" t="s">
        <v>177</v>
      </c>
      <c r="S7" s="8">
        <v>10</v>
      </c>
    </row>
    <row r="8" spans="2:20" x14ac:dyDescent="0.2">
      <c r="B8" s="22">
        <v>2</v>
      </c>
      <c r="C8" s="23">
        <f>J8*SIN(I8*PI()/180)</f>
        <v>-35.35533905932737</v>
      </c>
      <c r="D8" s="23">
        <f>J8*COS(I8*PI()/180)</f>
        <v>35.355339059327378</v>
      </c>
      <c r="E8" s="23">
        <v>0</v>
      </c>
      <c r="F8" s="24"/>
      <c r="G8" s="25"/>
      <c r="H8" s="26" t="s">
        <v>306</v>
      </c>
      <c r="I8" s="23">
        <f>-$S$6</f>
        <v>-45</v>
      </c>
      <c r="J8" s="27">
        <f>$S$9+$S$10</f>
        <v>50</v>
      </c>
    </row>
    <row r="9" spans="2:20" x14ac:dyDescent="0.2">
      <c r="B9" s="22">
        <v>3</v>
      </c>
      <c r="C9" s="23">
        <f t="shared" ref="C9:C48" si="0">J9*SIN(I9*PI()/180)</f>
        <v>-31.173506319848816</v>
      </c>
      <c r="D9" s="23">
        <f t="shared" ref="D9:D48" si="1">J9*COS(I9*PI()/180)</f>
        <v>36.499486348801483</v>
      </c>
      <c r="E9" s="23">
        <v>0</v>
      </c>
      <c r="F9" s="24"/>
      <c r="G9" s="25"/>
      <c r="H9" s="26" t="s">
        <v>306</v>
      </c>
      <c r="I9" s="23">
        <f>I7+$S$6/$S$7</f>
        <v>-40.5</v>
      </c>
      <c r="J9" s="27">
        <f t="shared" ref="J9" si="2">$S$9</f>
        <v>48</v>
      </c>
      <c r="R9" s="15" t="s">
        <v>178</v>
      </c>
      <c r="S9" s="8">
        <v>48</v>
      </c>
    </row>
    <row r="10" spans="2:20" x14ac:dyDescent="0.2">
      <c r="B10" s="22">
        <v>4</v>
      </c>
      <c r="C10" s="23">
        <f t="shared" si="0"/>
        <v>-32.472402416509183</v>
      </c>
      <c r="D10" s="23">
        <f t="shared" si="1"/>
        <v>38.020298280001548</v>
      </c>
      <c r="E10" s="23">
        <v>0</v>
      </c>
      <c r="F10" s="24"/>
      <c r="G10" s="25"/>
      <c r="H10" s="26" t="s">
        <v>306</v>
      </c>
      <c r="I10" s="23">
        <f>I9</f>
        <v>-40.5</v>
      </c>
      <c r="J10" s="27">
        <f t="shared" ref="J10" si="3">$S$9+$S$10</f>
        <v>50</v>
      </c>
      <c r="R10" s="15" t="s">
        <v>179</v>
      </c>
      <c r="S10" s="8">
        <v>2</v>
      </c>
    </row>
    <row r="11" spans="2:20" x14ac:dyDescent="0.2">
      <c r="B11" s="22">
        <v>5</v>
      </c>
      <c r="C11" s="23">
        <f t="shared" si="0"/>
        <v>-28.213692110038711</v>
      </c>
      <c r="D11" s="23">
        <f t="shared" si="1"/>
        <v>38.832815729997478</v>
      </c>
      <c r="E11" s="23">
        <v>0</v>
      </c>
      <c r="F11" s="24"/>
      <c r="G11" s="25"/>
      <c r="H11" s="26" t="s">
        <v>306</v>
      </c>
      <c r="I11" s="23">
        <f t="shared" ref="I11:I47" si="4">I9+$S$6/$S$7</f>
        <v>-36</v>
      </c>
      <c r="J11" s="27">
        <f t="shared" ref="J11:J47" si="5">$S$9</f>
        <v>48</v>
      </c>
    </row>
    <row r="12" spans="2:20" x14ac:dyDescent="0.2">
      <c r="B12" s="22">
        <v>6</v>
      </c>
      <c r="C12" s="23">
        <f t="shared" si="0"/>
        <v>-29.389262614623657</v>
      </c>
      <c r="D12" s="23">
        <f t="shared" si="1"/>
        <v>40.450849718747371</v>
      </c>
      <c r="E12" s="23">
        <v>0</v>
      </c>
      <c r="F12" s="24"/>
      <c r="G12" s="25"/>
      <c r="H12" s="26" t="s">
        <v>306</v>
      </c>
      <c r="I12" s="23">
        <f t="shared" ref="I12" si="6">I11</f>
        <v>-36</v>
      </c>
      <c r="J12" s="27">
        <f t="shared" ref="J12:J48" si="7">$S$9+$S$10</f>
        <v>50</v>
      </c>
    </row>
    <row r="13" spans="2:20" x14ac:dyDescent="0.2">
      <c r="B13" s="22">
        <v>7</v>
      </c>
      <c r="C13" s="23">
        <f t="shared" si="0"/>
        <v>-25.079931106365542</v>
      </c>
      <c r="D13" s="23">
        <f t="shared" si="1"/>
        <v>40.926727888996425</v>
      </c>
      <c r="E13" s="23">
        <v>0</v>
      </c>
      <c r="F13" s="24"/>
      <c r="G13" s="25"/>
      <c r="H13" s="26" t="s">
        <v>306</v>
      </c>
      <c r="I13" s="23">
        <f t="shared" si="4"/>
        <v>-31.5</v>
      </c>
      <c r="J13" s="27">
        <f t="shared" si="5"/>
        <v>48</v>
      </c>
    </row>
    <row r="14" spans="2:20" x14ac:dyDescent="0.2">
      <c r="B14" s="22">
        <v>8</v>
      </c>
      <c r="C14" s="23">
        <f t="shared" si="0"/>
        <v>-26.124928235797441</v>
      </c>
      <c r="D14" s="23">
        <f t="shared" si="1"/>
        <v>42.632008217704609</v>
      </c>
      <c r="E14" s="23">
        <v>0</v>
      </c>
      <c r="F14" s="24"/>
      <c r="G14" s="25"/>
      <c r="H14" s="26" t="s">
        <v>306</v>
      </c>
      <c r="I14" s="23">
        <f t="shared" ref="I14" si="8">I13</f>
        <v>-31.5</v>
      </c>
      <c r="J14" s="27">
        <f t="shared" si="7"/>
        <v>50</v>
      </c>
    </row>
    <row r="15" spans="2:20" x14ac:dyDescent="0.2">
      <c r="B15" s="22">
        <v>9</v>
      </c>
      <c r="C15" s="23">
        <f t="shared" si="0"/>
        <v>-21.791543987498244</v>
      </c>
      <c r="D15" s="23">
        <f t="shared" si="1"/>
        <v>42.768313161041661</v>
      </c>
      <c r="E15" s="23">
        <v>0</v>
      </c>
      <c r="F15" s="24"/>
      <c r="G15" s="25"/>
      <c r="H15" s="26" t="s">
        <v>306</v>
      </c>
      <c r="I15" s="23">
        <f t="shared" si="4"/>
        <v>-27</v>
      </c>
      <c r="J15" s="27">
        <f t="shared" si="5"/>
        <v>48</v>
      </c>
    </row>
    <row r="16" spans="2:20" x14ac:dyDescent="0.2">
      <c r="B16" s="22">
        <v>10</v>
      </c>
      <c r="C16" s="23">
        <f t="shared" si="0"/>
        <v>-22.699524986977337</v>
      </c>
      <c r="D16" s="23">
        <f t="shared" si="1"/>
        <v>44.550326209418394</v>
      </c>
      <c r="E16" s="23">
        <v>0</v>
      </c>
      <c r="F16" s="24"/>
      <c r="G16" s="25"/>
      <c r="H16" s="26" t="s">
        <v>306</v>
      </c>
      <c r="I16" s="23">
        <f t="shared" ref="I16" si="9">I15</f>
        <v>-27</v>
      </c>
      <c r="J16" s="27">
        <f t="shared" si="7"/>
        <v>50</v>
      </c>
    </row>
    <row r="17" spans="2:10" x14ac:dyDescent="0.2">
      <c r="B17" s="22">
        <v>11</v>
      </c>
      <c r="C17" s="23">
        <f t="shared" si="0"/>
        <v>-18.368804753524309</v>
      </c>
      <c r="D17" s="23">
        <f t="shared" si="1"/>
        <v>44.34621756054176</v>
      </c>
      <c r="E17" s="23">
        <v>0</v>
      </c>
      <c r="F17" s="24"/>
      <c r="G17" s="25"/>
      <c r="H17" s="26" t="s">
        <v>306</v>
      </c>
      <c r="I17" s="23">
        <f t="shared" si="4"/>
        <v>-22.5</v>
      </c>
      <c r="J17" s="27">
        <f t="shared" si="5"/>
        <v>48</v>
      </c>
    </row>
    <row r="18" spans="2:10" x14ac:dyDescent="0.2">
      <c r="B18" s="22">
        <v>12</v>
      </c>
      <c r="C18" s="23">
        <f t="shared" si="0"/>
        <v>-19.134171618254488</v>
      </c>
      <c r="D18" s="23">
        <f t="shared" si="1"/>
        <v>46.193976625564339</v>
      </c>
      <c r="E18" s="23">
        <v>0</v>
      </c>
      <c r="F18" s="24"/>
      <c r="G18" s="25"/>
      <c r="H18" s="26" t="s">
        <v>306</v>
      </c>
      <c r="I18" s="23">
        <f t="shared" ref="I18" si="10">I17</f>
        <v>-22.5</v>
      </c>
      <c r="J18" s="27">
        <f t="shared" si="7"/>
        <v>50</v>
      </c>
    </row>
    <row r="19" spans="2:10" x14ac:dyDescent="0.2">
      <c r="B19" s="22">
        <v>13</v>
      </c>
      <c r="C19" s="23">
        <f t="shared" si="0"/>
        <v>-14.832815729997474</v>
      </c>
      <c r="D19" s="23">
        <f t="shared" si="1"/>
        <v>45.650712782167368</v>
      </c>
      <c r="E19" s="23">
        <v>0</v>
      </c>
      <c r="F19" s="24"/>
      <c r="G19" s="25"/>
      <c r="H19" s="26" t="s">
        <v>306</v>
      </c>
      <c r="I19" s="23">
        <f t="shared" si="4"/>
        <v>-18</v>
      </c>
      <c r="J19" s="27">
        <f t="shared" si="5"/>
        <v>48</v>
      </c>
    </row>
    <row r="20" spans="2:10" x14ac:dyDescent="0.2">
      <c r="B20" s="22">
        <v>14</v>
      </c>
      <c r="C20" s="23">
        <f t="shared" si="0"/>
        <v>-15.450849718747369</v>
      </c>
      <c r="D20" s="23">
        <f t="shared" si="1"/>
        <v>47.552825814757675</v>
      </c>
      <c r="E20" s="23">
        <v>0</v>
      </c>
      <c r="F20" s="24"/>
      <c r="G20" s="25"/>
      <c r="H20" s="26" t="s">
        <v>306</v>
      </c>
      <c r="I20" s="23">
        <f t="shared" ref="I20" si="11">I19</f>
        <v>-18</v>
      </c>
      <c r="J20" s="27">
        <f t="shared" si="7"/>
        <v>50</v>
      </c>
    </row>
    <row r="21" spans="2:10" x14ac:dyDescent="0.2">
      <c r="B21" s="22">
        <v>15</v>
      </c>
      <c r="C21" s="23">
        <f t="shared" si="0"/>
        <v>-11.205377465083458</v>
      </c>
      <c r="D21" s="23">
        <f t="shared" si="1"/>
        <v>46.673756179088471</v>
      </c>
      <c r="E21" s="23">
        <v>0</v>
      </c>
      <c r="F21" s="24"/>
      <c r="G21" s="25"/>
      <c r="H21" s="26" t="s">
        <v>306</v>
      </c>
      <c r="I21" s="23">
        <f t="shared" si="4"/>
        <v>-13.5</v>
      </c>
      <c r="J21" s="27">
        <f t="shared" si="5"/>
        <v>48</v>
      </c>
    </row>
    <row r="22" spans="2:10" x14ac:dyDescent="0.2">
      <c r="B22" s="22">
        <v>16</v>
      </c>
      <c r="C22" s="23">
        <f t="shared" si="0"/>
        <v>-11.67226819279527</v>
      </c>
      <c r="D22" s="23">
        <f t="shared" si="1"/>
        <v>48.618496019883828</v>
      </c>
      <c r="E22" s="23">
        <v>0</v>
      </c>
      <c r="F22" s="24"/>
      <c r="G22" s="25"/>
      <c r="H22" s="26" t="s">
        <v>306</v>
      </c>
      <c r="I22" s="23">
        <f t="shared" ref="I22" si="12">I21</f>
        <v>-13.5</v>
      </c>
      <c r="J22" s="27">
        <f t="shared" si="7"/>
        <v>50</v>
      </c>
    </row>
    <row r="23" spans="2:10" x14ac:dyDescent="0.2">
      <c r="B23" s="22">
        <v>17</v>
      </c>
      <c r="C23" s="23">
        <f t="shared" si="0"/>
        <v>-7.5088543219310822</v>
      </c>
      <c r="D23" s="23">
        <f t="shared" si="1"/>
        <v>47.409040348566613</v>
      </c>
      <c r="E23" s="23">
        <v>0</v>
      </c>
      <c r="F23" s="24"/>
      <c r="G23" s="25"/>
      <c r="H23" s="26" t="s">
        <v>306</v>
      </c>
      <c r="I23" s="23">
        <f t="shared" si="4"/>
        <v>-9</v>
      </c>
      <c r="J23" s="27">
        <f t="shared" si="5"/>
        <v>48</v>
      </c>
    </row>
    <row r="24" spans="2:10" x14ac:dyDescent="0.2">
      <c r="B24" s="22">
        <v>18</v>
      </c>
      <c r="C24" s="23">
        <f t="shared" si="0"/>
        <v>-7.8217232520115436</v>
      </c>
      <c r="D24" s="23">
        <f t="shared" si="1"/>
        <v>49.384417029756889</v>
      </c>
      <c r="E24" s="23">
        <v>0</v>
      </c>
      <c r="F24" s="24"/>
      <c r="G24" s="25"/>
      <c r="H24" s="26" t="s">
        <v>306</v>
      </c>
      <c r="I24" s="23">
        <f t="shared" ref="I24" si="13">I23</f>
        <v>-9</v>
      </c>
      <c r="J24" s="27">
        <f t="shared" si="7"/>
        <v>50</v>
      </c>
    </row>
    <row r="25" spans="2:10" x14ac:dyDescent="0.2">
      <c r="B25" s="22">
        <v>19</v>
      </c>
      <c r="C25" s="23">
        <f t="shared" si="0"/>
        <v>-3.7660365949365575</v>
      </c>
      <c r="D25" s="23">
        <f t="shared" si="1"/>
        <v>47.85203201919014</v>
      </c>
      <c r="E25" s="23">
        <v>0</v>
      </c>
      <c r="F25" s="24"/>
      <c r="G25" s="25"/>
      <c r="H25" s="26" t="s">
        <v>306</v>
      </c>
      <c r="I25" s="23">
        <f t="shared" si="4"/>
        <v>-4.5</v>
      </c>
      <c r="J25" s="27">
        <f t="shared" si="5"/>
        <v>48</v>
      </c>
    </row>
    <row r="26" spans="2:10" x14ac:dyDescent="0.2">
      <c r="B26" s="22">
        <v>20</v>
      </c>
      <c r="C26" s="23">
        <f t="shared" si="0"/>
        <v>-3.9229547863922472</v>
      </c>
      <c r="D26" s="23">
        <f t="shared" si="1"/>
        <v>49.8458666866564</v>
      </c>
      <c r="E26" s="23">
        <v>0</v>
      </c>
      <c r="F26" s="24"/>
      <c r="G26" s="25"/>
      <c r="H26" s="26" t="s">
        <v>306</v>
      </c>
      <c r="I26" s="23">
        <f t="shared" ref="I26" si="14">I25</f>
        <v>-4.5</v>
      </c>
      <c r="J26" s="27">
        <f t="shared" si="7"/>
        <v>50</v>
      </c>
    </row>
    <row r="27" spans="2:10" x14ac:dyDescent="0.2">
      <c r="B27" s="22">
        <v>21</v>
      </c>
      <c r="C27" s="23">
        <f t="shared" si="0"/>
        <v>0</v>
      </c>
      <c r="D27" s="23">
        <f t="shared" si="1"/>
        <v>48</v>
      </c>
      <c r="E27" s="23">
        <v>0</v>
      </c>
      <c r="F27" s="24"/>
      <c r="G27" s="25"/>
      <c r="H27" s="26" t="s">
        <v>306</v>
      </c>
      <c r="I27" s="23">
        <f t="shared" si="4"/>
        <v>0</v>
      </c>
      <c r="J27" s="27">
        <f t="shared" si="5"/>
        <v>48</v>
      </c>
    </row>
    <row r="28" spans="2:10" x14ac:dyDescent="0.2">
      <c r="B28" s="22">
        <v>22</v>
      </c>
      <c r="C28" s="23">
        <f t="shared" si="0"/>
        <v>0</v>
      </c>
      <c r="D28" s="23">
        <f t="shared" si="1"/>
        <v>50</v>
      </c>
      <c r="E28" s="23">
        <v>0</v>
      </c>
      <c r="F28" s="24"/>
      <c r="G28" s="25"/>
      <c r="H28" s="26" t="s">
        <v>306</v>
      </c>
      <c r="I28" s="23">
        <f t="shared" ref="I28" si="15">I27</f>
        <v>0</v>
      </c>
      <c r="J28" s="27">
        <f t="shared" si="7"/>
        <v>50</v>
      </c>
    </row>
    <row r="29" spans="2:10" x14ac:dyDescent="0.2">
      <c r="B29" s="22">
        <v>23</v>
      </c>
      <c r="C29" s="23">
        <f t="shared" si="0"/>
        <v>3.7660365949365575</v>
      </c>
      <c r="D29" s="23">
        <f t="shared" si="1"/>
        <v>47.85203201919014</v>
      </c>
      <c r="E29" s="23">
        <v>0</v>
      </c>
      <c r="F29" s="24"/>
      <c r="G29" s="25"/>
      <c r="H29" s="26" t="s">
        <v>306</v>
      </c>
      <c r="I29" s="23">
        <f t="shared" si="4"/>
        <v>4.5</v>
      </c>
      <c r="J29" s="27">
        <f t="shared" si="5"/>
        <v>48</v>
      </c>
    </row>
    <row r="30" spans="2:10" x14ac:dyDescent="0.2">
      <c r="B30" s="22">
        <v>24</v>
      </c>
      <c r="C30" s="23">
        <f t="shared" si="0"/>
        <v>3.9229547863922472</v>
      </c>
      <c r="D30" s="23">
        <f t="shared" si="1"/>
        <v>49.8458666866564</v>
      </c>
      <c r="E30" s="23">
        <v>0</v>
      </c>
      <c r="F30" s="24"/>
      <c r="G30" s="25"/>
      <c r="H30" s="26" t="s">
        <v>306</v>
      </c>
      <c r="I30" s="23">
        <f t="shared" ref="I30" si="16">I29</f>
        <v>4.5</v>
      </c>
      <c r="J30" s="27">
        <f t="shared" si="7"/>
        <v>50</v>
      </c>
    </row>
    <row r="31" spans="2:10" x14ac:dyDescent="0.2">
      <c r="B31" s="22">
        <v>25</v>
      </c>
      <c r="C31" s="23">
        <f t="shared" si="0"/>
        <v>7.5088543219310822</v>
      </c>
      <c r="D31" s="23">
        <f t="shared" si="1"/>
        <v>47.409040348566613</v>
      </c>
      <c r="E31" s="23">
        <v>0</v>
      </c>
      <c r="F31" s="24"/>
      <c r="G31" s="25"/>
      <c r="H31" s="26" t="s">
        <v>306</v>
      </c>
      <c r="I31" s="23">
        <f t="shared" si="4"/>
        <v>9</v>
      </c>
      <c r="J31" s="27">
        <f t="shared" si="5"/>
        <v>48</v>
      </c>
    </row>
    <row r="32" spans="2:10" x14ac:dyDescent="0.2">
      <c r="B32" s="22">
        <v>26</v>
      </c>
      <c r="C32" s="23">
        <f t="shared" si="0"/>
        <v>7.8217232520115436</v>
      </c>
      <c r="D32" s="23">
        <f t="shared" si="1"/>
        <v>49.384417029756889</v>
      </c>
      <c r="E32" s="23">
        <v>0</v>
      </c>
      <c r="F32" s="24"/>
      <c r="G32" s="25"/>
      <c r="H32" s="26" t="s">
        <v>306</v>
      </c>
      <c r="I32" s="23">
        <f t="shared" ref="I32" si="17">I31</f>
        <v>9</v>
      </c>
      <c r="J32" s="27">
        <f t="shared" si="7"/>
        <v>50</v>
      </c>
    </row>
    <row r="33" spans="2:10" x14ac:dyDescent="0.2">
      <c r="B33" s="22">
        <v>27</v>
      </c>
      <c r="C33" s="23">
        <f t="shared" si="0"/>
        <v>11.205377465083458</v>
      </c>
      <c r="D33" s="23">
        <f t="shared" si="1"/>
        <v>46.673756179088471</v>
      </c>
      <c r="E33" s="23">
        <v>0</v>
      </c>
      <c r="F33" s="24"/>
      <c r="G33" s="25"/>
      <c r="H33" s="26" t="s">
        <v>306</v>
      </c>
      <c r="I33" s="23">
        <f t="shared" si="4"/>
        <v>13.5</v>
      </c>
      <c r="J33" s="27">
        <f t="shared" si="5"/>
        <v>48</v>
      </c>
    </row>
    <row r="34" spans="2:10" x14ac:dyDescent="0.2">
      <c r="B34" s="22">
        <v>28</v>
      </c>
      <c r="C34" s="23">
        <f t="shared" si="0"/>
        <v>11.67226819279527</v>
      </c>
      <c r="D34" s="23">
        <f t="shared" si="1"/>
        <v>48.618496019883828</v>
      </c>
      <c r="E34" s="23">
        <v>0</v>
      </c>
      <c r="F34" s="24"/>
      <c r="G34" s="25"/>
      <c r="H34" s="26" t="s">
        <v>306</v>
      </c>
      <c r="I34" s="23">
        <f t="shared" ref="I34" si="18">I33</f>
        <v>13.5</v>
      </c>
      <c r="J34" s="27">
        <f t="shared" si="7"/>
        <v>50</v>
      </c>
    </row>
    <row r="35" spans="2:10" x14ac:dyDescent="0.2">
      <c r="B35" s="22">
        <v>29</v>
      </c>
      <c r="C35" s="23">
        <f t="shared" si="0"/>
        <v>14.832815729997474</v>
      </c>
      <c r="D35" s="23">
        <f t="shared" si="1"/>
        <v>45.650712782167368</v>
      </c>
      <c r="E35" s="23">
        <v>0</v>
      </c>
      <c r="F35" s="24"/>
      <c r="G35" s="25"/>
      <c r="H35" s="26" t="s">
        <v>306</v>
      </c>
      <c r="I35" s="23">
        <f t="shared" si="4"/>
        <v>18</v>
      </c>
      <c r="J35" s="27">
        <f t="shared" si="5"/>
        <v>48</v>
      </c>
    </row>
    <row r="36" spans="2:10" x14ac:dyDescent="0.2">
      <c r="B36" s="22">
        <v>30</v>
      </c>
      <c r="C36" s="23">
        <f t="shared" si="0"/>
        <v>15.450849718747369</v>
      </c>
      <c r="D36" s="23">
        <f t="shared" si="1"/>
        <v>47.552825814757675</v>
      </c>
      <c r="E36" s="23">
        <v>0</v>
      </c>
      <c r="F36" s="24"/>
      <c r="G36" s="25"/>
      <c r="H36" s="26" t="s">
        <v>306</v>
      </c>
      <c r="I36" s="23">
        <f t="shared" ref="I36" si="19">I35</f>
        <v>18</v>
      </c>
      <c r="J36" s="27">
        <f t="shared" si="7"/>
        <v>50</v>
      </c>
    </row>
    <row r="37" spans="2:10" x14ac:dyDescent="0.2">
      <c r="B37" s="22">
        <v>31</v>
      </c>
      <c r="C37" s="23">
        <f t="shared" si="0"/>
        <v>18.368804753524309</v>
      </c>
      <c r="D37" s="23">
        <f t="shared" si="1"/>
        <v>44.34621756054176</v>
      </c>
      <c r="E37" s="23">
        <v>0</v>
      </c>
      <c r="F37" s="24"/>
      <c r="G37" s="25"/>
      <c r="H37" s="26" t="s">
        <v>306</v>
      </c>
      <c r="I37" s="23">
        <f t="shared" si="4"/>
        <v>22.5</v>
      </c>
      <c r="J37" s="27">
        <f t="shared" si="5"/>
        <v>48</v>
      </c>
    </row>
    <row r="38" spans="2:10" x14ac:dyDescent="0.2">
      <c r="B38" s="22">
        <v>32</v>
      </c>
      <c r="C38" s="23">
        <f t="shared" si="0"/>
        <v>19.134171618254488</v>
      </c>
      <c r="D38" s="23">
        <f t="shared" si="1"/>
        <v>46.193976625564339</v>
      </c>
      <c r="E38" s="23">
        <v>0</v>
      </c>
      <c r="F38" s="24"/>
      <c r="G38" s="25"/>
      <c r="H38" s="26" t="s">
        <v>306</v>
      </c>
      <c r="I38" s="23">
        <f t="shared" ref="I38" si="20">I37</f>
        <v>22.5</v>
      </c>
      <c r="J38" s="27">
        <f t="shared" si="7"/>
        <v>50</v>
      </c>
    </row>
    <row r="39" spans="2:10" x14ac:dyDescent="0.2">
      <c r="B39" s="22">
        <v>33</v>
      </c>
      <c r="C39" s="23">
        <f t="shared" si="0"/>
        <v>21.791543987498244</v>
      </c>
      <c r="D39" s="23">
        <f t="shared" si="1"/>
        <v>42.768313161041661</v>
      </c>
      <c r="E39" s="23">
        <v>0</v>
      </c>
      <c r="F39" s="24"/>
      <c r="G39" s="25"/>
      <c r="H39" s="26" t="s">
        <v>306</v>
      </c>
      <c r="I39" s="23">
        <f t="shared" si="4"/>
        <v>27</v>
      </c>
      <c r="J39" s="27">
        <f t="shared" si="5"/>
        <v>48</v>
      </c>
    </row>
    <row r="40" spans="2:10" x14ac:dyDescent="0.2">
      <c r="B40" s="22">
        <v>34</v>
      </c>
      <c r="C40" s="23">
        <f t="shared" si="0"/>
        <v>22.699524986977337</v>
      </c>
      <c r="D40" s="23">
        <f t="shared" si="1"/>
        <v>44.550326209418394</v>
      </c>
      <c r="E40" s="23">
        <v>0</v>
      </c>
      <c r="F40" s="24"/>
      <c r="G40" s="25"/>
      <c r="H40" s="26" t="s">
        <v>306</v>
      </c>
      <c r="I40" s="23">
        <f t="shared" ref="I40" si="21">I39</f>
        <v>27</v>
      </c>
      <c r="J40" s="27">
        <f t="shared" si="7"/>
        <v>50</v>
      </c>
    </row>
    <row r="41" spans="2:10" x14ac:dyDescent="0.2">
      <c r="B41" s="22">
        <v>35</v>
      </c>
      <c r="C41" s="23">
        <f t="shared" si="0"/>
        <v>25.079931106365542</v>
      </c>
      <c r="D41" s="23">
        <f t="shared" si="1"/>
        <v>40.926727888996425</v>
      </c>
      <c r="E41" s="23">
        <v>0</v>
      </c>
      <c r="F41" s="24"/>
      <c r="G41" s="25"/>
      <c r="H41" s="26" t="s">
        <v>306</v>
      </c>
      <c r="I41" s="23">
        <f t="shared" si="4"/>
        <v>31.5</v>
      </c>
      <c r="J41" s="27">
        <f t="shared" si="5"/>
        <v>48</v>
      </c>
    </row>
    <row r="42" spans="2:10" x14ac:dyDescent="0.2">
      <c r="B42" s="22">
        <v>36</v>
      </c>
      <c r="C42" s="23">
        <f t="shared" si="0"/>
        <v>26.124928235797441</v>
      </c>
      <c r="D42" s="23">
        <f t="shared" si="1"/>
        <v>42.632008217704609</v>
      </c>
      <c r="E42" s="23">
        <v>0</v>
      </c>
      <c r="F42" s="24"/>
      <c r="G42" s="25"/>
      <c r="H42" s="26" t="s">
        <v>306</v>
      </c>
      <c r="I42" s="23">
        <f t="shared" ref="I42" si="22">I41</f>
        <v>31.5</v>
      </c>
      <c r="J42" s="27">
        <f t="shared" si="7"/>
        <v>50</v>
      </c>
    </row>
    <row r="43" spans="2:10" x14ac:dyDescent="0.2">
      <c r="B43" s="22">
        <v>37</v>
      </c>
      <c r="C43" s="23">
        <f t="shared" si="0"/>
        <v>28.213692110038711</v>
      </c>
      <c r="D43" s="23">
        <f t="shared" si="1"/>
        <v>38.832815729997478</v>
      </c>
      <c r="E43" s="23">
        <v>0</v>
      </c>
      <c r="F43" s="24"/>
      <c r="G43" s="25"/>
      <c r="H43" s="26" t="s">
        <v>306</v>
      </c>
      <c r="I43" s="23">
        <f t="shared" si="4"/>
        <v>36</v>
      </c>
      <c r="J43" s="27">
        <f t="shared" si="5"/>
        <v>48</v>
      </c>
    </row>
    <row r="44" spans="2:10" x14ac:dyDescent="0.2">
      <c r="B44" s="22">
        <v>38</v>
      </c>
      <c r="C44" s="23">
        <f t="shared" si="0"/>
        <v>29.389262614623657</v>
      </c>
      <c r="D44" s="23">
        <f t="shared" si="1"/>
        <v>40.450849718747371</v>
      </c>
      <c r="E44" s="23">
        <v>0</v>
      </c>
      <c r="F44" s="24"/>
      <c r="G44" s="25"/>
      <c r="H44" s="26" t="s">
        <v>306</v>
      </c>
      <c r="I44" s="23">
        <f t="shared" ref="I44" si="23">I43</f>
        <v>36</v>
      </c>
      <c r="J44" s="27">
        <f t="shared" si="7"/>
        <v>50</v>
      </c>
    </row>
    <row r="45" spans="2:10" x14ac:dyDescent="0.2">
      <c r="B45" s="22">
        <v>39</v>
      </c>
      <c r="C45" s="23">
        <f t="shared" si="0"/>
        <v>31.173506319848816</v>
      </c>
      <c r="D45" s="23">
        <f t="shared" si="1"/>
        <v>36.499486348801483</v>
      </c>
      <c r="E45" s="23">
        <v>0</v>
      </c>
      <c r="F45" s="24"/>
      <c r="G45" s="25"/>
      <c r="H45" s="26" t="s">
        <v>306</v>
      </c>
      <c r="I45" s="23">
        <f t="shared" si="4"/>
        <v>40.5</v>
      </c>
      <c r="J45" s="27">
        <f t="shared" si="5"/>
        <v>48</v>
      </c>
    </row>
    <row r="46" spans="2:10" x14ac:dyDescent="0.2">
      <c r="B46" s="22">
        <v>40</v>
      </c>
      <c r="C46" s="23">
        <f t="shared" si="0"/>
        <v>32.472402416509183</v>
      </c>
      <c r="D46" s="23">
        <f t="shared" si="1"/>
        <v>38.020298280001548</v>
      </c>
      <c r="E46" s="23">
        <v>0</v>
      </c>
      <c r="F46" s="24"/>
      <c r="G46" s="25"/>
      <c r="H46" s="26" t="s">
        <v>306</v>
      </c>
      <c r="I46" s="23">
        <f t="shared" ref="I46" si="24">I45</f>
        <v>40.5</v>
      </c>
      <c r="J46" s="27">
        <f t="shared" si="7"/>
        <v>50</v>
      </c>
    </row>
    <row r="47" spans="2:10" x14ac:dyDescent="0.2">
      <c r="B47" s="22">
        <v>41</v>
      </c>
      <c r="C47" s="23">
        <f t="shared" si="0"/>
        <v>33.941125496954278</v>
      </c>
      <c r="D47" s="23">
        <f t="shared" si="1"/>
        <v>33.941125496954285</v>
      </c>
      <c r="E47" s="23">
        <v>0</v>
      </c>
      <c r="F47" s="24" t="s">
        <v>306</v>
      </c>
      <c r="G47" s="28" t="s">
        <v>306</v>
      </c>
      <c r="H47" s="26" t="s">
        <v>306</v>
      </c>
      <c r="I47" s="23">
        <f t="shared" si="4"/>
        <v>45</v>
      </c>
      <c r="J47" s="27">
        <f t="shared" si="5"/>
        <v>48</v>
      </c>
    </row>
    <row r="48" spans="2:10" ht="13.5" thickBot="1" x14ac:dyDescent="0.25">
      <c r="B48" s="29">
        <v>42</v>
      </c>
      <c r="C48" s="30">
        <f t="shared" si="0"/>
        <v>35.35533905932737</v>
      </c>
      <c r="D48" s="30">
        <f t="shared" si="1"/>
        <v>35.355339059327378</v>
      </c>
      <c r="E48" s="30">
        <v>0</v>
      </c>
      <c r="F48" s="31"/>
      <c r="G48" s="32"/>
      <c r="H48" s="33" t="s">
        <v>306</v>
      </c>
      <c r="I48" s="30">
        <f t="shared" ref="I48" si="25">I47</f>
        <v>45</v>
      </c>
      <c r="J48" s="34">
        <f t="shared" si="7"/>
        <v>50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2529" r:id="rId4" name="ButtonRead">
              <controlPr defaultSize="0" print="0" autoFill="0" autoPict="0" macro="[1]!ReadNodes">
                <anchor moveWithCells="1" sizeWithCells="1">
                  <from>
                    <xdr:col>1</xdr:col>
                    <xdr:colOff>0</xdr:colOff>
                    <xdr:row>1</xdr:row>
                    <xdr:rowOff>0</xdr:rowOff>
                  </from>
                  <to>
                    <xdr:col>2</xdr:col>
                    <xdr:colOff>0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0" r:id="rId5" name="ButtonBC">
              <controlPr defaultSize="0" print="0" autoFill="0" autoPict="0" macro="[1]!ShowBoundary">
                <anchor moveWithCells="1" sizeWithCells="1">
                  <from>
                    <xdr:col>2</xdr:col>
                    <xdr:colOff>371475</xdr:colOff>
                    <xdr:row>0</xdr:row>
                    <xdr:rowOff>161925</xdr:rowOff>
                  </from>
                  <to>
                    <xdr:col>3</xdr:col>
                    <xdr:colOff>371475</xdr:colOff>
                    <xdr:row>2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1" r:id="rId6" name="ButtonEqn">
              <controlPr defaultSize="0" print="0" autoFill="0" autoPict="0" macro="[1]!ShowEqNum">
                <anchor moveWithCells="1" sizeWithCells="1">
                  <from>
                    <xdr:col>3</xdr:col>
                    <xdr:colOff>752475</xdr:colOff>
                    <xdr:row>0</xdr:row>
                    <xdr:rowOff>161925</xdr:rowOff>
                  </from>
                  <to>
                    <xdr:col>4</xdr:col>
                    <xdr:colOff>752475</xdr:colOff>
                    <xdr:row>2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2" r:id="rId7" name="ButtonDisp">
              <controlPr defaultSize="0" print="0" autoFill="0" autoPict="0" macro="[1]!ShowDisplacement">
                <anchor moveWithCells="1" sizeWithCells="1">
                  <from>
                    <xdr:col>5</xdr:col>
                    <xdr:colOff>371475</xdr:colOff>
                    <xdr:row>0</xdr:row>
                    <xdr:rowOff>161925</xdr:rowOff>
                  </from>
                  <to>
                    <xdr:col>6</xdr:col>
                    <xdr:colOff>523875</xdr:colOff>
                    <xdr:row>2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3" r:id="rId8" name="ButtonEle">
              <controlPr defaultSize="0" print="0" autoFill="0" autoPict="0" macro="[1]!SelectElements">
                <anchor moveWithCells="1" sizeWithCells="1">
                  <from>
                    <xdr:col>10</xdr:col>
                    <xdr:colOff>123825</xdr:colOff>
                    <xdr:row>4</xdr:row>
                    <xdr:rowOff>142875</xdr:rowOff>
                  </from>
                  <to>
                    <xdr:col>11</xdr:col>
                    <xdr:colOff>123825</xdr:colOff>
                    <xdr:row>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4" r:id="rId9" name="ButtonLoads">
              <controlPr defaultSize="0" print="0" autoFill="0" autoPict="0" macro="[1]!SelectLoads">
                <anchor moveWithCells="1" sizeWithCells="1">
                  <from>
                    <xdr:col>10</xdr:col>
                    <xdr:colOff>123825</xdr:colOff>
                    <xdr:row>7</xdr:row>
                    <xdr:rowOff>28575</xdr:rowOff>
                  </from>
                  <to>
                    <xdr:col>11</xdr:col>
                    <xdr:colOff>123825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5" r:id="rId10" name="ButtonNew">
              <controlPr defaultSize="0" print="0" autoFill="0" autoPict="0" macro="[1]!SelectAll">
                <anchor moveWithCells="1" sizeWithCells="1">
                  <from>
                    <xdr:col>10</xdr:col>
                    <xdr:colOff>123825</xdr:colOff>
                    <xdr:row>21</xdr:row>
                    <xdr:rowOff>123825</xdr:rowOff>
                  </from>
                  <to>
                    <xdr:col>11</xdr:col>
                    <xdr:colOff>123825</xdr:colOff>
                    <xdr:row>23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6" r:id="rId11" name="ButtonTS">
              <controlPr defaultSize="0" print="0" autoFill="0" autoPict="0" macro="[1]!ResetDisplacements">
                <anchor moveWithCells="1" sizeWithCells="1">
                  <from>
                    <xdr:col>10</xdr:col>
                    <xdr:colOff>123825</xdr:colOff>
                    <xdr:row>14</xdr:row>
                    <xdr:rowOff>76200</xdr:rowOff>
                  </from>
                  <to>
                    <xdr:col>11</xdr:col>
                    <xdr:colOff>123825</xdr:colOff>
                    <xdr:row>16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7" r:id="rId12" name="ButtonRestart">
              <controlPr defaultSize="0" print="0" autoFill="0" autoPict="0" macro="[1]!Restart">
                <anchor moveWithCells="1" sizeWithCells="1">
                  <from>
                    <xdr:col>10</xdr:col>
                    <xdr:colOff>123825</xdr:colOff>
                    <xdr:row>19</xdr:row>
                    <xdr:rowOff>57150</xdr:rowOff>
                  </from>
                  <to>
                    <xdr:col>11</xdr:col>
                    <xdr:colOff>123825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8" r:id="rId13" name="ButtonPlot">
              <controlPr defaultSize="0" print="0" autoFill="0" autoPict="0" macro="[1]!SelectPlot">
                <anchor moveWithCells="1" sizeWithCells="1">
                  <from>
                    <xdr:col>10</xdr:col>
                    <xdr:colOff>123825</xdr:colOff>
                    <xdr:row>12</xdr:row>
                    <xdr:rowOff>9525</xdr:rowOff>
                  </from>
                  <to>
                    <xdr:col>11</xdr:col>
                    <xdr:colOff>123825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9" r:id="rId14" name="ButtonImport">
              <controlPr defaultSize="0" print="0" autoFill="0" autoPict="0" macro="[1]!Import">
                <anchor moveWithCells="1" sizeWithCells="1">
                  <from>
                    <xdr:col>10</xdr:col>
                    <xdr:colOff>123825</xdr:colOff>
                    <xdr:row>26</xdr:row>
                    <xdr:rowOff>104775</xdr:rowOff>
                  </from>
                  <to>
                    <xdr:col>11</xdr:col>
                    <xdr:colOff>123825</xdr:colOff>
                    <xdr:row>28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0" r:id="rId15" name="ButtonExport">
              <controlPr defaultSize="0" print="0" autoFill="0" autoPict="0" macro="[1]!Export">
                <anchor moveWithCells="1" sizeWithCells="1">
                  <from>
                    <xdr:col>10</xdr:col>
                    <xdr:colOff>123825</xdr:colOff>
                    <xdr:row>29</xdr:row>
                    <xdr:rowOff>0</xdr:rowOff>
                  </from>
                  <to>
                    <xdr:col>11</xdr:col>
                    <xdr:colOff>123825</xdr:colOff>
                    <xdr:row>31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5:H111"/>
  <sheetViews>
    <sheetView zoomScale="75" workbookViewId="0">
      <selection activeCell="K23" sqref="K23"/>
    </sheetView>
  </sheetViews>
  <sheetFormatPr baseColWidth="10" defaultRowHeight="12.75" x14ac:dyDescent="0.2"/>
  <cols>
    <col min="1" max="16384" width="11.42578125" style="8"/>
  </cols>
  <sheetData>
    <row r="5" spans="2:8" ht="13.5" thickBot="1" x14ac:dyDescent="0.25">
      <c r="B5" s="4" t="s">
        <v>8</v>
      </c>
      <c r="C5" s="5"/>
      <c r="D5" s="5"/>
      <c r="E5" s="5"/>
      <c r="F5" s="7"/>
      <c r="G5" s="7"/>
      <c r="H5" s="35"/>
    </row>
    <row r="6" spans="2:8" ht="13.5" thickBot="1" x14ac:dyDescent="0.25">
      <c r="B6" s="36" t="s">
        <v>9</v>
      </c>
      <c r="C6" s="37" t="s">
        <v>10</v>
      </c>
      <c r="D6" s="37" t="s">
        <v>11</v>
      </c>
      <c r="E6" s="37" t="s">
        <v>12</v>
      </c>
      <c r="F6" s="37" t="s">
        <v>13</v>
      </c>
      <c r="G6" s="13" t="s">
        <v>14</v>
      </c>
      <c r="H6" s="38" t="s">
        <v>15</v>
      </c>
    </row>
    <row r="7" spans="2:8" x14ac:dyDescent="0.2">
      <c r="B7" s="39">
        <v>1</v>
      </c>
      <c r="C7" s="40">
        <v>1</v>
      </c>
      <c r="D7" s="40">
        <v>3</v>
      </c>
      <c r="E7" s="41">
        <v>1</v>
      </c>
      <c r="F7" s="40">
        <v>1</v>
      </c>
      <c r="G7" s="42">
        <v>0</v>
      </c>
      <c r="H7" s="43" t="s">
        <v>107</v>
      </c>
    </row>
    <row r="8" spans="2:8" x14ac:dyDescent="0.2">
      <c r="B8" s="22">
        <v>2</v>
      </c>
      <c r="C8" s="23">
        <f>C7+2</f>
        <v>3</v>
      </c>
      <c r="D8" s="23">
        <f>D7+2</f>
        <v>5</v>
      </c>
      <c r="E8" s="44">
        <f>E7</f>
        <v>1</v>
      </c>
      <c r="F8" s="23">
        <v>1</v>
      </c>
      <c r="G8" s="45">
        <f>G7</f>
        <v>0</v>
      </c>
      <c r="H8" s="46" t="s">
        <v>107</v>
      </c>
    </row>
    <row r="9" spans="2:8" x14ac:dyDescent="0.2">
      <c r="B9" s="22">
        <v>3</v>
      </c>
      <c r="C9" s="23">
        <f t="shared" ref="C9:D24" si="0">C8+2</f>
        <v>5</v>
      </c>
      <c r="D9" s="23">
        <f t="shared" si="0"/>
        <v>7</v>
      </c>
      <c r="E9" s="44">
        <f t="shared" ref="E9:E16" si="1">E8</f>
        <v>1</v>
      </c>
      <c r="F9" s="23">
        <v>1</v>
      </c>
      <c r="G9" s="45">
        <f t="shared" ref="G9:G16" si="2">G8</f>
        <v>0</v>
      </c>
      <c r="H9" s="46" t="s">
        <v>107</v>
      </c>
    </row>
    <row r="10" spans="2:8" x14ac:dyDescent="0.2">
      <c r="B10" s="22">
        <v>4</v>
      </c>
      <c r="C10" s="23">
        <f t="shared" si="0"/>
        <v>7</v>
      </c>
      <c r="D10" s="23">
        <f t="shared" si="0"/>
        <v>9</v>
      </c>
      <c r="E10" s="44">
        <f t="shared" si="1"/>
        <v>1</v>
      </c>
      <c r="F10" s="23">
        <v>1</v>
      </c>
      <c r="G10" s="45">
        <f t="shared" si="2"/>
        <v>0</v>
      </c>
      <c r="H10" s="46" t="s">
        <v>107</v>
      </c>
    </row>
    <row r="11" spans="2:8" x14ac:dyDescent="0.2">
      <c r="B11" s="22">
        <v>5</v>
      </c>
      <c r="C11" s="23">
        <f t="shared" si="0"/>
        <v>9</v>
      </c>
      <c r="D11" s="23">
        <f t="shared" si="0"/>
        <v>11</v>
      </c>
      <c r="E11" s="44">
        <f t="shared" si="1"/>
        <v>1</v>
      </c>
      <c r="F11" s="47">
        <v>1</v>
      </c>
      <c r="G11" s="45">
        <f t="shared" si="2"/>
        <v>0</v>
      </c>
      <c r="H11" s="46" t="s">
        <v>107</v>
      </c>
    </row>
    <row r="12" spans="2:8" x14ac:dyDescent="0.2">
      <c r="B12" s="22">
        <v>6</v>
      </c>
      <c r="C12" s="23">
        <f t="shared" si="0"/>
        <v>11</v>
      </c>
      <c r="D12" s="23">
        <f t="shared" si="0"/>
        <v>13</v>
      </c>
      <c r="E12" s="44">
        <f t="shared" si="1"/>
        <v>1</v>
      </c>
      <c r="F12" s="47">
        <v>1</v>
      </c>
      <c r="G12" s="45">
        <f t="shared" si="2"/>
        <v>0</v>
      </c>
      <c r="H12" s="46" t="s">
        <v>107</v>
      </c>
    </row>
    <row r="13" spans="2:8" x14ac:dyDescent="0.2">
      <c r="B13" s="22">
        <v>7</v>
      </c>
      <c r="C13" s="23">
        <f t="shared" si="0"/>
        <v>13</v>
      </c>
      <c r="D13" s="23">
        <f t="shared" si="0"/>
        <v>15</v>
      </c>
      <c r="E13" s="44">
        <f t="shared" si="1"/>
        <v>1</v>
      </c>
      <c r="F13" s="23">
        <v>1</v>
      </c>
      <c r="G13" s="45">
        <f t="shared" si="2"/>
        <v>0</v>
      </c>
      <c r="H13" s="46" t="s">
        <v>107</v>
      </c>
    </row>
    <row r="14" spans="2:8" x14ac:dyDescent="0.2">
      <c r="B14" s="22">
        <v>8</v>
      </c>
      <c r="C14" s="23">
        <f t="shared" si="0"/>
        <v>15</v>
      </c>
      <c r="D14" s="23">
        <f t="shared" si="0"/>
        <v>17</v>
      </c>
      <c r="E14" s="44">
        <f t="shared" si="1"/>
        <v>1</v>
      </c>
      <c r="F14" s="23">
        <v>1</v>
      </c>
      <c r="G14" s="45">
        <f t="shared" si="2"/>
        <v>0</v>
      </c>
      <c r="H14" s="46" t="s">
        <v>107</v>
      </c>
    </row>
    <row r="15" spans="2:8" x14ac:dyDescent="0.2">
      <c r="B15" s="22">
        <v>9</v>
      </c>
      <c r="C15" s="23">
        <f t="shared" si="0"/>
        <v>17</v>
      </c>
      <c r="D15" s="23">
        <f t="shared" si="0"/>
        <v>19</v>
      </c>
      <c r="E15" s="44">
        <f t="shared" si="1"/>
        <v>1</v>
      </c>
      <c r="F15" s="23">
        <v>1</v>
      </c>
      <c r="G15" s="45">
        <f t="shared" si="2"/>
        <v>0</v>
      </c>
      <c r="H15" s="46" t="s">
        <v>107</v>
      </c>
    </row>
    <row r="16" spans="2:8" x14ac:dyDescent="0.2">
      <c r="B16" s="22">
        <v>10</v>
      </c>
      <c r="C16" s="23">
        <f t="shared" si="0"/>
        <v>19</v>
      </c>
      <c r="D16" s="23">
        <f t="shared" si="0"/>
        <v>21</v>
      </c>
      <c r="E16" s="44">
        <f t="shared" si="1"/>
        <v>1</v>
      </c>
      <c r="F16" s="23">
        <v>1</v>
      </c>
      <c r="G16" s="45">
        <f t="shared" si="2"/>
        <v>0</v>
      </c>
      <c r="H16" s="46" t="s">
        <v>107</v>
      </c>
    </row>
    <row r="17" spans="2:8" x14ac:dyDescent="0.2">
      <c r="B17" s="22">
        <v>11</v>
      </c>
      <c r="C17" s="23">
        <f t="shared" si="0"/>
        <v>21</v>
      </c>
      <c r="D17" s="23">
        <f t="shared" si="0"/>
        <v>23</v>
      </c>
      <c r="E17" s="44">
        <f>E26</f>
        <v>1</v>
      </c>
      <c r="F17" s="23">
        <v>1</v>
      </c>
      <c r="G17" s="45">
        <f>G26</f>
        <v>0</v>
      </c>
      <c r="H17" s="46" t="s">
        <v>107</v>
      </c>
    </row>
    <row r="18" spans="2:8" x14ac:dyDescent="0.2">
      <c r="B18" s="22">
        <v>12</v>
      </c>
      <c r="C18" s="23">
        <f t="shared" si="0"/>
        <v>23</v>
      </c>
      <c r="D18" s="23">
        <f t="shared" si="0"/>
        <v>25</v>
      </c>
      <c r="E18" s="44">
        <f>E17</f>
        <v>1</v>
      </c>
      <c r="F18" s="23">
        <v>1</v>
      </c>
      <c r="G18" s="45">
        <f>G17</f>
        <v>0</v>
      </c>
      <c r="H18" s="46" t="s">
        <v>107</v>
      </c>
    </row>
    <row r="19" spans="2:8" x14ac:dyDescent="0.2">
      <c r="B19" s="22">
        <v>13</v>
      </c>
      <c r="C19" s="23">
        <f t="shared" si="0"/>
        <v>25</v>
      </c>
      <c r="D19" s="23">
        <f t="shared" si="0"/>
        <v>27</v>
      </c>
      <c r="E19" s="44">
        <f>E18</f>
        <v>1</v>
      </c>
      <c r="F19" s="23">
        <v>1</v>
      </c>
      <c r="G19" s="45">
        <f>G18</f>
        <v>0</v>
      </c>
      <c r="H19" s="46" t="s">
        <v>107</v>
      </c>
    </row>
    <row r="20" spans="2:8" x14ac:dyDescent="0.2">
      <c r="B20" s="22">
        <v>14</v>
      </c>
      <c r="C20" s="23">
        <f t="shared" si="0"/>
        <v>27</v>
      </c>
      <c r="D20" s="23">
        <f t="shared" si="0"/>
        <v>29</v>
      </c>
      <c r="E20" s="44">
        <f>E19</f>
        <v>1</v>
      </c>
      <c r="F20" s="23">
        <v>1</v>
      </c>
      <c r="G20" s="45">
        <f>G19</f>
        <v>0</v>
      </c>
      <c r="H20" s="46" t="s">
        <v>107</v>
      </c>
    </row>
    <row r="21" spans="2:8" x14ac:dyDescent="0.2">
      <c r="B21" s="22">
        <v>15</v>
      </c>
      <c r="C21" s="23">
        <f t="shared" si="0"/>
        <v>29</v>
      </c>
      <c r="D21" s="23">
        <f t="shared" si="0"/>
        <v>31</v>
      </c>
      <c r="E21" s="44">
        <f>E20</f>
        <v>1</v>
      </c>
      <c r="F21" s="23">
        <v>1</v>
      </c>
      <c r="G21" s="45">
        <f>G20</f>
        <v>0</v>
      </c>
      <c r="H21" s="46" t="s">
        <v>107</v>
      </c>
    </row>
    <row r="22" spans="2:8" x14ac:dyDescent="0.2">
      <c r="B22" s="16">
        <v>16</v>
      </c>
      <c r="C22" s="17">
        <f t="shared" si="0"/>
        <v>31</v>
      </c>
      <c r="D22" s="17">
        <f t="shared" si="0"/>
        <v>33</v>
      </c>
      <c r="E22" s="48">
        <f>E16</f>
        <v>1</v>
      </c>
      <c r="F22" s="17">
        <v>1</v>
      </c>
      <c r="G22" s="49">
        <f>G16</f>
        <v>0</v>
      </c>
      <c r="H22" s="50" t="s">
        <v>107</v>
      </c>
    </row>
    <row r="23" spans="2:8" x14ac:dyDescent="0.2">
      <c r="B23" s="22">
        <v>17</v>
      </c>
      <c r="C23" s="23">
        <f t="shared" si="0"/>
        <v>33</v>
      </c>
      <c r="D23" s="23">
        <f t="shared" si="0"/>
        <v>35</v>
      </c>
      <c r="E23" s="44">
        <f>E22</f>
        <v>1</v>
      </c>
      <c r="F23" s="23">
        <v>1</v>
      </c>
      <c r="G23" s="45">
        <f>G22</f>
        <v>0</v>
      </c>
      <c r="H23" s="46" t="s">
        <v>107</v>
      </c>
    </row>
    <row r="24" spans="2:8" x14ac:dyDescent="0.2">
      <c r="B24" s="22">
        <v>18</v>
      </c>
      <c r="C24" s="23">
        <f t="shared" si="0"/>
        <v>35</v>
      </c>
      <c r="D24" s="23">
        <f t="shared" si="0"/>
        <v>37</v>
      </c>
      <c r="E24" s="44">
        <f>E23</f>
        <v>1</v>
      </c>
      <c r="F24" s="23">
        <v>1</v>
      </c>
      <c r="G24" s="45">
        <f>G23</f>
        <v>0</v>
      </c>
      <c r="H24" s="46" t="s">
        <v>107</v>
      </c>
    </row>
    <row r="25" spans="2:8" x14ac:dyDescent="0.2">
      <c r="B25" s="22">
        <v>19</v>
      </c>
      <c r="C25" s="23">
        <f t="shared" ref="C25:D26" si="3">C24+2</f>
        <v>37</v>
      </c>
      <c r="D25" s="23">
        <f t="shared" si="3"/>
        <v>39</v>
      </c>
      <c r="E25" s="44">
        <f>E24</f>
        <v>1</v>
      </c>
      <c r="F25" s="23">
        <v>1</v>
      </c>
      <c r="G25" s="45">
        <f>G24</f>
        <v>0</v>
      </c>
      <c r="H25" s="46" t="s">
        <v>107</v>
      </c>
    </row>
    <row r="26" spans="2:8" ht="13.5" thickBot="1" x14ac:dyDescent="0.25">
      <c r="B26" s="29">
        <v>20</v>
      </c>
      <c r="C26" s="30">
        <f t="shared" si="3"/>
        <v>39</v>
      </c>
      <c r="D26" s="30">
        <f t="shared" si="3"/>
        <v>41</v>
      </c>
      <c r="E26" s="51">
        <f>E25</f>
        <v>1</v>
      </c>
      <c r="F26" s="30">
        <v>1</v>
      </c>
      <c r="G26" s="52">
        <f>G25</f>
        <v>0</v>
      </c>
      <c r="H26" s="53" t="s">
        <v>107</v>
      </c>
    </row>
    <row r="27" spans="2:8" x14ac:dyDescent="0.2">
      <c r="B27" s="39">
        <v>21</v>
      </c>
      <c r="C27" s="40">
        <v>2</v>
      </c>
      <c r="D27" s="40">
        <v>4</v>
      </c>
      <c r="E27" s="41">
        <f t="shared" ref="E27:E90" si="4">E26</f>
        <v>1</v>
      </c>
      <c r="F27" s="40">
        <v>1</v>
      </c>
      <c r="G27" s="42">
        <f t="shared" ref="G27:G90" si="5">G26</f>
        <v>0</v>
      </c>
      <c r="H27" s="43" t="s">
        <v>107</v>
      </c>
    </row>
    <row r="28" spans="2:8" x14ac:dyDescent="0.2">
      <c r="B28" s="16">
        <v>22</v>
      </c>
      <c r="C28" s="23">
        <f t="shared" ref="C28:D43" si="6">C27+2</f>
        <v>4</v>
      </c>
      <c r="D28" s="23">
        <f t="shared" si="6"/>
        <v>6</v>
      </c>
      <c r="E28" s="48">
        <f t="shared" si="4"/>
        <v>1</v>
      </c>
      <c r="F28" s="17">
        <v>1</v>
      </c>
      <c r="G28" s="49">
        <f t="shared" si="5"/>
        <v>0</v>
      </c>
      <c r="H28" s="50" t="s">
        <v>107</v>
      </c>
    </row>
    <row r="29" spans="2:8" x14ac:dyDescent="0.2">
      <c r="B29" s="16">
        <v>23</v>
      </c>
      <c r="C29" s="23">
        <f t="shared" si="6"/>
        <v>6</v>
      </c>
      <c r="D29" s="23">
        <f t="shared" si="6"/>
        <v>8</v>
      </c>
      <c r="E29" s="44">
        <f t="shared" si="4"/>
        <v>1</v>
      </c>
      <c r="F29" s="23">
        <v>1</v>
      </c>
      <c r="G29" s="45">
        <f t="shared" si="5"/>
        <v>0</v>
      </c>
      <c r="H29" s="46" t="s">
        <v>107</v>
      </c>
    </row>
    <row r="30" spans="2:8" x14ac:dyDescent="0.2">
      <c r="B30" s="16">
        <v>24</v>
      </c>
      <c r="C30" s="23">
        <f t="shared" si="6"/>
        <v>8</v>
      </c>
      <c r="D30" s="23">
        <f t="shared" si="6"/>
        <v>10</v>
      </c>
      <c r="E30" s="44">
        <f t="shared" si="4"/>
        <v>1</v>
      </c>
      <c r="F30" s="23">
        <v>1</v>
      </c>
      <c r="G30" s="45">
        <f t="shared" si="5"/>
        <v>0</v>
      </c>
      <c r="H30" s="46" t="s">
        <v>107</v>
      </c>
    </row>
    <row r="31" spans="2:8" x14ac:dyDescent="0.2">
      <c r="B31" s="16">
        <v>25</v>
      </c>
      <c r="C31" s="23">
        <f t="shared" si="6"/>
        <v>10</v>
      </c>
      <c r="D31" s="23">
        <f t="shared" si="6"/>
        <v>12</v>
      </c>
      <c r="E31" s="44">
        <f t="shared" si="4"/>
        <v>1</v>
      </c>
      <c r="F31" s="23">
        <v>1</v>
      </c>
      <c r="G31" s="45">
        <f t="shared" si="5"/>
        <v>0</v>
      </c>
      <c r="H31" s="46" t="s">
        <v>107</v>
      </c>
    </row>
    <row r="32" spans="2:8" x14ac:dyDescent="0.2">
      <c r="B32" s="16">
        <v>26</v>
      </c>
      <c r="C32" s="23">
        <f t="shared" si="6"/>
        <v>12</v>
      </c>
      <c r="D32" s="23">
        <f t="shared" si="6"/>
        <v>14</v>
      </c>
      <c r="E32" s="44">
        <f t="shared" si="4"/>
        <v>1</v>
      </c>
      <c r="F32" s="23">
        <v>1</v>
      </c>
      <c r="G32" s="45">
        <f t="shared" si="5"/>
        <v>0</v>
      </c>
      <c r="H32" s="46" t="s">
        <v>107</v>
      </c>
    </row>
    <row r="33" spans="2:8" x14ac:dyDescent="0.2">
      <c r="B33" s="16">
        <v>27</v>
      </c>
      <c r="C33" s="23">
        <f t="shared" si="6"/>
        <v>14</v>
      </c>
      <c r="D33" s="23">
        <f t="shared" si="6"/>
        <v>16</v>
      </c>
      <c r="E33" s="44">
        <f t="shared" si="4"/>
        <v>1</v>
      </c>
      <c r="F33" s="23">
        <v>1</v>
      </c>
      <c r="G33" s="45">
        <f t="shared" si="5"/>
        <v>0</v>
      </c>
      <c r="H33" s="46" t="s">
        <v>107</v>
      </c>
    </row>
    <row r="34" spans="2:8" x14ac:dyDescent="0.2">
      <c r="B34" s="16">
        <v>28</v>
      </c>
      <c r="C34" s="23">
        <f t="shared" si="6"/>
        <v>16</v>
      </c>
      <c r="D34" s="23">
        <f t="shared" si="6"/>
        <v>18</v>
      </c>
      <c r="E34" s="44">
        <f t="shared" si="4"/>
        <v>1</v>
      </c>
      <c r="F34" s="23">
        <v>1</v>
      </c>
      <c r="G34" s="45">
        <f t="shared" si="5"/>
        <v>0</v>
      </c>
      <c r="H34" s="46" t="s">
        <v>107</v>
      </c>
    </row>
    <row r="35" spans="2:8" x14ac:dyDescent="0.2">
      <c r="B35" s="16">
        <v>29</v>
      </c>
      <c r="C35" s="23">
        <f t="shared" si="6"/>
        <v>18</v>
      </c>
      <c r="D35" s="23">
        <f t="shared" si="6"/>
        <v>20</v>
      </c>
      <c r="E35" s="44">
        <f t="shared" si="4"/>
        <v>1</v>
      </c>
      <c r="F35" s="23">
        <v>1</v>
      </c>
      <c r="G35" s="45">
        <f t="shared" si="5"/>
        <v>0</v>
      </c>
      <c r="H35" s="46" t="s">
        <v>107</v>
      </c>
    </row>
    <row r="36" spans="2:8" x14ac:dyDescent="0.2">
      <c r="B36" s="16">
        <v>30</v>
      </c>
      <c r="C36" s="23">
        <f t="shared" si="6"/>
        <v>20</v>
      </c>
      <c r="D36" s="23">
        <f t="shared" si="6"/>
        <v>22</v>
      </c>
      <c r="E36" s="44">
        <f t="shared" si="4"/>
        <v>1</v>
      </c>
      <c r="F36" s="23">
        <v>1</v>
      </c>
      <c r="G36" s="45">
        <f t="shared" si="5"/>
        <v>0</v>
      </c>
      <c r="H36" s="46" t="s">
        <v>107</v>
      </c>
    </row>
    <row r="37" spans="2:8" x14ac:dyDescent="0.2">
      <c r="B37" s="16">
        <v>31</v>
      </c>
      <c r="C37" s="23">
        <f t="shared" si="6"/>
        <v>22</v>
      </c>
      <c r="D37" s="23">
        <f t="shared" si="6"/>
        <v>24</v>
      </c>
      <c r="E37" s="44">
        <f t="shared" si="4"/>
        <v>1</v>
      </c>
      <c r="F37" s="23">
        <v>1</v>
      </c>
      <c r="G37" s="45">
        <f t="shared" si="5"/>
        <v>0</v>
      </c>
      <c r="H37" s="46" t="s">
        <v>107</v>
      </c>
    </row>
    <row r="38" spans="2:8" x14ac:dyDescent="0.2">
      <c r="B38" s="16">
        <v>32</v>
      </c>
      <c r="C38" s="23">
        <f t="shared" si="6"/>
        <v>24</v>
      </c>
      <c r="D38" s="23">
        <f t="shared" si="6"/>
        <v>26</v>
      </c>
      <c r="E38" s="44">
        <f t="shared" si="4"/>
        <v>1</v>
      </c>
      <c r="F38" s="23">
        <v>1</v>
      </c>
      <c r="G38" s="45">
        <f t="shared" si="5"/>
        <v>0</v>
      </c>
      <c r="H38" s="46" t="s">
        <v>107</v>
      </c>
    </row>
    <row r="39" spans="2:8" x14ac:dyDescent="0.2">
      <c r="B39" s="16">
        <v>33</v>
      </c>
      <c r="C39" s="23">
        <f t="shared" si="6"/>
        <v>26</v>
      </c>
      <c r="D39" s="23">
        <f t="shared" si="6"/>
        <v>28</v>
      </c>
      <c r="E39" s="44">
        <f t="shared" si="4"/>
        <v>1</v>
      </c>
      <c r="F39" s="23">
        <v>1</v>
      </c>
      <c r="G39" s="45">
        <f t="shared" si="5"/>
        <v>0</v>
      </c>
      <c r="H39" s="46" t="s">
        <v>107</v>
      </c>
    </row>
    <row r="40" spans="2:8" x14ac:dyDescent="0.2">
      <c r="B40" s="16">
        <v>34</v>
      </c>
      <c r="C40" s="23">
        <f t="shared" si="6"/>
        <v>28</v>
      </c>
      <c r="D40" s="23">
        <f t="shared" si="6"/>
        <v>30</v>
      </c>
      <c r="E40" s="44">
        <f t="shared" si="4"/>
        <v>1</v>
      </c>
      <c r="F40" s="23">
        <v>1</v>
      </c>
      <c r="G40" s="45">
        <f t="shared" si="5"/>
        <v>0</v>
      </c>
      <c r="H40" s="46" t="s">
        <v>107</v>
      </c>
    </row>
    <row r="41" spans="2:8" x14ac:dyDescent="0.2">
      <c r="B41" s="16">
        <v>35</v>
      </c>
      <c r="C41" s="23">
        <f t="shared" si="6"/>
        <v>30</v>
      </c>
      <c r="D41" s="23">
        <f t="shared" si="6"/>
        <v>32</v>
      </c>
      <c r="E41" s="44">
        <f t="shared" si="4"/>
        <v>1</v>
      </c>
      <c r="F41" s="23">
        <v>1</v>
      </c>
      <c r="G41" s="45">
        <f t="shared" si="5"/>
        <v>0</v>
      </c>
      <c r="H41" s="46" t="s">
        <v>107</v>
      </c>
    </row>
    <row r="42" spans="2:8" x14ac:dyDescent="0.2">
      <c r="B42" s="16">
        <v>36</v>
      </c>
      <c r="C42" s="23">
        <f t="shared" si="6"/>
        <v>32</v>
      </c>
      <c r="D42" s="23">
        <f t="shared" si="6"/>
        <v>34</v>
      </c>
      <c r="E42" s="44">
        <f t="shared" si="4"/>
        <v>1</v>
      </c>
      <c r="F42" s="23">
        <v>1</v>
      </c>
      <c r="G42" s="45">
        <f t="shared" si="5"/>
        <v>0</v>
      </c>
      <c r="H42" s="46" t="s">
        <v>107</v>
      </c>
    </row>
    <row r="43" spans="2:8" x14ac:dyDescent="0.2">
      <c r="B43" s="16">
        <v>37</v>
      </c>
      <c r="C43" s="23">
        <f t="shared" si="6"/>
        <v>34</v>
      </c>
      <c r="D43" s="23">
        <f t="shared" si="6"/>
        <v>36</v>
      </c>
      <c r="E43" s="44">
        <f t="shared" si="4"/>
        <v>1</v>
      </c>
      <c r="F43" s="23">
        <v>1</v>
      </c>
      <c r="G43" s="45">
        <f t="shared" si="5"/>
        <v>0</v>
      </c>
      <c r="H43" s="46" t="s">
        <v>107</v>
      </c>
    </row>
    <row r="44" spans="2:8" x14ac:dyDescent="0.2">
      <c r="B44" s="16">
        <v>38</v>
      </c>
      <c r="C44" s="23">
        <f t="shared" ref="C44:D59" si="7">C43+2</f>
        <v>36</v>
      </c>
      <c r="D44" s="23">
        <f t="shared" si="7"/>
        <v>38</v>
      </c>
      <c r="E44" s="44">
        <f t="shared" si="4"/>
        <v>1</v>
      </c>
      <c r="F44" s="23">
        <v>1</v>
      </c>
      <c r="G44" s="45">
        <f t="shared" si="5"/>
        <v>0</v>
      </c>
      <c r="H44" s="46" t="s">
        <v>107</v>
      </c>
    </row>
    <row r="45" spans="2:8" x14ac:dyDescent="0.2">
      <c r="B45" s="16">
        <v>39</v>
      </c>
      <c r="C45" s="23">
        <f t="shared" si="7"/>
        <v>38</v>
      </c>
      <c r="D45" s="23">
        <f t="shared" si="7"/>
        <v>40</v>
      </c>
      <c r="E45" s="44">
        <f t="shared" si="4"/>
        <v>1</v>
      </c>
      <c r="F45" s="23">
        <v>1</v>
      </c>
      <c r="G45" s="45">
        <f t="shared" si="5"/>
        <v>0</v>
      </c>
      <c r="H45" s="46" t="s">
        <v>107</v>
      </c>
    </row>
    <row r="46" spans="2:8" ht="13.5" thickBot="1" x14ac:dyDescent="0.25">
      <c r="B46" s="54">
        <v>40</v>
      </c>
      <c r="C46" s="30">
        <f t="shared" si="7"/>
        <v>40</v>
      </c>
      <c r="D46" s="30">
        <f t="shared" si="7"/>
        <v>42</v>
      </c>
      <c r="E46" s="51">
        <f t="shared" si="4"/>
        <v>1</v>
      </c>
      <c r="F46" s="30">
        <v>1</v>
      </c>
      <c r="G46" s="52">
        <f t="shared" si="5"/>
        <v>0</v>
      </c>
      <c r="H46" s="53" t="s">
        <v>107</v>
      </c>
    </row>
    <row r="47" spans="2:8" x14ac:dyDescent="0.2">
      <c r="B47" s="39">
        <v>41</v>
      </c>
      <c r="C47" s="40">
        <v>1</v>
      </c>
      <c r="D47" s="40">
        <v>4</v>
      </c>
      <c r="E47" s="41">
        <f t="shared" si="4"/>
        <v>1</v>
      </c>
      <c r="F47" s="40">
        <v>1</v>
      </c>
      <c r="G47" s="42">
        <f t="shared" si="5"/>
        <v>0</v>
      </c>
      <c r="H47" s="43" t="s">
        <v>107</v>
      </c>
    </row>
    <row r="48" spans="2:8" x14ac:dyDescent="0.2">
      <c r="B48" s="22">
        <v>42</v>
      </c>
      <c r="C48" s="23">
        <f t="shared" si="7"/>
        <v>3</v>
      </c>
      <c r="D48" s="23">
        <f t="shared" si="7"/>
        <v>6</v>
      </c>
      <c r="E48" s="44">
        <f t="shared" si="4"/>
        <v>1</v>
      </c>
      <c r="F48" s="23">
        <v>1</v>
      </c>
      <c r="G48" s="45">
        <f t="shared" si="5"/>
        <v>0</v>
      </c>
      <c r="H48" s="46" t="s">
        <v>107</v>
      </c>
    </row>
    <row r="49" spans="2:8" x14ac:dyDescent="0.2">
      <c r="B49" s="22">
        <v>43</v>
      </c>
      <c r="C49" s="23">
        <f t="shared" si="7"/>
        <v>5</v>
      </c>
      <c r="D49" s="23">
        <f t="shared" si="7"/>
        <v>8</v>
      </c>
      <c r="E49" s="44">
        <f t="shared" si="4"/>
        <v>1</v>
      </c>
      <c r="F49" s="23">
        <v>1</v>
      </c>
      <c r="G49" s="45">
        <f t="shared" si="5"/>
        <v>0</v>
      </c>
      <c r="H49" s="46" t="s">
        <v>107</v>
      </c>
    </row>
    <row r="50" spans="2:8" x14ac:dyDescent="0.2">
      <c r="B50" s="22">
        <v>44</v>
      </c>
      <c r="C50" s="23">
        <f t="shared" si="7"/>
        <v>7</v>
      </c>
      <c r="D50" s="23">
        <f t="shared" si="7"/>
        <v>10</v>
      </c>
      <c r="E50" s="44">
        <f t="shared" si="4"/>
        <v>1</v>
      </c>
      <c r="F50" s="23">
        <v>1</v>
      </c>
      <c r="G50" s="45">
        <f t="shared" si="5"/>
        <v>0</v>
      </c>
      <c r="H50" s="46" t="s">
        <v>107</v>
      </c>
    </row>
    <row r="51" spans="2:8" x14ac:dyDescent="0.2">
      <c r="B51" s="22">
        <v>45</v>
      </c>
      <c r="C51" s="23">
        <f t="shared" si="7"/>
        <v>9</v>
      </c>
      <c r="D51" s="23">
        <f t="shared" si="7"/>
        <v>12</v>
      </c>
      <c r="E51" s="44">
        <f t="shared" si="4"/>
        <v>1</v>
      </c>
      <c r="F51" s="23">
        <v>1</v>
      </c>
      <c r="G51" s="45">
        <f t="shared" si="5"/>
        <v>0</v>
      </c>
      <c r="H51" s="46" t="s">
        <v>107</v>
      </c>
    </row>
    <row r="52" spans="2:8" x14ac:dyDescent="0.2">
      <c r="B52" s="22">
        <v>46</v>
      </c>
      <c r="C52" s="23">
        <f t="shared" si="7"/>
        <v>11</v>
      </c>
      <c r="D52" s="23">
        <f t="shared" si="7"/>
        <v>14</v>
      </c>
      <c r="E52" s="44">
        <f t="shared" si="4"/>
        <v>1</v>
      </c>
      <c r="F52" s="23">
        <v>1</v>
      </c>
      <c r="G52" s="45">
        <f t="shared" si="5"/>
        <v>0</v>
      </c>
      <c r="H52" s="46" t="s">
        <v>107</v>
      </c>
    </row>
    <row r="53" spans="2:8" x14ac:dyDescent="0.2">
      <c r="B53" s="22">
        <v>47</v>
      </c>
      <c r="C53" s="23">
        <f t="shared" si="7"/>
        <v>13</v>
      </c>
      <c r="D53" s="23">
        <f t="shared" si="7"/>
        <v>16</v>
      </c>
      <c r="E53" s="44">
        <f t="shared" si="4"/>
        <v>1</v>
      </c>
      <c r="F53" s="23">
        <v>1</v>
      </c>
      <c r="G53" s="45">
        <f t="shared" si="5"/>
        <v>0</v>
      </c>
      <c r="H53" s="46" t="s">
        <v>107</v>
      </c>
    </row>
    <row r="54" spans="2:8" x14ac:dyDescent="0.2">
      <c r="B54" s="22">
        <v>48</v>
      </c>
      <c r="C54" s="23">
        <f t="shared" si="7"/>
        <v>15</v>
      </c>
      <c r="D54" s="23">
        <f t="shared" si="7"/>
        <v>18</v>
      </c>
      <c r="E54" s="44">
        <f t="shared" si="4"/>
        <v>1</v>
      </c>
      <c r="F54" s="23">
        <v>1</v>
      </c>
      <c r="G54" s="45">
        <f t="shared" si="5"/>
        <v>0</v>
      </c>
      <c r="H54" s="46" t="s">
        <v>107</v>
      </c>
    </row>
    <row r="55" spans="2:8" x14ac:dyDescent="0.2">
      <c r="B55" s="22">
        <v>49</v>
      </c>
      <c r="C55" s="23">
        <f t="shared" si="7"/>
        <v>17</v>
      </c>
      <c r="D55" s="23">
        <f t="shared" si="7"/>
        <v>20</v>
      </c>
      <c r="E55" s="44">
        <f t="shared" si="4"/>
        <v>1</v>
      </c>
      <c r="F55" s="23">
        <v>1</v>
      </c>
      <c r="G55" s="45">
        <f t="shared" si="5"/>
        <v>0</v>
      </c>
      <c r="H55" s="46" t="s">
        <v>107</v>
      </c>
    </row>
    <row r="56" spans="2:8" x14ac:dyDescent="0.2">
      <c r="B56" s="22">
        <v>50</v>
      </c>
      <c r="C56" s="23">
        <f t="shared" si="7"/>
        <v>19</v>
      </c>
      <c r="D56" s="23">
        <f t="shared" si="7"/>
        <v>22</v>
      </c>
      <c r="E56" s="44">
        <f t="shared" si="4"/>
        <v>1</v>
      </c>
      <c r="F56" s="23">
        <v>1</v>
      </c>
      <c r="G56" s="45">
        <f t="shared" si="5"/>
        <v>0</v>
      </c>
      <c r="H56" s="46" t="s">
        <v>107</v>
      </c>
    </row>
    <row r="57" spans="2:8" x14ac:dyDescent="0.2">
      <c r="B57" s="22">
        <v>51</v>
      </c>
      <c r="C57" s="23">
        <f t="shared" si="7"/>
        <v>21</v>
      </c>
      <c r="D57" s="23">
        <f t="shared" si="7"/>
        <v>24</v>
      </c>
      <c r="E57" s="44">
        <f t="shared" si="4"/>
        <v>1</v>
      </c>
      <c r="F57" s="23">
        <v>1</v>
      </c>
      <c r="G57" s="45">
        <f t="shared" si="5"/>
        <v>0</v>
      </c>
      <c r="H57" s="46" t="s">
        <v>107</v>
      </c>
    </row>
    <row r="58" spans="2:8" x14ac:dyDescent="0.2">
      <c r="B58" s="22">
        <v>52</v>
      </c>
      <c r="C58" s="23">
        <f t="shared" si="7"/>
        <v>23</v>
      </c>
      <c r="D58" s="23">
        <f t="shared" si="7"/>
        <v>26</v>
      </c>
      <c r="E58" s="44">
        <f t="shared" si="4"/>
        <v>1</v>
      </c>
      <c r="F58" s="23">
        <v>1</v>
      </c>
      <c r="G58" s="45">
        <f t="shared" si="5"/>
        <v>0</v>
      </c>
      <c r="H58" s="46" t="s">
        <v>107</v>
      </c>
    </row>
    <row r="59" spans="2:8" x14ac:dyDescent="0.2">
      <c r="B59" s="22">
        <v>53</v>
      </c>
      <c r="C59" s="23">
        <f t="shared" si="7"/>
        <v>25</v>
      </c>
      <c r="D59" s="23">
        <f t="shared" si="7"/>
        <v>28</v>
      </c>
      <c r="E59" s="44">
        <f t="shared" si="4"/>
        <v>1</v>
      </c>
      <c r="F59" s="23">
        <v>1</v>
      </c>
      <c r="G59" s="45">
        <f t="shared" si="5"/>
        <v>0</v>
      </c>
      <c r="H59" s="46" t="s">
        <v>107</v>
      </c>
    </row>
    <row r="60" spans="2:8" x14ac:dyDescent="0.2">
      <c r="B60" s="22">
        <v>54</v>
      </c>
      <c r="C60" s="23">
        <f t="shared" ref="C60:D75" si="8">C59+2</f>
        <v>27</v>
      </c>
      <c r="D60" s="23">
        <f t="shared" si="8"/>
        <v>30</v>
      </c>
      <c r="E60" s="44">
        <f t="shared" si="4"/>
        <v>1</v>
      </c>
      <c r="F60" s="23">
        <v>1</v>
      </c>
      <c r="G60" s="45">
        <f t="shared" si="5"/>
        <v>0</v>
      </c>
      <c r="H60" s="46" t="s">
        <v>107</v>
      </c>
    </row>
    <row r="61" spans="2:8" x14ac:dyDescent="0.2">
      <c r="B61" s="22">
        <v>55</v>
      </c>
      <c r="C61" s="23">
        <f t="shared" si="8"/>
        <v>29</v>
      </c>
      <c r="D61" s="23">
        <f t="shared" si="8"/>
        <v>32</v>
      </c>
      <c r="E61" s="44">
        <f t="shared" si="4"/>
        <v>1</v>
      </c>
      <c r="F61" s="23">
        <v>1</v>
      </c>
      <c r="G61" s="45">
        <f t="shared" si="5"/>
        <v>0</v>
      </c>
      <c r="H61" s="46" t="s">
        <v>107</v>
      </c>
    </row>
    <row r="62" spans="2:8" x14ac:dyDescent="0.2">
      <c r="B62" s="22">
        <v>56</v>
      </c>
      <c r="C62" s="23">
        <f t="shared" si="8"/>
        <v>31</v>
      </c>
      <c r="D62" s="23">
        <f t="shared" si="8"/>
        <v>34</v>
      </c>
      <c r="E62" s="44">
        <f t="shared" si="4"/>
        <v>1</v>
      </c>
      <c r="F62" s="23">
        <v>1</v>
      </c>
      <c r="G62" s="45">
        <f t="shared" si="5"/>
        <v>0</v>
      </c>
      <c r="H62" s="46" t="s">
        <v>107</v>
      </c>
    </row>
    <row r="63" spans="2:8" x14ac:dyDescent="0.2">
      <c r="B63" s="22">
        <v>57</v>
      </c>
      <c r="C63" s="23">
        <f t="shared" si="8"/>
        <v>33</v>
      </c>
      <c r="D63" s="23">
        <f t="shared" si="8"/>
        <v>36</v>
      </c>
      <c r="E63" s="44">
        <f t="shared" si="4"/>
        <v>1</v>
      </c>
      <c r="F63" s="23">
        <v>1</v>
      </c>
      <c r="G63" s="45">
        <f t="shared" si="5"/>
        <v>0</v>
      </c>
      <c r="H63" s="46" t="s">
        <v>107</v>
      </c>
    </row>
    <row r="64" spans="2:8" x14ac:dyDescent="0.2">
      <c r="B64" s="22">
        <v>58</v>
      </c>
      <c r="C64" s="23">
        <f t="shared" si="8"/>
        <v>35</v>
      </c>
      <c r="D64" s="23">
        <f t="shared" si="8"/>
        <v>38</v>
      </c>
      <c r="E64" s="44">
        <f t="shared" si="4"/>
        <v>1</v>
      </c>
      <c r="F64" s="23">
        <v>1</v>
      </c>
      <c r="G64" s="45">
        <f t="shared" si="5"/>
        <v>0</v>
      </c>
      <c r="H64" s="46" t="s">
        <v>107</v>
      </c>
    </row>
    <row r="65" spans="2:8" x14ac:dyDescent="0.2">
      <c r="B65" s="22">
        <v>59</v>
      </c>
      <c r="C65" s="23">
        <f t="shared" si="8"/>
        <v>37</v>
      </c>
      <c r="D65" s="23">
        <f t="shared" si="8"/>
        <v>40</v>
      </c>
      <c r="E65" s="44">
        <f t="shared" si="4"/>
        <v>1</v>
      </c>
      <c r="F65" s="23">
        <v>1</v>
      </c>
      <c r="G65" s="45">
        <f t="shared" si="5"/>
        <v>0</v>
      </c>
      <c r="H65" s="46" t="s">
        <v>107</v>
      </c>
    </row>
    <row r="66" spans="2:8" ht="13.5" thickBot="1" x14ac:dyDescent="0.25">
      <c r="B66" s="29">
        <v>60</v>
      </c>
      <c r="C66" s="30">
        <f t="shared" si="8"/>
        <v>39</v>
      </c>
      <c r="D66" s="30">
        <f t="shared" si="8"/>
        <v>42</v>
      </c>
      <c r="E66" s="51">
        <f t="shared" si="4"/>
        <v>1</v>
      </c>
      <c r="F66" s="30">
        <v>1</v>
      </c>
      <c r="G66" s="52">
        <f t="shared" si="5"/>
        <v>0</v>
      </c>
      <c r="H66" s="53" t="s">
        <v>107</v>
      </c>
    </row>
    <row r="67" spans="2:8" x14ac:dyDescent="0.2">
      <c r="B67" s="39">
        <v>61</v>
      </c>
      <c r="C67" s="40">
        <v>2</v>
      </c>
      <c r="D67" s="40">
        <v>3</v>
      </c>
      <c r="E67" s="41">
        <f t="shared" si="4"/>
        <v>1</v>
      </c>
      <c r="F67" s="40">
        <v>1</v>
      </c>
      <c r="G67" s="42">
        <f t="shared" si="5"/>
        <v>0</v>
      </c>
      <c r="H67" s="43" t="s">
        <v>107</v>
      </c>
    </row>
    <row r="68" spans="2:8" x14ac:dyDescent="0.2">
      <c r="B68" s="22">
        <v>62</v>
      </c>
      <c r="C68" s="23">
        <f t="shared" si="8"/>
        <v>4</v>
      </c>
      <c r="D68" s="23">
        <f t="shared" si="8"/>
        <v>5</v>
      </c>
      <c r="E68" s="44">
        <f t="shared" si="4"/>
        <v>1</v>
      </c>
      <c r="F68" s="23">
        <v>1</v>
      </c>
      <c r="G68" s="45">
        <f t="shared" si="5"/>
        <v>0</v>
      </c>
      <c r="H68" s="46" t="s">
        <v>107</v>
      </c>
    </row>
    <row r="69" spans="2:8" x14ac:dyDescent="0.2">
      <c r="B69" s="22">
        <v>63</v>
      </c>
      <c r="C69" s="23">
        <f t="shared" si="8"/>
        <v>6</v>
      </c>
      <c r="D69" s="23">
        <f t="shared" si="8"/>
        <v>7</v>
      </c>
      <c r="E69" s="44">
        <f t="shared" si="4"/>
        <v>1</v>
      </c>
      <c r="F69" s="23">
        <v>1</v>
      </c>
      <c r="G69" s="45">
        <f t="shared" si="5"/>
        <v>0</v>
      </c>
      <c r="H69" s="46" t="s">
        <v>107</v>
      </c>
    </row>
    <row r="70" spans="2:8" x14ac:dyDescent="0.2">
      <c r="B70" s="22">
        <v>64</v>
      </c>
      <c r="C70" s="23">
        <f t="shared" si="8"/>
        <v>8</v>
      </c>
      <c r="D70" s="23">
        <f t="shared" si="8"/>
        <v>9</v>
      </c>
      <c r="E70" s="44">
        <f t="shared" si="4"/>
        <v>1</v>
      </c>
      <c r="F70" s="23">
        <v>1</v>
      </c>
      <c r="G70" s="45">
        <f t="shared" si="5"/>
        <v>0</v>
      </c>
      <c r="H70" s="46" t="s">
        <v>107</v>
      </c>
    </row>
    <row r="71" spans="2:8" x14ac:dyDescent="0.2">
      <c r="B71" s="22">
        <v>65</v>
      </c>
      <c r="C71" s="23">
        <f t="shared" si="8"/>
        <v>10</v>
      </c>
      <c r="D71" s="23">
        <f t="shared" si="8"/>
        <v>11</v>
      </c>
      <c r="E71" s="44">
        <f t="shared" si="4"/>
        <v>1</v>
      </c>
      <c r="F71" s="23">
        <v>1</v>
      </c>
      <c r="G71" s="45">
        <f t="shared" si="5"/>
        <v>0</v>
      </c>
      <c r="H71" s="46" t="s">
        <v>107</v>
      </c>
    </row>
    <row r="72" spans="2:8" x14ac:dyDescent="0.2">
      <c r="B72" s="22">
        <v>66</v>
      </c>
      <c r="C72" s="23">
        <f t="shared" si="8"/>
        <v>12</v>
      </c>
      <c r="D72" s="23">
        <f t="shared" si="8"/>
        <v>13</v>
      </c>
      <c r="E72" s="44">
        <f t="shared" si="4"/>
        <v>1</v>
      </c>
      <c r="F72" s="23">
        <v>1</v>
      </c>
      <c r="G72" s="45">
        <f t="shared" si="5"/>
        <v>0</v>
      </c>
      <c r="H72" s="46" t="s">
        <v>107</v>
      </c>
    </row>
    <row r="73" spans="2:8" x14ac:dyDescent="0.2">
      <c r="B73" s="22">
        <v>67</v>
      </c>
      <c r="C73" s="23">
        <f t="shared" si="8"/>
        <v>14</v>
      </c>
      <c r="D73" s="23">
        <f t="shared" si="8"/>
        <v>15</v>
      </c>
      <c r="E73" s="44">
        <f t="shared" si="4"/>
        <v>1</v>
      </c>
      <c r="F73" s="23">
        <v>1</v>
      </c>
      <c r="G73" s="45">
        <f t="shared" si="5"/>
        <v>0</v>
      </c>
      <c r="H73" s="46" t="s">
        <v>107</v>
      </c>
    </row>
    <row r="74" spans="2:8" x14ac:dyDescent="0.2">
      <c r="B74" s="22">
        <v>68</v>
      </c>
      <c r="C74" s="23">
        <f t="shared" si="8"/>
        <v>16</v>
      </c>
      <c r="D74" s="23">
        <f t="shared" si="8"/>
        <v>17</v>
      </c>
      <c r="E74" s="44">
        <f t="shared" si="4"/>
        <v>1</v>
      </c>
      <c r="F74" s="23">
        <v>1</v>
      </c>
      <c r="G74" s="45">
        <f t="shared" si="5"/>
        <v>0</v>
      </c>
      <c r="H74" s="46" t="s">
        <v>107</v>
      </c>
    </row>
    <row r="75" spans="2:8" x14ac:dyDescent="0.2">
      <c r="B75" s="22">
        <v>69</v>
      </c>
      <c r="C75" s="23">
        <f t="shared" si="8"/>
        <v>18</v>
      </c>
      <c r="D75" s="23">
        <f t="shared" si="8"/>
        <v>19</v>
      </c>
      <c r="E75" s="44">
        <f t="shared" si="4"/>
        <v>1</v>
      </c>
      <c r="F75" s="23">
        <v>1</v>
      </c>
      <c r="G75" s="45">
        <f t="shared" si="5"/>
        <v>0</v>
      </c>
      <c r="H75" s="46" t="s">
        <v>107</v>
      </c>
    </row>
    <row r="76" spans="2:8" x14ac:dyDescent="0.2">
      <c r="B76" s="22">
        <v>70</v>
      </c>
      <c r="C76" s="23">
        <f t="shared" ref="C76:D86" si="9">C75+2</f>
        <v>20</v>
      </c>
      <c r="D76" s="23">
        <f t="shared" si="9"/>
        <v>21</v>
      </c>
      <c r="E76" s="44">
        <f t="shared" si="4"/>
        <v>1</v>
      </c>
      <c r="F76" s="23">
        <v>1</v>
      </c>
      <c r="G76" s="45">
        <f t="shared" si="5"/>
        <v>0</v>
      </c>
      <c r="H76" s="46" t="s">
        <v>107</v>
      </c>
    </row>
    <row r="77" spans="2:8" x14ac:dyDescent="0.2">
      <c r="B77" s="22">
        <v>71</v>
      </c>
      <c r="C77" s="23">
        <f t="shared" si="9"/>
        <v>22</v>
      </c>
      <c r="D77" s="23">
        <f t="shared" si="9"/>
        <v>23</v>
      </c>
      <c r="E77" s="44">
        <f t="shared" si="4"/>
        <v>1</v>
      </c>
      <c r="F77" s="23">
        <v>1</v>
      </c>
      <c r="G77" s="45">
        <f t="shared" si="5"/>
        <v>0</v>
      </c>
      <c r="H77" s="46" t="s">
        <v>107</v>
      </c>
    </row>
    <row r="78" spans="2:8" x14ac:dyDescent="0.2">
      <c r="B78" s="22">
        <v>72</v>
      </c>
      <c r="C78" s="23">
        <f t="shared" si="9"/>
        <v>24</v>
      </c>
      <c r="D78" s="23">
        <f t="shared" si="9"/>
        <v>25</v>
      </c>
      <c r="E78" s="44">
        <f t="shared" si="4"/>
        <v>1</v>
      </c>
      <c r="F78" s="23">
        <v>1</v>
      </c>
      <c r="G78" s="45">
        <f t="shared" si="5"/>
        <v>0</v>
      </c>
      <c r="H78" s="46" t="s">
        <v>107</v>
      </c>
    </row>
    <row r="79" spans="2:8" x14ac:dyDescent="0.2">
      <c r="B79" s="22">
        <v>73</v>
      </c>
      <c r="C79" s="23">
        <f t="shared" si="9"/>
        <v>26</v>
      </c>
      <c r="D79" s="23">
        <f t="shared" si="9"/>
        <v>27</v>
      </c>
      <c r="E79" s="44">
        <f t="shared" si="4"/>
        <v>1</v>
      </c>
      <c r="F79" s="23">
        <v>1</v>
      </c>
      <c r="G79" s="45">
        <f t="shared" si="5"/>
        <v>0</v>
      </c>
      <c r="H79" s="46" t="s">
        <v>107</v>
      </c>
    </row>
    <row r="80" spans="2:8" x14ac:dyDescent="0.2">
      <c r="B80" s="22">
        <v>74</v>
      </c>
      <c r="C80" s="23">
        <f t="shared" si="9"/>
        <v>28</v>
      </c>
      <c r="D80" s="23">
        <f t="shared" si="9"/>
        <v>29</v>
      </c>
      <c r="E80" s="44">
        <f t="shared" si="4"/>
        <v>1</v>
      </c>
      <c r="F80" s="23">
        <v>1</v>
      </c>
      <c r="G80" s="45">
        <f t="shared" si="5"/>
        <v>0</v>
      </c>
      <c r="H80" s="46" t="s">
        <v>107</v>
      </c>
    </row>
    <row r="81" spans="2:8" x14ac:dyDescent="0.2">
      <c r="B81" s="22">
        <v>75</v>
      </c>
      <c r="C81" s="23">
        <f t="shared" si="9"/>
        <v>30</v>
      </c>
      <c r="D81" s="23">
        <f t="shared" si="9"/>
        <v>31</v>
      </c>
      <c r="E81" s="44">
        <f t="shared" si="4"/>
        <v>1</v>
      </c>
      <c r="F81" s="23">
        <v>1</v>
      </c>
      <c r="G81" s="45">
        <f t="shared" si="5"/>
        <v>0</v>
      </c>
      <c r="H81" s="46" t="s">
        <v>107</v>
      </c>
    </row>
    <row r="82" spans="2:8" x14ac:dyDescent="0.2">
      <c r="B82" s="22">
        <v>76</v>
      </c>
      <c r="C82" s="23">
        <f t="shared" si="9"/>
        <v>32</v>
      </c>
      <c r="D82" s="23">
        <f t="shared" si="9"/>
        <v>33</v>
      </c>
      <c r="E82" s="44">
        <f t="shared" si="4"/>
        <v>1</v>
      </c>
      <c r="F82" s="23">
        <v>1</v>
      </c>
      <c r="G82" s="45">
        <f t="shared" si="5"/>
        <v>0</v>
      </c>
      <c r="H82" s="46" t="s">
        <v>107</v>
      </c>
    </row>
    <row r="83" spans="2:8" x14ac:dyDescent="0.2">
      <c r="B83" s="22">
        <v>77</v>
      </c>
      <c r="C83" s="23">
        <f t="shared" si="9"/>
        <v>34</v>
      </c>
      <c r="D83" s="23">
        <f t="shared" si="9"/>
        <v>35</v>
      </c>
      <c r="E83" s="44">
        <f t="shared" si="4"/>
        <v>1</v>
      </c>
      <c r="F83" s="23">
        <v>1</v>
      </c>
      <c r="G83" s="45">
        <f t="shared" si="5"/>
        <v>0</v>
      </c>
      <c r="H83" s="46" t="s">
        <v>107</v>
      </c>
    </row>
    <row r="84" spans="2:8" x14ac:dyDescent="0.2">
      <c r="B84" s="22">
        <v>78</v>
      </c>
      <c r="C84" s="23">
        <f t="shared" si="9"/>
        <v>36</v>
      </c>
      <c r="D84" s="23">
        <f t="shared" si="9"/>
        <v>37</v>
      </c>
      <c r="E84" s="44">
        <f t="shared" si="4"/>
        <v>1</v>
      </c>
      <c r="F84" s="23">
        <v>1</v>
      </c>
      <c r="G84" s="45">
        <f t="shared" si="5"/>
        <v>0</v>
      </c>
      <c r="H84" s="46" t="s">
        <v>107</v>
      </c>
    </row>
    <row r="85" spans="2:8" x14ac:dyDescent="0.2">
      <c r="B85" s="22">
        <v>79</v>
      </c>
      <c r="C85" s="23">
        <f t="shared" si="9"/>
        <v>38</v>
      </c>
      <c r="D85" s="23">
        <f t="shared" si="9"/>
        <v>39</v>
      </c>
      <c r="E85" s="44">
        <f t="shared" si="4"/>
        <v>1</v>
      </c>
      <c r="F85" s="23">
        <v>1</v>
      </c>
      <c r="G85" s="45">
        <f t="shared" si="5"/>
        <v>0</v>
      </c>
      <c r="H85" s="46" t="s">
        <v>107</v>
      </c>
    </row>
    <row r="86" spans="2:8" ht="13.5" thickBot="1" x14ac:dyDescent="0.25">
      <c r="B86" s="55">
        <v>80</v>
      </c>
      <c r="C86" s="56">
        <f t="shared" si="9"/>
        <v>40</v>
      </c>
      <c r="D86" s="56">
        <f t="shared" si="9"/>
        <v>41</v>
      </c>
      <c r="E86" s="57">
        <f t="shared" si="4"/>
        <v>1</v>
      </c>
      <c r="F86" s="56">
        <v>1</v>
      </c>
      <c r="G86" s="58">
        <f t="shared" si="5"/>
        <v>0</v>
      </c>
      <c r="H86" s="59" t="s">
        <v>107</v>
      </c>
    </row>
    <row r="87" spans="2:8" x14ac:dyDescent="0.2">
      <c r="B87" s="39">
        <v>81</v>
      </c>
      <c r="C87" s="40">
        <v>1</v>
      </c>
      <c r="D87" s="40">
        <v>2</v>
      </c>
      <c r="E87" s="41">
        <f t="shared" si="4"/>
        <v>1</v>
      </c>
      <c r="F87" s="40">
        <v>1</v>
      </c>
      <c r="G87" s="42">
        <f t="shared" si="5"/>
        <v>0</v>
      </c>
      <c r="H87" s="43" t="s">
        <v>107</v>
      </c>
    </row>
    <row r="88" spans="2:8" x14ac:dyDescent="0.2">
      <c r="B88" s="22">
        <v>82</v>
      </c>
      <c r="C88" s="23">
        <f t="shared" ref="C88:D103" si="10">C87+2</f>
        <v>3</v>
      </c>
      <c r="D88" s="23">
        <f t="shared" si="10"/>
        <v>4</v>
      </c>
      <c r="E88" s="44">
        <f t="shared" si="4"/>
        <v>1</v>
      </c>
      <c r="F88" s="23">
        <v>1</v>
      </c>
      <c r="G88" s="45">
        <f t="shared" si="5"/>
        <v>0</v>
      </c>
      <c r="H88" s="46" t="s">
        <v>107</v>
      </c>
    </row>
    <row r="89" spans="2:8" x14ac:dyDescent="0.2">
      <c r="B89" s="22">
        <v>83</v>
      </c>
      <c r="C89" s="23">
        <f t="shared" si="10"/>
        <v>5</v>
      </c>
      <c r="D89" s="23">
        <f t="shared" si="10"/>
        <v>6</v>
      </c>
      <c r="E89" s="44">
        <f t="shared" si="4"/>
        <v>1</v>
      </c>
      <c r="F89" s="23">
        <v>1</v>
      </c>
      <c r="G89" s="45">
        <f t="shared" si="5"/>
        <v>0</v>
      </c>
      <c r="H89" s="46" t="s">
        <v>107</v>
      </c>
    </row>
    <row r="90" spans="2:8" x14ac:dyDescent="0.2">
      <c r="B90" s="22">
        <v>84</v>
      </c>
      <c r="C90" s="23">
        <f t="shared" si="10"/>
        <v>7</v>
      </c>
      <c r="D90" s="23">
        <f t="shared" si="10"/>
        <v>8</v>
      </c>
      <c r="E90" s="44">
        <f t="shared" si="4"/>
        <v>1</v>
      </c>
      <c r="F90" s="23">
        <v>1</v>
      </c>
      <c r="G90" s="45">
        <f t="shared" si="5"/>
        <v>0</v>
      </c>
      <c r="H90" s="46" t="s">
        <v>107</v>
      </c>
    </row>
    <row r="91" spans="2:8" x14ac:dyDescent="0.2">
      <c r="B91" s="22">
        <v>85</v>
      </c>
      <c r="C91" s="23">
        <f t="shared" si="10"/>
        <v>9</v>
      </c>
      <c r="D91" s="23">
        <f t="shared" si="10"/>
        <v>10</v>
      </c>
      <c r="E91" s="44">
        <f t="shared" ref="E91:E107" si="11">E90</f>
        <v>1</v>
      </c>
      <c r="F91" s="23">
        <v>1</v>
      </c>
      <c r="G91" s="45">
        <f t="shared" ref="G91:G107" si="12">G90</f>
        <v>0</v>
      </c>
      <c r="H91" s="46" t="s">
        <v>107</v>
      </c>
    </row>
    <row r="92" spans="2:8" x14ac:dyDescent="0.2">
      <c r="B92" s="22">
        <v>86</v>
      </c>
      <c r="C92" s="23">
        <f t="shared" si="10"/>
        <v>11</v>
      </c>
      <c r="D92" s="23">
        <f t="shared" si="10"/>
        <v>12</v>
      </c>
      <c r="E92" s="44">
        <f t="shared" si="11"/>
        <v>1</v>
      </c>
      <c r="F92" s="23">
        <v>1</v>
      </c>
      <c r="G92" s="45">
        <f t="shared" si="12"/>
        <v>0</v>
      </c>
      <c r="H92" s="46" t="s">
        <v>107</v>
      </c>
    </row>
    <row r="93" spans="2:8" x14ac:dyDescent="0.2">
      <c r="B93" s="22">
        <v>87</v>
      </c>
      <c r="C93" s="23">
        <f t="shared" si="10"/>
        <v>13</v>
      </c>
      <c r="D93" s="23">
        <f t="shared" si="10"/>
        <v>14</v>
      </c>
      <c r="E93" s="44">
        <f t="shared" si="11"/>
        <v>1</v>
      </c>
      <c r="F93" s="23">
        <v>1</v>
      </c>
      <c r="G93" s="45">
        <f t="shared" si="12"/>
        <v>0</v>
      </c>
      <c r="H93" s="46" t="s">
        <v>107</v>
      </c>
    </row>
    <row r="94" spans="2:8" x14ac:dyDescent="0.2">
      <c r="B94" s="22">
        <v>88</v>
      </c>
      <c r="C94" s="23">
        <f t="shared" si="10"/>
        <v>15</v>
      </c>
      <c r="D94" s="23">
        <f t="shared" si="10"/>
        <v>16</v>
      </c>
      <c r="E94" s="44">
        <f t="shared" si="11"/>
        <v>1</v>
      </c>
      <c r="F94" s="23">
        <v>1</v>
      </c>
      <c r="G94" s="45">
        <f t="shared" si="12"/>
        <v>0</v>
      </c>
      <c r="H94" s="46" t="s">
        <v>107</v>
      </c>
    </row>
    <row r="95" spans="2:8" x14ac:dyDescent="0.2">
      <c r="B95" s="22">
        <v>89</v>
      </c>
      <c r="C95" s="23">
        <f t="shared" si="10"/>
        <v>17</v>
      </c>
      <c r="D95" s="23">
        <f t="shared" si="10"/>
        <v>18</v>
      </c>
      <c r="E95" s="44">
        <f t="shared" si="11"/>
        <v>1</v>
      </c>
      <c r="F95" s="23">
        <v>1</v>
      </c>
      <c r="G95" s="45">
        <f t="shared" si="12"/>
        <v>0</v>
      </c>
      <c r="H95" s="46" t="s">
        <v>107</v>
      </c>
    </row>
    <row r="96" spans="2:8" x14ac:dyDescent="0.2">
      <c r="B96" s="22">
        <v>90</v>
      </c>
      <c r="C96" s="23">
        <f t="shared" si="10"/>
        <v>19</v>
      </c>
      <c r="D96" s="23">
        <f t="shared" si="10"/>
        <v>20</v>
      </c>
      <c r="E96" s="44">
        <f t="shared" si="11"/>
        <v>1</v>
      </c>
      <c r="F96" s="23">
        <v>1</v>
      </c>
      <c r="G96" s="45">
        <f t="shared" si="12"/>
        <v>0</v>
      </c>
      <c r="H96" s="46" t="s">
        <v>107</v>
      </c>
    </row>
    <row r="97" spans="2:8" x14ac:dyDescent="0.2">
      <c r="B97" s="22">
        <v>91</v>
      </c>
      <c r="C97" s="23">
        <f t="shared" si="10"/>
        <v>21</v>
      </c>
      <c r="D97" s="23">
        <f t="shared" si="10"/>
        <v>22</v>
      </c>
      <c r="E97" s="44">
        <f t="shared" si="11"/>
        <v>1</v>
      </c>
      <c r="F97" s="23">
        <v>1</v>
      </c>
      <c r="G97" s="45">
        <f t="shared" si="12"/>
        <v>0</v>
      </c>
      <c r="H97" s="46" t="s">
        <v>107</v>
      </c>
    </row>
    <row r="98" spans="2:8" x14ac:dyDescent="0.2">
      <c r="B98" s="22">
        <v>92</v>
      </c>
      <c r="C98" s="23">
        <f t="shared" si="10"/>
        <v>23</v>
      </c>
      <c r="D98" s="23">
        <f t="shared" si="10"/>
        <v>24</v>
      </c>
      <c r="E98" s="44">
        <f t="shared" si="11"/>
        <v>1</v>
      </c>
      <c r="F98" s="23">
        <v>1</v>
      </c>
      <c r="G98" s="45">
        <f t="shared" si="12"/>
        <v>0</v>
      </c>
      <c r="H98" s="46" t="s">
        <v>107</v>
      </c>
    </row>
    <row r="99" spans="2:8" x14ac:dyDescent="0.2">
      <c r="B99" s="22">
        <v>93</v>
      </c>
      <c r="C99" s="23">
        <f t="shared" si="10"/>
        <v>25</v>
      </c>
      <c r="D99" s="23">
        <f t="shared" si="10"/>
        <v>26</v>
      </c>
      <c r="E99" s="44">
        <f t="shared" si="11"/>
        <v>1</v>
      </c>
      <c r="F99" s="23">
        <v>1</v>
      </c>
      <c r="G99" s="45">
        <f t="shared" si="12"/>
        <v>0</v>
      </c>
      <c r="H99" s="46" t="s">
        <v>107</v>
      </c>
    </row>
    <row r="100" spans="2:8" x14ac:dyDescent="0.2">
      <c r="B100" s="22">
        <v>94</v>
      </c>
      <c r="C100" s="23">
        <f t="shared" si="10"/>
        <v>27</v>
      </c>
      <c r="D100" s="23">
        <f t="shared" si="10"/>
        <v>28</v>
      </c>
      <c r="E100" s="44">
        <f t="shared" si="11"/>
        <v>1</v>
      </c>
      <c r="F100" s="23">
        <v>1</v>
      </c>
      <c r="G100" s="45">
        <f t="shared" si="12"/>
        <v>0</v>
      </c>
      <c r="H100" s="46" t="s">
        <v>107</v>
      </c>
    </row>
    <row r="101" spans="2:8" x14ac:dyDescent="0.2">
      <c r="B101" s="22">
        <v>95</v>
      </c>
      <c r="C101" s="23">
        <f t="shared" si="10"/>
        <v>29</v>
      </c>
      <c r="D101" s="23">
        <f t="shared" si="10"/>
        <v>30</v>
      </c>
      <c r="E101" s="44">
        <f t="shared" si="11"/>
        <v>1</v>
      </c>
      <c r="F101" s="23">
        <v>1</v>
      </c>
      <c r="G101" s="45">
        <f t="shared" si="12"/>
        <v>0</v>
      </c>
      <c r="H101" s="46" t="s">
        <v>107</v>
      </c>
    </row>
    <row r="102" spans="2:8" x14ac:dyDescent="0.2">
      <c r="B102" s="22">
        <v>96</v>
      </c>
      <c r="C102" s="23">
        <f t="shared" si="10"/>
        <v>31</v>
      </c>
      <c r="D102" s="23">
        <f t="shared" si="10"/>
        <v>32</v>
      </c>
      <c r="E102" s="44">
        <f t="shared" si="11"/>
        <v>1</v>
      </c>
      <c r="F102" s="23">
        <v>1</v>
      </c>
      <c r="G102" s="45">
        <f t="shared" si="12"/>
        <v>0</v>
      </c>
      <c r="H102" s="46" t="s">
        <v>107</v>
      </c>
    </row>
    <row r="103" spans="2:8" x14ac:dyDescent="0.2">
      <c r="B103" s="22">
        <v>97</v>
      </c>
      <c r="C103" s="23">
        <f t="shared" si="10"/>
        <v>33</v>
      </c>
      <c r="D103" s="23">
        <f t="shared" si="10"/>
        <v>34</v>
      </c>
      <c r="E103" s="44">
        <f t="shared" si="11"/>
        <v>1</v>
      </c>
      <c r="F103" s="23">
        <v>1</v>
      </c>
      <c r="G103" s="45">
        <f t="shared" si="12"/>
        <v>0</v>
      </c>
      <c r="H103" s="46" t="s">
        <v>107</v>
      </c>
    </row>
    <row r="104" spans="2:8" x14ac:dyDescent="0.2">
      <c r="B104" s="22">
        <v>98</v>
      </c>
      <c r="C104" s="23">
        <f t="shared" ref="C104:D107" si="13">C103+2</f>
        <v>35</v>
      </c>
      <c r="D104" s="23">
        <f t="shared" si="13"/>
        <v>36</v>
      </c>
      <c r="E104" s="44">
        <f t="shared" si="11"/>
        <v>1</v>
      </c>
      <c r="F104" s="23">
        <v>1</v>
      </c>
      <c r="G104" s="45">
        <f t="shared" si="12"/>
        <v>0</v>
      </c>
      <c r="H104" s="46" t="s">
        <v>107</v>
      </c>
    </row>
    <row r="105" spans="2:8" x14ac:dyDescent="0.2">
      <c r="B105" s="22">
        <v>99</v>
      </c>
      <c r="C105" s="23">
        <f t="shared" si="13"/>
        <v>37</v>
      </c>
      <c r="D105" s="23">
        <f t="shared" si="13"/>
        <v>38</v>
      </c>
      <c r="E105" s="44">
        <f t="shared" si="11"/>
        <v>1</v>
      </c>
      <c r="F105" s="23">
        <v>1</v>
      </c>
      <c r="G105" s="45">
        <f t="shared" si="12"/>
        <v>0</v>
      </c>
      <c r="H105" s="46" t="s">
        <v>107</v>
      </c>
    </row>
    <row r="106" spans="2:8" x14ac:dyDescent="0.2">
      <c r="B106" s="22">
        <v>100</v>
      </c>
      <c r="C106" s="23">
        <f t="shared" si="13"/>
        <v>39</v>
      </c>
      <c r="D106" s="23">
        <f t="shared" si="13"/>
        <v>40</v>
      </c>
      <c r="E106" s="44">
        <f t="shared" si="11"/>
        <v>1</v>
      </c>
      <c r="F106" s="23">
        <v>1</v>
      </c>
      <c r="G106" s="45">
        <f t="shared" si="12"/>
        <v>0</v>
      </c>
      <c r="H106" s="46" t="s">
        <v>107</v>
      </c>
    </row>
    <row r="107" spans="2:8" ht="13.5" thickBot="1" x14ac:dyDescent="0.25">
      <c r="B107" s="29">
        <v>101</v>
      </c>
      <c r="C107" s="30">
        <f t="shared" si="13"/>
        <v>41</v>
      </c>
      <c r="D107" s="30">
        <f t="shared" si="13"/>
        <v>42</v>
      </c>
      <c r="E107" s="51">
        <f t="shared" si="11"/>
        <v>1</v>
      </c>
      <c r="F107" s="30">
        <v>1</v>
      </c>
      <c r="G107" s="52">
        <f t="shared" si="12"/>
        <v>0</v>
      </c>
      <c r="H107" s="53" t="s">
        <v>107</v>
      </c>
    </row>
    <row r="108" spans="2:8" x14ac:dyDescent="0.2">
      <c r="B108" s="60"/>
      <c r="C108" s="60"/>
      <c r="D108" s="60"/>
      <c r="E108" s="61"/>
      <c r="F108" s="60"/>
      <c r="G108" s="60"/>
      <c r="H108" s="62"/>
    </row>
    <row r="109" spans="2:8" x14ac:dyDescent="0.2">
      <c r="B109" s="60"/>
      <c r="C109" s="60"/>
      <c r="D109" s="60"/>
      <c r="E109" s="61"/>
      <c r="F109" s="60"/>
      <c r="G109" s="60"/>
      <c r="H109" s="62"/>
    </row>
    <row r="110" spans="2:8" x14ac:dyDescent="0.2">
      <c r="B110" s="60"/>
      <c r="C110" s="60"/>
      <c r="D110" s="60"/>
      <c r="E110" s="60"/>
      <c r="F110" s="60"/>
      <c r="G110" s="60"/>
      <c r="H110" s="60"/>
    </row>
    <row r="111" spans="2:8" x14ac:dyDescent="0.2">
      <c r="B111" s="60"/>
      <c r="C111" s="60"/>
      <c r="D111" s="60"/>
      <c r="E111" s="60"/>
      <c r="F111" s="60"/>
      <c r="G111" s="60"/>
      <c r="H111" s="60"/>
    </row>
  </sheetData>
  <pageMargins left="0.78740157499999996" right="0.78740157499999996" top="0.984251969" bottom="0.984251969" header="0.4921259845" footer="0.492125984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3553" r:id="rId3" name="Button 1">
              <controlPr defaultSize="0" print="0" autoFill="0" autoPict="0" macro="[1]!ReadElements">
                <anchor moveWithCells="1" sizeWithCells="1">
                  <from>
                    <xdr:col>1</xdr:col>
                    <xdr:colOff>0</xdr:colOff>
                    <xdr:row>0</xdr:row>
                    <xdr:rowOff>152400</xdr:rowOff>
                  </from>
                  <to>
                    <xdr:col>2</xdr:col>
                    <xdr:colOff>0</xdr:colOff>
                    <xdr:row>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4" r:id="rId4" name="Button 2">
              <controlPr defaultSize="0" print="0" autoFill="0" autoPict="0" macro="[1]!SelectNodes">
                <anchor moveWithCells="1" sizeWithCells="1">
                  <from>
                    <xdr:col>9</xdr:col>
                    <xdr:colOff>0</xdr:colOff>
                    <xdr:row>5</xdr:row>
                    <xdr:rowOff>0</xdr:rowOff>
                  </from>
                  <to>
                    <xdr:col>10</xdr:col>
                    <xdr:colOff>0</xdr:colOff>
                    <xdr:row>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5" r:id="rId5" name="Button 3">
              <controlPr defaultSize="0" print="0" autoFill="0" autoPict="0" macro="[1]!SelectLoads">
                <anchor moveWithCells="1" sizeWithCells="1">
                  <from>
                    <xdr:col>9</xdr:col>
                    <xdr:colOff>0</xdr:colOff>
                    <xdr:row>8</xdr:row>
                    <xdr:rowOff>0</xdr:rowOff>
                  </from>
                  <to>
                    <xdr:col>10</xdr:col>
                    <xdr:colOff>0</xdr:colOff>
                    <xdr:row>10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5:F31"/>
  <sheetViews>
    <sheetView zoomScale="75" workbookViewId="0">
      <selection activeCell="K14" sqref="K14"/>
    </sheetView>
  </sheetViews>
  <sheetFormatPr baseColWidth="10" defaultRowHeight="12.75" x14ac:dyDescent="0.2"/>
  <cols>
    <col min="1" max="5" width="11.42578125" style="8"/>
    <col min="6" max="6" width="12.28515625" style="8" bestFit="1" customWidth="1"/>
    <col min="7" max="16384" width="11.42578125" style="8"/>
  </cols>
  <sheetData>
    <row r="5" spans="2:6" ht="13.5" thickBot="1" x14ac:dyDescent="0.25">
      <c r="B5" s="4" t="s">
        <v>0</v>
      </c>
      <c r="C5" s="5"/>
      <c r="D5" s="5"/>
      <c r="E5" s="5" t="s">
        <v>181</v>
      </c>
      <c r="F5" s="35">
        <v>0</v>
      </c>
    </row>
    <row r="6" spans="2:6" ht="14.25" thickTop="1" thickBot="1" x14ac:dyDescent="0.25">
      <c r="B6" s="63" t="s">
        <v>10</v>
      </c>
      <c r="C6" s="63" t="s">
        <v>16</v>
      </c>
      <c r="D6" s="63" t="s">
        <v>17</v>
      </c>
      <c r="E6" s="63" t="s">
        <v>18</v>
      </c>
      <c r="F6" s="64" t="s">
        <v>19</v>
      </c>
    </row>
    <row r="7" spans="2:6" ht="13.5" thickBot="1" x14ac:dyDescent="0.25">
      <c r="B7" s="65">
        <v>22</v>
      </c>
      <c r="C7" s="44">
        <v>0</v>
      </c>
      <c r="D7" s="44">
        <v>-1</v>
      </c>
      <c r="E7" s="23">
        <v>0</v>
      </c>
      <c r="F7" s="66">
        <v>0.13695012136412438</v>
      </c>
    </row>
    <row r="8" spans="2:6" ht="13.5" thickTop="1" x14ac:dyDescent="0.2">
      <c r="B8" s="67"/>
      <c r="C8" s="23"/>
      <c r="D8" s="23"/>
      <c r="E8" s="23"/>
      <c r="F8" s="60"/>
    </row>
    <row r="9" spans="2:6" x14ac:dyDescent="0.2">
      <c r="B9" s="67"/>
      <c r="C9" s="23"/>
      <c r="D9" s="23"/>
      <c r="E9" s="23"/>
      <c r="F9" s="60"/>
    </row>
    <row r="10" spans="2:6" x14ac:dyDescent="0.2">
      <c r="B10" s="67"/>
      <c r="C10" s="23"/>
      <c r="D10" s="23"/>
      <c r="E10" s="23"/>
      <c r="F10" s="60"/>
    </row>
    <row r="11" spans="2:6" x14ac:dyDescent="0.2">
      <c r="B11" s="67"/>
      <c r="C11" s="23"/>
      <c r="D11" s="23"/>
      <c r="E11" s="23"/>
      <c r="F11" s="60"/>
    </row>
    <row r="12" spans="2:6" x14ac:dyDescent="0.2">
      <c r="B12" s="67"/>
      <c r="C12" s="25"/>
      <c r="D12" s="25"/>
      <c r="E12" s="25"/>
      <c r="F12" s="60"/>
    </row>
    <row r="13" spans="2:6" x14ac:dyDescent="0.2">
      <c r="B13" s="23"/>
      <c r="C13" s="68"/>
      <c r="D13" s="68"/>
      <c r="E13" s="68"/>
      <c r="F13" s="60"/>
    </row>
    <row r="14" spans="2:6" x14ac:dyDescent="0.2">
      <c r="B14" s="23"/>
      <c r="C14" s="68"/>
      <c r="D14" s="68"/>
      <c r="E14" s="68"/>
      <c r="F14" s="60"/>
    </row>
    <row r="15" spans="2:6" x14ac:dyDescent="0.2">
      <c r="B15" s="23"/>
      <c r="C15" s="68"/>
      <c r="D15" s="68"/>
      <c r="E15" s="68"/>
      <c r="F15" s="60"/>
    </row>
    <row r="16" spans="2:6" x14ac:dyDescent="0.2">
      <c r="B16" s="23"/>
      <c r="C16" s="68"/>
      <c r="D16" s="68"/>
      <c r="E16" s="68"/>
      <c r="F16" s="60"/>
    </row>
    <row r="24" spans="2:6" ht="13.5" thickBot="1" x14ac:dyDescent="0.25"/>
    <row r="25" spans="2:6" ht="14.25" thickTop="1" thickBot="1" x14ac:dyDescent="0.25">
      <c r="B25" s="63" t="s">
        <v>10</v>
      </c>
      <c r="C25" s="63" t="s">
        <v>16</v>
      </c>
      <c r="D25" s="63" t="s">
        <v>17</v>
      </c>
      <c r="E25" s="63" t="s">
        <v>18</v>
      </c>
      <c r="F25" s="64" t="s">
        <v>19</v>
      </c>
    </row>
    <row r="26" spans="2:6" ht="13.5" thickBot="1" x14ac:dyDescent="0.25">
      <c r="B26" s="65">
        <v>6</v>
      </c>
      <c r="C26" s="44">
        <v>0</v>
      </c>
      <c r="D26" s="44">
        <v>0</v>
      </c>
      <c r="E26" s="23">
        <v>-1</v>
      </c>
      <c r="F26" s="66">
        <v>0.5</v>
      </c>
    </row>
    <row r="27" spans="2:6" ht="13.5" thickTop="1" x14ac:dyDescent="0.2">
      <c r="B27" s="67">
        <v>7</v>
      </c>
      <c r="C27" s="23">
        <v>0</v>
      </c>
      <c r="D27" s="23">
        <v>0</v>
      </c>
      <c r="E27" s="23">
        <v>-1</v>
      </c>
      <c r="F27" s="60"/>
    </row>
    <row r="28" spans="2:6" x14ac:dyDescent="0.2">
      <c r="B28" s="67">
        <v>8</v>
      </c>
      <c r="C28" s="23">
        <v>0</v>
      </c>
      <c r="D28" s="23">
        <v>0</v>
      </c>
      <c r="E28" s="23">
        <v>-1</v>
      </c>
      <c r="F28" s="60"/>
    </row>
    <row r="29" spans="2:6" x14ac:dyDescent="0.2">
      <c r="B29" s="67">
        <v>9</v>
      </c>
      <c r="C29" s="23">
        <v>0</v>
      </c>
      <c r="D29" s="23">
        <v>0</v>
      </c>
      <c r="E29" s="23">
        <v>-1</v>
      </c>
      <c r="F29" s="60"/>
    </row>
    <row r="30" spans="2:6" x14ac:dyDescent="0.2">
      <c r="B30" s="67">
        <v>10</v>
      </c>
      <c r="C30" s="23">
        <v>0</v>
      </c>
      <c r="D30" s="23">
        <v>0</v>
      </c>
      <c r="E30" s="23">
        <v>-1</v>
      </c>
      <c r="F30" s="60"/>
    </row>
    <row r="31" spans="2:6" x14ac:dyDescent="0.2">
      <c r="B31" s="67">
        <v>11</v>
      </c>
      <c r="C31" s="25">
        <v>0</v>
      </c>
      <c r="D31" s="25">
        <v>0</v>
      </c>
      <c r="E31" s="25">
        <v>-1</v>
      </c>
      <c r="F31" s="60"/>
    </row>
  </sheetData>
  <pageMargins left="0.78740157499999996" right="0.78740157499999996" top="0.984251969" bottom="0.984251969" header="0.4921259845" footer="0.492125984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4577" r:id="rId3" name="Button 1">
              <controlPr defaultSize="0" print="0" autoFill="0" autoPict="0" macro="[1]!ReadLoads">
                <anchor moveWithCells="1" sizeWithCells="1">
                  <from>
                    <xdr:col>1</xdr:col>
                    <xdr:colOff>0</xdr:colOff>
                    <xdr:row>1</xdr:row>
                    <xdr:rowOff>0</xdr:rowOff>
                  </from>
                  <to>
                    <xdr:col>2</xdr:col>
                    <xdr:colOff>0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78" r:id="rId4" name="Button 2">
              <controlPr defaultSize="0" print="0" autoFill="0" autoPict="0" macro="[1]!SelectNodes">
                <anchor moveWithCells="1" sizeWithCells="1">
                  <from>
                    <xdr:col>7</xdr:col>
                    <xdr:colOff>9525</xdr:colOff>
                    <xdr:row>5</xdr:row>
                    <xdr:rowOff>0</xdr:rowOff>
                  </from>
                  <to>
                    <xdr:col>8</xdr:col>
                    <xdr:colOff>9525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79" r:id="rId5" name="Button 3">
              <controlPr defaultSize="0" print="0" autoFill="0" autoPict="0" macro="[1]!SelectElements">
                <anchor moveWithCells="1" sizeWithCells="1">
                  <from>
                    <xdr:col>7</xdr:col>
                    <xdr:colOff>9525</xdr:colOff>
                    <xdr:row>8</xdr:row>
                    <xdr:rowOff>9525</xdr:rowOff>
                  </from>
                  <to>
                    <xdr:col>8</xdr:col>
                    <xdr:colOff>9525</xdr:colOff>
                    <xdr:row>10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0" r:id="rId6" name="Button 4">
              <controlPr defaultSize="0" print="0" autoFill="0" autoPict="0" macro="[1]!ResetDisplacements">
                <anchor moveWithCells="1" sizeWithCells="1">
                  <from>
                    <xdr:col>7</xdr:col>
                    <xdr:colOff>9525</xdr:colOff>
                    <xdr:row>12</xdr:row>
                    <xdr:rowOff>142875</xdr:rowOff>
                  </from>
                  <to>
                    <xdr:col>8</xdr:col>
                    <xdr:colOff>9525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1" r:id="rId7" name="Button 5">
              <controlPr defaultSize="0" print="0" autoFill="0" autoPict="0" macro="[1]!SelectPlot">
                <anchor moveWithCells="1" sizeWithCells="1">
                  <from>
                    <xdr:col>7</xdr:col>
                    <xdr:colOff>9525</xdr:colOff>
                    <xdr:row>15</xdr:row>
                    <xdr:rowOff>152400</xdr:rowOff>
                  </from>
                  <to>
                    <xdr:col>8</xdr:col>
                    <xdr:colOff>9525</xdr:colOff>
                    <xdr:row>18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2" r:id="rId8" name="ButScaled">
              <controlPr defaultSize="0" print="0" autoFill="0" autoPict="0" macro="[1]!ShowLoad">
                <anchor moveWithCells="1" sizeWithCells="1">
                  <from>
                    <xdr:col>2</xdr:col>
                    <xdr:colOff>409575</xdr:colOff>
                    <xdr:row>1</xdr:row>
                    <xdr:rowOff>0</xdr:rowOff>
                  </from>
                  <to>
                    <xdr:col>3</xdr:col>
                    <xdr:colOff>409575</xdr:colOff>
                    <xdr:row>3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5:H87"/>
  <sheetViews>
    <sheetView zoomScale="75" workbookViewId="0">
      <selection activeCell="H8" sqref="H8"/>
    </sheetView>
  </sheetViews>
  <sheetFormatPr baseColWidth="10" defaultRowHeight="12.75" x14ac:dyDescent="0.2"/>
  <cols>
    <col min="1" max="16384" width="11.42578125" style="8"/>
  </cols>
  <sheetData>
    <row r="5" spans="2:8" ht="13.5" thickBot="1" x14ac:dyDescent="0.25">
      <c r="B5" s="69" t="s">
        <v>8</v>
      </c>
      <c r="C5" s="70"/>
      <c r="D5" s="70"/>
      <c r="E5" s="70"/>
      <c r="F5" s="71"/>
      <c r="G5" s="7"/>
      <c r="H5" s="7"/>
    </row>
    <row r="6" spans="2:8" ht="14.25" thickTop="1" thickBot="1" x14ac:dyDescent="0.25">
      <c r="B6" s="72" t="s">
        <v>20</v>
      </c>
      <c r="C6" s="73" t="s">
        <v>21</v>
      </c>
      <c r="D6" s="74" t="s">
        <v>22</v>
      </c>
      <c r="E6" s="75" t="s">
        <v>23</v>
      </c>
      <c r="F6" s="76" t="s">
        <v>24</v>
      </c>
      <c r="G6" s="77" t="s">
        <v>25</v>
      </c>
      <c r="H6" s="78" t="s">
        <v>26</v>
      </c>
    </row>
    <row r="7" spans="2:8" ht="14.25" thickTop="1" thickBot="1" x14ac:dyDescent="0.25">
      <c r="B7" s="79">
        <v>1</v>
      </c>
      <c r="C7" s="80">
        <v>2.6711751149070597</v>
      </c>
      <c r="D7" s="81">
        <v>0.1269886318975324</v>
      </c>
      <c r="E7" s="47">
        <v>-9.0497869880906745E-2</v>
      </c>
      <c r="F7" s="82">
        <v>1</v>
      </c>
      <c r="G7" s="83">
        <f t="array" ref="G7:G87">H7*F7*D7:D87+H7*(1-F7)*E7:E87+C7:C87</f>
        <v>2.7981637468045921</v>
      </c>
      <c r="H7" s="86">
        <v>1</v>
      </c>
    </row>
    <row r="8" spans="2:8" ht="13.5" thickTop="1" x14ac:dyDescent="0.2">
      <c r="B8" s="79">
        <v>2</v>
      </c>
      <c r="C8" s="47">
        <v>0.12877813281650621</v>
      </c>
      <c r="D8" s="81">
        <v>-9.7993465221215215E-2</v>
      </c>
      <c r="E8" s="47">
        <v>7.4671755101229725E-2</v>
      </c>
      <c r="F8" s="60"/>
      <c r="G8" s="84">
        <v>3.0784667595290999E-2</v>
      </c>
      <c r="H8" s="60"/>
    </row>
    <row r="9" spans="2:8" x14ac:dyDescent="0.2">
      <c r="B9" s="79">
        <v>3</v>
      </c>
      <c r="C9" s="87">
        <v>0.38752681413846468</v>
      </c>
      <c r="D9" s="88">
        <v>-2.042421274364481E-2</v>
      </c>
      <c r="E9" s="87">
        <v>0.1411470894819552</v>
      </c>
      <c r="F9" s="60"/>
      <c r="G9" s="84">
        <v>0.36710260139481987</v>
      </c>
      <c r="H9" s="60"/>
    </row>
    <row r="10" spans="2:8" x14ac:dyDescent="0.2">
      <c r="B10" s="79">
        <v>4</v>
      </c>
      <c r="C10" s="47">
        <v>-4.9646640991467228</v>
      </c>
      <c r="D10" s="47">
        <v>-0.1843812749672411</v>
      </c>
      <c r="E10" s="47">
        <v>0.18982752713553558</v>
      </c>
      <c r="G10" s="84">
        <v>-5.1490453741139639</v>
      </c>
    </row>
    <row r="11" spans="2:8" x14ac:dyDescent="0.2">
      <c r="B11" s="79">
        <v>5</v>
      </c>
      <c r="C11" s="47">
        <v>2.8680637302824743</v>
      </c>
      <c r="D11" s="47">
        <v>1.6870327092640469E-2</v>
      </c>
      <c r="E11" s="47">
        <v>5.273969024677997E-2</v>
      </c>
      <c r="G11" s="84">
        <v>2.8849340573751148</v>
      </c>
    </row>
    <row r="12" spans="2:8" x14ac:dyDescent="0.2">
      <c r="B12" s="79">
        <v>6</v>
      </c>
      <c r="C12" s="47">
        <v>-4.907336525300428</v>
      </c>
      <c r="D12" s="47">
        <v>-0.23110297878573949</v>
      </c>
      <c r="E12" s="47">
        <v>0.25591617016970036</v>
      </c>
      <c r="G12" s="84">
        <v>-5.1384395040861675</v>
      </c>
    </row>
    <row r="13" spans="2:8" x14ac:dyDescent="0.2">
      <c r="B13" s="79">
        <v>7</v>
      </c>
      <c r="C13" s="47">
        <v>0.62641054346767655</v>
      </c>
      <c r="D13" s="47">
        <v>1.2612878586765075E-2</v>
      </c>
      <c r="E13" s="47">
        <v>0.25914724408386208</v>
      </c>
      <c r="G13" s="84">
        <v>0.63902342205444163</v>
      </c>
    </row>
    <row r="14" spans="2:8" x14ac:dyDescent="0.2">
      <c r="B14" s="79">
        <v>8</v>
      </c>
      <c r="C14" s="47">
        <v>-9.6179393715804018</v>
      </c>
      <c r="D14" s="47">
        <v>-0.2558780800356093</v>
      </c>
      <c r="E14" s="47">
        <v>0.36606190331042227</v>
      </c>
      <c r="G14" s="84">
        <v>-9.8738174516160111</v>
      </c>
    </row>
    <row r="15" spans="2:8" x14ac:dyDescent="0.2">
      <c r="B15" s="79">
        <v>9</v>
      </c>
      <c r="C15" s="47">
        <v>2.9503482761442439</v>
      </c>
      <c r="D15" s="47">
        <v>1.0843088772054532E-2</v>
      </c>
      <c r="E15" s="47">
        <v>0.18273390394612188</v>
      </c>
      <c r="G15" s="84">
        <v>2.9611913649162984</v>
      </c>
    </row>
    <row r="16" spans="2:8" x14ac:dyDescent="0.2">
      <c r="B16" s="79">
        <v>10</v>
      </c>
      <c r="C16" s="47">
        <v>-9.6323146060077249</v>
      </c>
      <c r="D16" s="47">
        <v>-0.27301193916769684</v>
      </c>
      <c r="E16" s="47">
        <v>0.42056646996695574</v>
      </c>
      <c r="G16" s="84">
        <v>-9.9053265451754218</v>
      </c>
    </row>
    <row r="17" spans="2:7" x14ac:dyDescent="0.2">
      <c r="B17" s="79">
        <v>11</v>
      </c>
      <c r="C17" s="47">
        <v>0.7163316359411801</v>
      </c>
      <c r="D17" s="47">
        <v>6.6944949059140613E-2</v>
      </c>
      <c r="E17" s="47">
        <v>0.34566721859065186</v>
      </c>
      <c r="G17" s="84">
        <v>0.78327658500032071</v>
      </c>
    </row>
    <row r="18" spans="2:7" x14ac:dyDescent="0.2">
      <c r="B18" s="79">
        <v>12</v>
      </c>
      <c r="C18" s="47">
        <v>-13.981801886392995</v>
      </c>
      <c r="D18" s="47">
        <v>-0.27260140843331016</v>
      </c>
      <c r="E18" s="47">
        <v>0.5102953268725805</v>
      </c>
      <c r="G18" s="84">
        <v>-14.254403294826306</v>
      </c>
    </row>
    <row r="19" spans="2:7" x14ac:dyDescent="0.2">
      <c r="B19" s="79">
        <v>13</v>
      </c>
      <c r="C19" s="47">
        <v>2.8904789443702947</v>
      </c>
      <c r="D19" s="47">
        <v>5.0135875091954052E-2</v>
      </c>
      <c r="E19" s="47">
        <v>0.28957049920322064</v>
      </c>
      <c r="G19" s="84">
        <v>2.9406148194622488</v>
      </c>
    </row>
    <row r="20" spans="2:7" x14ac:dyDescent="0.2">
      <c r="B20" s="79">
        <v>14</v>
      </c>
      <c r="C20" s="47">
        <v>-14.069675063903956</v>
      </c>
      <c r="D20" s="47">
        <v>-0.27877939790091766</v>
      </c>
      <c r="E20" s="47">
        <v>0.54913879263237686</v>
      </c>
      <c r="G20" s="84">
        <v>-14.348454461804874</v>
      </c>
    </row>
    <row r="21" spans="2:7" x14ac:dyDescent="0.2">
      <c r="B21" s="79">
        <v>15</v>
      </c>
      <c r="C21" s="47">
        <v>0.66895105993683046</v>
      </c>
      <c r="D21" s="47">
        <v>0.12125437281503704</v>
      </c>
      <c r="E21" s="47">
        <v>0.3942747683161128</v>
      </c>
      <c r="G21" s="84">
        <v>0.7902054327518675</v>
      </c>
    </row>
    <row r="22" spans="2:7" x14ac:dyDescent="0.2">
      <c r="B22" s="79">
        <v>16</v>
      </c>
      <c r="C22" s="47">
        <v>-18.063439575058023</v>
      </c>
      <c r="D22" s="47">
        <v>-0.2729141980315184</v>
      </c>
      <c r="E22" s="47">
        <v>0.60772551162759292</v>
      </c>
      <c r="G22" s="84">
        <v>-18.336353773089542</v>
      </c>
    </row>
    <row r="23" spans="2:7" x14ac:dyDescent="0.2">
      <c r="B23" s="79">
        <v>17</v>
      </c>
      <c r="C23" s="47">
        <v>2.6916639889785081</v>
      </c>
      <c r="D23" s="47">
        <v>0.1052127926454598</v>
      </c>
      <c r="E23" s="47">
        <v>0.3643008285456204</v>
      </c>
      <c r="G23" s="84">
        <v>2.7968767816239679</v>
      </c>
    </row>
    <row r="24" spans="2:7" x14ac:dyDescent="0.2">
      <c r="B24" s="79">
        <v>18</v>
      </c>
      <c r="C24" s="47">
        <v>-18.218053233806899</v>
      </c>
      <c r="D24" s="47">
        <v>-0.27948035028079943</v>
      </c>
      <c r="E24" s="47">
        <v>0.62788223322106074</v>
      </c>
      <c r="G24" s="84">
        <v>-18.497533584087698</v>
      </c>
    </row>
    <row r="25" spans="2:7" x14ac:dyDescent="0.2">
      <c r="B25" s="79">
        <v>19</v>
      </c>
      <c r="C25" s="47">
        <v>0.50635863947142556</v>
      </c>
      <c r="D25" s="47">
        <v>0.15957619444274168</v>
      </c>
      <c r="E25" s="47">
        <v>0.40153488419581951</v>
      </c>
      <c r="G25" s="84">
        <v>0.6659348339141673</v>
      </c>
    </row>
    <row r="26" spans="2:7" x14ac:dyDescent="0.2">
      <c r="B26" s="79">
        <v>20</v>
      </c>
      <c r="C26" s="47">
        <v>-21.855953056093941</v>
      </c>
      <c r="D26" s="47">
        <v>-0.2834154813574763</v>
      </c>
      <c r="E26" s="47">
        <v>0.64859805866329467</v>
      </c>
      <c r="G26" s="84">
        <v>-22.139368537451418</v>
      </c>
    </row>
    <row r="27" spans="2:7" x14ac:dyDescent="0.2">
      <c r="B27" s="79">
        <v>21</v>
      </c>
      <c r="C27" s="47">
        <v>2.3694350216536741</v>
      </c>
      <c r="D27" s="47">
        <v>0.15681467564808349</v>
      </c>
      <c r="E27" s="47">
        <v>0.40072584541068723</v>
      </c>
      <c r="G27" s="84">
        <v>2.5262496973017576</v>
      </c>
    </row>
    <row r="28" spans="2:7" x14ac:dyDescent="0.2">
      <c r="B28" s="79">
        <v>22</v>
      </c>
      <c r="C28" s="47">
        <v>-22.064896435719557</v>
      </c>
      <c r="D28" s="47">
        <v>-0.29872422655673248</v>
      </c>
      <c r="E28" s="47">
        <v>0.64877022239272109</v>
      </c>
      <c r="G28" s="84">
        <v>-22.36362066227629</v>
      </c>
    </row>
    <row r="29" spans="2:7" x14ac:dyDescent="0.2">
      <c r="B29" s="79">
        <v>23</v>
      </c>
      <c r="C29" s="47">
        <v>0.26129942627323866</v>
      </c>
      <c r="D29" s="47">
        <v>0.16787776632959656</v>
      </c>
      <c r="E29" s="47">
        <v>0.36813116890614972</v>
      </c>
      <c r="G29" s="84">
        <v>0.42917719260283521</v>
      </c>
    </row>
    <row r="30" spans="2:7" x14ac:dyDescent="0.2">
      <c r="B30" s="79">
        <v>24</v>
      </c>
      <c r="C30" s="47">
        <v>-25.340718375149248</v>
      </c>
      <c r="D30" s="47">
        <v>-0.32751252973881861</v>
      </c>
      <c r="E30" s="47">
        <v>0.62858583801119372</v>
      </c>
      <c r="G30" s="84">
        <v>-25.668230904888066</v>
      </c>
    </row>
    <row r="31" spans="2:7" x14ac:dyDescent="0.2">
      <c r="B31" s="79">
        <v>25</v>
      </c>
      <c r="C31" s="47">
        <v>1.9484560888105475</v>
      </c>
      <c r="D31" s="47">
        <v>0.19036904021489209</v>
      </c>
      <c r="E31" s="47">
        <v>0.39677970567336851</v>
      </c>
      <c r="G31" s="84">
        <v>2.1388251290254399</v>
      </c>
    </row>
    <row r="32" spans="2:7" x14ac:dyDescent="0.2">
      <c r="B32" s="79">
        <v>26</v>
      </c>
      <c r="C32" s="47">
        <v>-25.585573728384333</v>
      </c>
      <c r="D32" s="47">
        <v>-0.35818402139694072</v>
      </c>
      <c r="E32" s="47">
        <v>0.60980908198117045</v>
      </c>
      <c r="G32" s="84">
        <v>-25.943757749781273</v>
      </c>
    </row>
    <row r="33" spans="2:7" x14ac:dyDescent="0.2">
      <c r="B33" s="79">
        <v>27</v>
      </c>
      <c r="C33" s="47">
        <v>-1.7510824314287111E-2</v>
      </c>
      <c r="D33" s="47">
        <v>0.13480618168358932</v>
      </c>
      <c r="E33" s="47">
        <v>0.29977276513462825</v>
      </c>
      <c r="G33" s="84">
        <v>0.11729535736930222</v>
      </c>
    </row>
    <row r="34" spans="2:7" x14ac:dyDescent="0.2">
      <c r="B34" s="79">
        <v>28</v>
      </c>
      <c r="C34" s="47">
        <v>-28.482014624072658</v>
      </c>
      <c r="D34" s="47">
        <v>-0.43014272446988855</v>
      </c>
      <c r="E34" s="47">
        <v>0.54844934532011391</v>
      </c>
      <c r="G34" s="84">
        <v>-28.912157348542546</v>
      </c>
    </row>
    <row r="35" spans="2:7" x14ac:dyDescent="0.2">
      <c r="B35" s="79">
        <v>29</v>
      </c>
      <c r="C35" s="47">
        <v>1.4627738277737159</v>
      </c>
      <c r="D35" s="47">
        <v>0.19455822313790105</v>
      </c>
      <c r="E35" s="47">
        <v>0.35580420895647324</v>
      </c>
      <c r="G35" s="84">
        <v>1.6573320509116169</v>
      </c>
    </row>
    <row r="36" spans="2:7" x14ac:dyDescent="0.2">
      <c r="B36" s="79">
        <v>30</v>
      </c>
      <c r="C36" s="47">
        <v>-28.735787141518294</v>
      </c>
      <c r="D36" s="47">
        <v>-0.47971146688043476</v>
      </c>
      <c r="E36" s="47">
        <v>0.51471992482579598</v>
      </c>
      <c r="G36" s="84">
        <v>-29.215498608398729</v>
      </c>
    </row>
    <row r="37" spans="2:7" x14ac:dyDescent="0.2">
      <c r="B37" s="79">
        <v>31</v>
      </c>
      <c r="C37" s="47">
        <v>-0.2536038659311593</v>
      </c>
      <c r="D37" s="47">
        <v>5.9017751390698425E-2</v>
      </c>
      <c r="E37" s="47">
        <v>0.20831346186847841</v>
      </c>
      <c r="G37" s="84">
        <v>-0.19458611454046087</v>
      </c>
    </row>
    <row r="38" spans="2:7" x14ac:dyDescent="0.2">
      <c r="B38" s="79">
        <v>32</v>
      </c>
      <c r="C38" s="47">
        <v>-31.209356509914937</v>
      </c>
      <c r="D38" s="47">
        <v>-0.61861592482614469</v>
      </c>
      <c r="E38" s="47">
        <v>0.4127811319167809</v>
      </c>
      <c r="G38" s="84">
        <v>-31.827972434741081</v>
      </c>
    </row>
    <row r="39" spans="2:7" x14ac:dyDescent="0.2">
      <c r="B39" s="79">
        <v>33</v>
      </c>
      <c r="C39" s="47">
        <v>0.9575845819959774</v>
      </c>
      <c r="D39" s="47">
        <v>0.1643586335397007</v>
      </c>
      <c r="E39" s="47">
        <v>0.28796133701739873</v>
      </c>
      <c r="G39" s="84">
        <v>1.1219432155356781</v>
      </c>
    </row>
    <row r="40" spans="2:7" x14ac:dyDescent="0.2">
      <c r="B40" s="79">
        <v>34</v>
      </c>
      <c r="C40" s="47">
        <v>-31.432904509668482</v>
      </c>
      <c r="D40" s="47">
        <v>-0.68247062285886884</v>
      </c>
      <c r="E40" s="47">
        <v>0.37198464037154239</v>
      </c>
      <c r="G40" s="84">
        <v>-32.115375132527348</v>
      </c>
    </row>
    <row r="41" spans="2:7" x14ac:dyDescent="0.2">
      <c r="B41" s="79">
        <v>35</v>
      </c>
      <c r="C41" s="47">
        <v>-0.3264151436444957</v>
      </c>
      <c r="D41" s="47">
        <v>-3.2204472225263681E-2</v>
      </c>
      <c r="E41" s="47">
        <v>0.11389065280224607</v>
      </c>
      <c r="G41" s="84">
        <v>-0.35861961586975938</v>
      </c>
    </row>
    <row r="42" spans="2:7" x14ac:dyDescent="0.2">
      <c r="B42" s="79">
        <v>36</v>
      </c>
      <c r="C42" s="47">
        <v>-33.373245989555414</v>
      </c>
      <c r="D42" s="47">
        <v>-0.91385751511037938</v>
      </c>
      <c r="E42" s="47">
        <v>0.22821827135492934</v>
      </c>
      <c r="G42" s="84">
        <v>-34.287103504665794</v>
      </c>
    </row>
    <row r="43" spans="2:7" x14ac:dyDescent="0.2">
      <c r="B43" s="79">
        <v>37</v>
      </c>
      <c r="C43" s="47">
        <v>0.48613896475907842</v>
      </c>
      <c r="D43" s="47">
        <v>0.10934687677672117</v>
      </c>
      <c r="E43" s="47">
        <v>0.212251785128132</v>
      </c>
      <c r="G43" s="84">
        <v>0.59548584153579953</v>
      </c>
    </row>
    <row r="44" spans="2:7" x14ac:dyDescent="0.2">
      <c r="B44" s="79">
        <v>38</v>
      </c>
      <c r="C44" s="47">
        <v>-33.512256785475572</v>
      </c>
      <c r="D44" s="47">
        <v>-0.96660225206188954</v>
      </c>
      <c r="E44" s="47">
        <v>0.19365291180788097</v>
      </c>
      <c r="G44" s="84">
        <v>-34.478859037537461</v>
      </c>
    </row>
    <row r="45" spans="2:7" x14ac:dyDescent="0.2">
      <c r="B45" s="79">
        <v>39</v>
      </c>
      <c r="C45" s="47">
        <v>-1.8267011429318778E-18</v>
      </c>
      <c r="D45" s="47">
        <v>3.4007063066484779E-16</v>
      </c>
      <c r="E45" s="47">
        <v>5.4770410352566495E-2</v>
      </c>
      <c r="G45" s="84">
        <v>3.3824392952191591E-16</v>
      </c>
    </row>
    <row r="46" spans="2:7" x14ac:dyDescent="0.2">
      <c r="B46" s="79">
        <v>40</v>
      </c>
      <c r="C46" s="47">
        <v>-34.542328368764665</v>
      </c>
      <c r="D46" s="47">
        <v>-1.2291031580254881</v>
      </c>
      <c r="E46" s="47">
        <v>-5.1598036534680407E-13</v>
      </c>
      <c r="G46" s="84">
        <v>-35.771431526790153</v>
      </c>
    </row>
    <row r="47" spans="2:7" x14ac:dyDescent="0.2">
      <c r="B47" s="79">
        <v>41</v>
      </c>
      <c r="C47" s="47">
        <v>-4.8111190729660463E-16</v>
      </c>
      <c r="D47" s="47">
        <v>2.0283250894302877E-16</v>
      </c>
      <c r="E47" s="47">
        <v>0.14870548362579214</v>
      </c>
      <c r="G47" s="84">
        <v>-2.7827939835357587E-16</v>
      </c>
    </row>
    <row r="48" spans="2:7" x14ac:dyDescent="0.2">
      <c r="B48" s="79">
        <v>42</v>
      </c>
      <c r="C48" s="47">
        <v>-34.828280199558876</v>
      </c>
      <c r="D48" s="47">
        <v>-1.3915410117439109</v>
      </c>
      <c r="E48" s="47">
        <v>-5.9350691898718071E-13</v>
      </c>
      <c r="G48" s="84">
        <v>-36.219821211302786</v>
      </c>
    </row>
    <row r="49" spans="2:7" x14ac:dyDescent="0.2">
      <c r="B49" s="79">
        <v>43</v>
      </c>
      <c r="C49" s="47">
        <v>0.32641514364449536</v>
      </c>
      <c r="D49" s="47">
        <v>3.2204472225264069E-2</v>
      </c>
      <c r="E49" s="47">
        <v>0.11389065280236924</v>
      </c>
      <c r="G49" s="84">
        <v>0.35861961586975943</v>
      </c>
    </row>
    <row r="50" spans="2:7" x14ac:dyDescent="0.2">
      <c r="B50" s="79">
        <v>44</v>
      </c>
      <c r="C50" s="47">
        <v>-33.373245989555414</v>
      </c>
      <c r="D50" s="47">
        <v>-0.91385751511037938</v>
      </c>
      <c r="E50" s="47">
        <v>-0.2282182713530157</v>
      </c>
      <c r="G50" s="84">
        <v>-34.287103504665794</v>
      </c>
    </row>
    <row r="51" spans="2:7" x14ac:dyDescent="0.2">
      <c r="B51" s="79">
        <v>45</v>
      </c>
      <c r="C51" s="47">
        <v>-0.4861389647590787</v>
      </c>
      <c r="D51" s="47">
        <v>-0.10934687677672011</v>
      </c>
      <c r="E51" s="47">
        <v>0.21225178512625983</v>
      </c>
      <c r="G51" s="84">
        <v>-0.59548584153579887</v>
      </c>
    </row>
    <row r="52" spans="2:7" x14ac:dyDescent="0.2">
      <c r="B52" s="79">
        <v>46</v>
      </c>
      <c r="C52" s="47">
        <v>-33.512256785475572</v>
      </c>
      <c r="D52" s="47">
        <v>-0.96660225206189665</v>
      </c>
      <c r="E52" s="47">
        <v>-0.19365291180664879</v>
      </c>
      <c r="G52" s="84">
        <v>-34.478859037537468</v>
      </c>
    </row>
    <row r="53" spans="2:7" x14ac:dyDescent="0.2">
      <c r="B53" s="79">
        <v>47</v>
      </c>
      <c r="C53" s="47">
        <v>0.25360386593115886</v>
      </c>
      <c r="D53" s="47">
        <v>-5.9017751390697648E-2</v>
      </c>
      <c r="E53" s="47">
        <v>0.20831346186650618</v>
      </c>
      <c r="G53" s="84">
        <v>0.19458611454046121</v>
      </c>
    </row>
    <row r="54" spans="2:7" x14ac:dyDescent="0.2">
      <c r="B54" s="79">
        <v>48</v>
      </c>
      <c r="C54" s="47">
        <v>-31.209356509914937</v>
      </c>
      <c r="D54" s="47">
        <v>-0.61861592482614469</v>
      </c>
      <c r="E54" s="47">
        <v>-0.41278113190916205</v>
      </c>
      <c r="G54" s="84">
        <v>-31.827972434741081</v>
      </c>
    </row>
    <row r="55" spans="2:7" x14ac:dyDescent="0.2">
      <c r="B55" s="79">
        <v>49</v>
      </c>
      <c r="C55" s="47">
        <v>-0.95758458199597796</v>
      </c>
      <c r="D55" s="47">
        <v>-0.16435863353969993</v>
      </c>
      <c r="E55" s="47">
        <v>0.28796133701248705</v>
      </c>
      <c r="G55" s="84">
        <v>-1.1219432155356779</v>
      </c>
    </row>
    <row r="56" spans="2:7" x14ac:dyDescent="0.2">
      <c r="B56" s="79">
        <v>50</v>
      </c>
      <c r="C56" s="47">
        <v>-31.432904509668482</v>
      </c>
      <c r="D56" s="47">
        <v>-0.68247062285887239</v>
      </c>
      <c r="E56" s="47">
        <v>-0.37198464036541212</v>
      </c>
      <c r="G56" s="84">
        <v>-32.115375132527355</v>
      </c>
    </row>
    <row r="57" spans="2:7" x14ac:dyDescent="0.2">
      <c r="B57" s="79">
        <v>51</v>
      </c>
      <c r="C57" s="47">
        <v>1.7510824314286966E-2</v>
      </c>
      <c r="D57" s="47">
        <v>-0.13480618168358802</v>
      </c>
      <c r="E57" s="47">
        <v>0.2997727651289433</v>
      </c>
      <c r="G57" s="84">
        <v>-0.11729535736930105</v>
      </c>
    </row>
    <row r="58" spans="2:7" x14ac:dyDescent="0.2">
      <c r="B58" s="79">
        <v>52</v>
      </c>
      <c r="C58" s="47">
        <v>-28.482014624072654</v>
      </c>
      <c r="D58" s="47">
        <v>-0.43014272446988855</v>
      </c>
      <c r="E58" s="47">
        <v>-0.54844934530574285</v>
      </c>
      <c r="G58" s="84">
        <v>-28.912157348542543</v>
      </c>
    </row>
    <row r="59" spans="2:7" x14ac:dyDescent="0.2">
      <c r="B59" s="79">
        <v>53</v>
      </c>
      <c r="C59" s="47">
        <v>-1.4627738277737163</v>
      </c>
      <c r="D59" s="47">
        <v>-0.19455822313789994</v>
      </c>
      <c r="E59" s="47">
        <v>0.35580420894762743</v>
      </c>
      <c r="G59" s="84">
        <v>-1.6573320509116163</v>
      </c>
    </row>
    <row r="60" spans="2:7" x14ac:dyDescent="0.2">
      <c r="B60" s="79">
        <v>54</v>
      </c>
      <c r="C60" s="47">
        <v>-28.735787141518294</v>
      </c>
      <c r="D60" s="47">
        <v>-0.47971146688043476</v>
      </c>
      <c r="E60" s="47">
        <v>-0.51471992481330775</v>
      </c>
      <c r="G60" s="84">
        <v>-29.215498608398729</v>
      </c>
    </row>
    <row r="61" spans="2:7" x14ac:dyDescent="0.2">
      <c r="B61" s="79">
        <v>55</v>
      </c>
      <c r="C61" s="47">
        <v>-0.26129942627323904</v>
      </c>
      <c r="D61" s="47">
        <v>-0.16787776632959567</v>
      </c>
      <c r="E61" s="47">
        <v>0.368131168896213</v>
      </c>
      <c r="G61" s="84">
        <v>-0.42917719260283471</v>
      </c>
    </row>
    <row r="62" spans="2:7" x14ac:dyDescent="0.2">
      <c r="B62" s="79">
        <v>56</v>
      </c>
      <c r="C62" s="47">
        <v>-25.340718375149248</v>
      </c>
      <c r="D62" s="47">
        <v>-0.32751252973881861</v>
      </c>
      <c r="E62" s="47">
        <v>-0.62858583799061385</v>
      </c>
      <c r="G62" s="84">
        <v>-25.668230904888066</v>
      </c>
    </row>
    <row r="63" spans="2:7" x14ac:dyDescent="0.2">
      <c r="B63" s="79">
        <v>57</v>
      </c>
      <c r="C63" s="47">
        <v>-1.948456088810548</v>
      </c>
      <c r="D63" s="47">
        <v>-0.19036904021489098</v>
      </c>
      <c r="E63" s="47">
        <v>0.39677970566077242</v>
      </c>
      <c r="G63" s="84">
        <v>-2.138825129025439</v>
      </c>
    </row>
    <row r="64" spans="2:7" x14ac:dyDescent="0.2">
      <c r="B64" s="79">
        <v>58</v>
      </c>
      <c r="C64" s="47">
        <v>-25.585573728384333</v>
      </c>
      <c r="D64" s="47">
        <v>-0.35818402139694072</v>
      </c>
      <c r="E64" s="47">
        <v>-0.60980908196230832</v>
      </c>
      <c r="G64" s="84">
        <v>-25.943757749781273</v>
      </c>
    </row>
    <row r="65" spans="2:7" x14ac:dyDescent="0.2">
      <c r="B65" s="79">
        <v>59</v>
      </c>
      <c r="C65" s="47">
        <v>-0.50635863947142568</v>
      </c>
      <c r="D65" s="47">
        <v>-0.15957619444274046</v>
      </c>
      <c r="E65" s="47">
        <v>0.40153488418227773</v>
      </c>
      <c r="G65" s="84">
        <v>-0.66593483391416619</v>
      </c>
    </row>
    <row r="66" spans="2:7" x14ac:dyDescent="0.2">
      <c r="B66" s="79">
        <v>60</v>
      </c>
      <c r="C66" s="47">
        <v>-21.855953056093941</v>
      </c>
      <c r="D66" s="47">
        <v>-0.28341548135747985</v>
      </c>
      <c r="E66" s="47">
        <v>-0.6485980586384652</v>
      </c>
      <c r="G66" s="84">
        <v>-22.139368537451421</v>
      </c>
    </row>
    <row r="67" spans="2:7" x14ac:dyDescent="0.2">
      <c r="B67" s="79">
        <v>61</v>
      </c>
      <c r="C67" s="47">
        <v>-2.3694350216536746</v>
      </c>
      <c r="D67" s="47">
        <v>-0.1568146756480826</v>
      </c>
      <c r="E67" s="47">
        <v>0.40072584539561601</v>
      </c>
      <c r="G67" s="84">
        <v>-2.5262496973017572</v>
      </c>
    </row>
    <row r="68" spans="2:7" x14ac:dyDescent="0.2">
      <c r="B68" s="79">
        <v>62</v>
      </c>
      <c r="C68" s="47">
        <v>-22.064896435719557</v>
      </c>
      <c r="D68" s="47">
        <v>-0.29872422655673603</v>
      </c>
      <c r="E68" s="47">
        <v>-0.64877022236892989</v>
      </c>
      <c r="G68" s="84">
        <v>-22.363620662276293</v>
      </c>
    </row>
    <row r="69" spans="2:7" x14ac:dyDescent="0.2">
      <c r="B69" s="79">
        <v>63</v>
      </c>
      <c r="C69" s="47">
        <v>-0.66895105993683079</v>
      </c>
      <c r="D69" s="47">
        <v>-0.12125437281503648</v>
      </c>
      <c r="E69" s="47">
        <v>0.3942747683006213</v>
      </c>
      <c r="G69" s="84">
        <v>-0.79020543275186728</v>
      </c>
    </row>
    <row r="70" spans="2:7" x14ac:dyDescent="0.2">
      <c r="B70" s="79">
        <v>64</v>
      </c>
      <c r="C70" s="47">
        <v>-18.063439575058023</v>
      </c>
      <c r="D70" s="47">
        <v>-0.27291419803152195</v>
      </c>
      <c r="E70" s="47">
        <v>-0.6077255116015402</v>
      </c>
      <c r="G70" s="84">
        <v>-18.336353773089545</v>
      </c>
    </row>
    <row r="71" spans="2:7" x14ac:dyDescent="0.2">
      <c r="B71" s="79">
        <v>65</v>
      </c>
      <c r="C71" s="47">
        <v>-2.6916639889785086</v>
      </c>
      <c r="D71" s="47">
        <v>-0.10521279264545935</v>
      </c>
      <c r="E71" s="47">
        <v>0.36430082853016005</v>
      </c>
      <c r="G71" s="84">
        <v>-2.7968767816239679</v>
      </c>
    </row>
    <row r="72" spans="2:7" x14ac:dyDescent="0.2">
      <c r="B72" s="79">
        <v>66</v>
      </c>
      <c r="C72" s="47">
        <v>-18.218053233806899</v>
      </c>
      <c r="D72" s="47">
        <v>-0.27948035028079943</v>
      </c>
      <c r="E72" s="47">
        <v>-0.62788223319500736</v>
      </c>
      <c r="G72" s="84">
        <v>-18.497533584087698</v>
      </c>
    </row>
    <row r="73" spans="2:7" x14ac:dyDescent="0.2">
      <c r="B73" s="79">
        <v>67</v>
      </c>
      <c r="C73" s="47">
        <v>-0.71633163594118054</v>
      </c>
      <c r="D73" s="47">
        <v>-6.6944949059140724E-2</v>
      </c>
      <c r="E73" s="47">
        <v>0.34566721857552624</v>
      </c>
      <c r="G73" s="84">
        <v>-0.78327658500032127</v>
      </c>
    </row>
    <row r="74" spans="2:7" x14ac:dyDescent="0.2">
      <c r="B74" s="79">
        <v>68</v>
      </c>
      <c r="C74" s="47">
        <v>-13.981801886392995</v>
      </c>
      <c r="D74" s="47">
        <v>-0.27260140843331016</v>
      </c>
      <c r="E74" s="47">
        <v>-0.51029532684885448</v>
      </c>
      <c r="G74" s="84">
        <v>-14.254403294826306</v>
      </c>
    </row>
    <row r="75" spans="2:7" x14ac:dyDescent="0.2">
      <c r="B75" s="79">
        <v>69</v>
      </c>
      <c r="C75" s="47">
        <v>-2.8904789443702956</v>
      </c>
      <c r="D75" s="47">
        <v>-5.0135875091955384E-2</v>
      </c>
      <c r="E75" s="47">
        <v>0.28957049918982802</v>
      </c>
      <c r="G75" s="84">
        <v>-2.940614819462251</v>
      </c>
    </row>
    <row r="76" spans="2:7" x14ac:dyDescent="0.2">
      <c r="B76" s="79">
        <v>70</v>
      </c>
      <c r="C76" s="47">
        <v>-14.069675063903956</v>
      </c>
      <c r="D76" s="47">
        <v>-0.27877939790091766</v>
      </c>
      <c r="E76" s="47">
        <v>-0.54913879260746146</v>
      </c>
      <c r="G76" s="84">
        <v>-14.348454461804874</v>
      </c>
    </row>
    <row r="77" spans="2:7" x14ac:dyDescent="0.2">
      <c r="B77" s="79">
        <v>71</v>
      </c>
      <c r="C77" s="47">
        <v>-0.62641054346767699</v>
      </c>
      <c r="D77" s="47">
        <v>-1.2612878586765963E-2</v>
      </c>
      <c r="E77" s="47">
        <v>0.2591472440716408</v>
      </c>
      <c r="G77" s="84">
        <v>-0.63902342205444296</v>
      </c>
    </row>
    <row r="78" spans="2:7" x14ac:dyDescent="0.2">
      <c r="B78" s="79">
        <v>72</v>
      </c>
      <c r="C78" s="47">
        <v>-9.6179393715804018</v>
      </c>
      <c r="D78" s="47">
        <v>-0.25587808003560752</v>
      </c>
      <c r="E78" s="47">
        <v>-0.36606190329243454</v>
      </c>
      <c r="G78" s="84">
        <v>-9.8738174516160093</v>
      </c>
    </row>
    <row r="79" spans="2:7" x14ac:dyDescent="0.2">
      <c r="B79" s="79">
        <v>73</v>
      </c>
      <c r="C79" s="47">
        <v>-2.9503482761442443</v>
      </c>
      <c r="D79" s="47">
        <v>-1.084308877205542E-2</v>
      </c>
      <c r="E79" s="47">
        <v>0.18273390393714639</v>
      </c>
      <c r="G79" s="84">
        <v>-2.9611913649162998</v>
      </c>
    </row>
    <row r="80" spans="2:7" x14ac:dyDescent="0.2">
      <c r="B80" s="79">
        <v>74</v>
      </c>
      <c r="C80" s="47">
        <v>-9.6323146060077249</v>
      </c>
      <c r="D80" s="47">
        <v>-0.27301193916769684</v>
      </c>
      <c r="E80" s="47">
        <v>-0.42056646994665764</v>
      </c>
      <c r="G80" s="84">
        <v>-9.9053265451754218</v>
      </c>
    </row>
    <row r="81" spans="2:7" x14ac:dyDescent="0.2">
      <c r="B81" s="79">
        <v>75</v>
      </c>
      <c r="C81" s="47">
        <v>-0.38752681413846485</v>
      </c>
      <c r="D81" s="47">
        <v>2.042421274364431E-2</v>
      </c>
      <c r="E81" s="47">
        <v>0.14114708947496546</v>
      </c>
      <c r="G81" s="84">
        <v>-0.36710260139482054</v>
      </c>
    </row>
    <row r="82" spans="2:7" x14ac:dyDescent="0.2">
      <c r="B82" s="79">
        <v>76</v>
      </c>
      <c r="C82" s="47">
        <v>-4.9646640991467228</v>
      </c>
      <c r="D82" s="47">
        <v>-0.1843812749672411</v>
      </c>
      <c r="E82" s="47">
        <v>-0.18982752712589454</v>
      </c>
      <c r="G82" s="84">
        <v>-5.1490453741139639</v>
      </c>
    </row>
    <row r="83" spans="2:7" x14ac:dyDescent="0.2">
      <c r="B83" s="79">
        <v>77</v>
      </c>
      <c r="C83" s="47">
        <v>-2.8680637302824747</v>
      </c>
      <c r="D83" s="47">
        <v>-1.6870327092640913E-2</v>
      </c>
      <c r="E83" s="47">
        <v>5.2739690244046851E-2</v>
      </c>
      <c r="G83" s="84">
        <v>-2.8849340573751157</v>
      </c>
    </row>
    <row r="84" spans="2:7" x14ac:dyDescent="0.2">
      <c r="B84" s="79">
        <v>78</v>
      </c>
      <c r="C84" s="47">
        <v>-4.907336525300428</v>
      </c>
      <c r="D84" s="47">
        <v>-0.2311029787857386</v>
      </c>
      <c r="E84" s="47">
        <v>-0.25591617015687568</v>
      </c>
      <c r="G84" s="84">
        <v>-5.1384395040861666</v>
      </c>
    </row>
    <row r="85" spans="2:7" x14ac:dyDescent="0.2">
      <c r="B85" s="79">
        <v>79</v>
      </c>
      <c r="C85" s="47">
        <v>-2.6711751149070606</v>
      </c>
      <c r="D85" s="47">
        <v>-0.12698863189753284</v>
      </c>
      <c r="E85" s="47">
        <v>-9.0497869876366044E-2</v>
      </c>
      <c r="G85" s="84">
        <v>-2.7981637468045935</v>
      </c>
    </row>
    <row r="86" spans="2:7" ht="13.5" thickBot="1" x14ac:dyDescent="0.25">
      <c r="B86" s="79">
        <v>80</v>
      </c>
      <c r="C86" s="47">
        <v>0.12877813281650549</v>
      </c>
      <c r="D86" s="47">
        <v>-9.7993465221215881E-2</v>
      </c>
      <c r="E86" s="47">
        <v>-7.4671755097451192E-2</v>
      </c>
      <c r="G86" s="84">
        <v>3.0784667595289611E-2</v>
      </c>
    </row>
    <row r="87" spans="2:7" ht="13.5" thickBot="1" x14ac:dyDescent="0.25">
      <c r="B87" s="89" t="s">
        <v>27</v>
      </c>
      <c r="C87" s="90">
        <v>8.387732220877521E-2</v>
      </c>
      <c r="D87" s="90">
        <v>4.2157959989461515E-2</v>
      </c>
      <c r="E87" s="91">
        <v>4.2157959989461515E-2</v>
      </c>
      <c r="G87" s="85">
        <v>0.12603528219823673</v>
      </c>
    </row>
  </sheetData>
  <pageMargins left="0.78740157499999996" right="0.78740157499999996" top="0.984251969" bottom="0.984251969" header="0.4921259845" footer="0.492125984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5601" r:id="rId3" name="Button 1">
              <controlPr defaultSize="0" print="0" autoFill="0" autoPict="0" macro="[1]!ALReadPredictor">
                <anchor moveWithCells="1" sizeWithCells="1">
                  <from>
                    <xdr:col>1</xdr:col>
                    <xdr:colOff>0</xdr:colOff>
                    <xdr:row>1</xdr:row>
                    <xdr:rowOff>0</xdr:rowOff>
                  </from>
                  <to>
                    <xdr:col>2</xdr:col>
                    <xdr:colOff>0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2" r:id="rId4" name="Button 2">
              <controlPr defaultSize="0" print="0" autoFill="0" autoPict="0" macro="[1]!SelectNodes">
                <anchor moveWithCells="1" sizeWithCells="1">
                  <from>
                    <xdr:col>9</xdr:col>
                    <xdr:colOff>0</xdr:colOff>
                    <xdr:row>5</xdr:row>
                    <xdr:rowOff>0</xdr:rowOff>
                  </from>
                  <to>
                    <xdr:col>10</xdr:col>
                    <xdr:colOff>0</xdr:colOff>
                    <xdr:row>7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3" r:id="rId5" name="Button 3">
              <controlPr defaultSize="0" print="0" autoFill="0" autoPict="0" macro="[1]!SelectElements">
                <anchor moveWithCells="1" sizeWithCells="1">
                  <from>
                    <xdr:col>9</xdr:col>
                    <xdr:colOff>0</xdr:colOff>
                    <xdr:row>8</xdr:row>
                    <xdr:rowOff>47625</xdr:rowOff>
                  </from>
                  <to>
                    <xdr:col>10</xdr:col>
                    <xdr:colOff>0</xdr:colOff>
                    <xdr:row>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4" r:id="rId6" name="Button 4">
              <controlPr defaultSize="0" print="0" autoFill="0" autoPict="0" macro="[1]!ResetPredictor">
                <anchor moveWithCells="1" sizeWithCells="1">
                  <from>
                    <xdr:col>9</xdr:col>
                    <xdr:colOff>0</xdr:colOff>
                    <xdr:row>13</xdr:row>
                    <xdr:rowOff>28575</xdr:rowOff>
                  </from>
                  <to>
                    <xdr:col>10</xdr:col>
                    <xdr:colOff>0</xdr:colOff>
                    <xdr:row>15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5" r:id="rId7" name="Button 5">
              <controlPr defaultSize="0" print="0" autoFill="0" autoPict="0" macro="[1]!SelectPlot">
                <anchor moveWithCells="1" sizeWithCells="1">
                  <from>
                    <xdr:col>9</xdr:col>
                    <xdr:colOff>0</xdr:colOff>
                    <xdr:row>16</xdr:row>
                    <xdr:rowOff>38100</xdr:rowOff>
                  </from>
                  <to>
                    <xdr:col>10</xdr:col>
                    <xdr:colOff>0</xdr:colOff>
                    <xdr:row>18</xdr:row>
                    <xdr:rowOff>47625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="60" workbookViewId="0"/>
  </sheetViews>
  <sheetFormatPr baseColWidth="10" defaultRowHeight="12.75" x14ac:dyDescent="0.2"/>
  <cols>
    <col min="1" max="16384" width="11.42578125" style="8"/>
  </cols>
  <sheetData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6625" r:id="rId4" name="Button 1">
              <controlPr defaultSize="0" print="0" autoFill="0" autoPict="0" macro="[1]!ViewXY">
                <anchor moveWithCells="1" sizeWithCells="1">
                  <from>
                    <xdr:col>11</xdr:col>
                    <xdr:colOff>0</xdr:colOff>
                    <xdr:row>1</xdr:row>
                    <xdr:rowOff>0</xdr:rowOff>
                  </from>
                  <to>
                    <xdr:col>12</xdr:col>
                    <xdr:colOff>0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6" r:id="rId5" name="Button 2">
              <controlPr defaultSize="0" print="0" autoFill="0" autoPict="0" macro="[1]!ResetDisplacements">
                <anchor moveWithCells="1" sizeWithCells="1">
                  <from>
                    <xdr:col>11</xdr:col>
                    <xdr:colOff>0</xdr:colOff>
                    <xdr:row>4</xdr:row>
                    <xdr:rowOff>0</xdr:rowOff>
                  </from>
                  <to>
                    <xdr:col>12</xdr:col>
                    <xdr:colOff>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7" r:id="rId6" name="Button 3">
              <controlPr defaultSize="0" print="0" autoFill="0" autoPict="0" macro="[1]!SelectPlot">
                <anchor moveWithCells="1" sizeWithCells="1">
                  <from>
                    <xdr:col>11</xdr:col>
                    <xdr:colOff>0</xdr:colOff>
                    <xdr:row>7</xdr:row>
                    <xdr:rowOff>19050</xdr:rowOff>
                  </from>
                  <to>
                    <xdr:col>12</xdr:col>
                    <xdr:colOff>0</xdr:colOff>
                    <xdr:row>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8" r:id="rId7" name="Button 4">
              <controlPr defaultSize="0" print="0" autoFill="0" autoPict="0" macro="[1]!SelectNodes">
                <anchor moveWithCells="1" sizeWithCells="1">
                  <from>
                    <xdr:col>11</xdr:col>
                    <xdr:colOff>0</xdr:colOff>
                    <xdr:row>10</xdr:row>
                    <xdr:rowOff>19050</xdr:rowOff>
                  </from>
                  <to>
                    <xdr:col>12</xdr:col>
                    <xdr:colOff>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9" r:id="rId8" name="Button 5">
              <controlPr defaultSize="0" print="0" autoFill="0" autoPict="0" macro="[1]!SelectElements">
                <anchor moveWithCells="1" sizeWithCells="1">
                  <from>
                    <xdr:col>11</xdr:col>
                    <xdr:colOff>0</xdr:colOff>
                    <xdr:row>13</xdr:row>
                    <xdr:rowOff>19050</xdr:rowOff>
                  </from>
                  <to>
                    <xdr:col>12</xdr:col>
                    <xdr:colOff>0</xdr:colOff>
                    <xdr:row>15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0" r:id="rId9" name="Button 6">
              <controlPr defaultSize="0" print="0" autoFill="0" autoPict="0" macro="[1]!SelectLoads">
                <anchor moveWithCells="1" sizeWithCells="1">
                  <from>
                    <xdr:col>11</xdr:col>
                    <xdr:colOff>0</xdr:colOff>
                    <xdr:row>16</xdr:row>
                    <xdr:rowOff>19050</xdr:rowOff>
                  </from>
                  <to>
                    <xdr:col>12</xdr:col>
                    <xdr:colOff>0</xdr:colOff>
                    <xdr:row>18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1" r:id="rId10" name="Button 7">
              <controlPr defaultSize="0" print="0" autoFill="0" autoPict="0" macro="[1]!SelectEleStiff">
                <anchor moveWithCells="1" sizeWithCells="1">
                  <from>
                    <xdr:col>11</xdr:col>
                    <xdr:colOff>0</xdr:colOff>
                    <xdr:row>19</xdr:row>
                    <xdr:rowOff>19050</xdr:rowOff>
                  </from>
                  <to>
                    <xdr:col>12</xdr:col>
                    <xdr:colOff>0</xdr:colOff>
                    <xdr:row>21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2" r:id="rId11" name="Button 8">
              <controlPr defaultSize="0" print="0" autoFill="0" autoPict="0" macro="[1]!SelectSystem">
                <anchor moveWithCells="1" sizeWithCells="1">
                  <from>
                    <xdr:col>11</xdr:col>
                    <xdr:colOff>0</xdr:colOff>
                    <xdr:row>22</xdr:row>
                    <xdr:rowOff>19050</xdr:rowOff>
                  </from>
                  <to>
                    <xdr:col>12</xdr:col>
                    <xdr:colOff>0</xdr:colOff>
                    <xdr:row>24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3" r:id="rId12" name="Button 9">
              <controlPr defaultSize="0" print="0" autoFill="0" autoPict="0" macro="[1]!SetDiagData">
                <anchor moveWithCells="1" sizeWithCells="1">
                  <from>
                    <xdr:col>11</xdr:col>
                    <xdr:colOff>0</xdr:colOff>
                    <xdr:row>25</xdr:row>
                    <xdr:rowOff>19050</xdr:rowOff>
                  </from>
                  <to>
                    <xdr:col>12</xdr:col>
                    <xdr:colOff>0</xdr:colOff>
                    <xdr:row>27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P45"/>
  <sheetViews>
    <sheetView zoomScale="75" workbookViewId="0">
      <selection activeCell="C6" sqref="C6"/>
    </sheetView>
  </sheetViews>
  <sheetFormatPr baseColWidth="10" defaultRowHeight="12.75" x14ac:dyDescent="0.2"/>
  <cols>
    <col min="1" max="1" width="5.5703125" style="8" customWidth="1"/>
    <col min="2" max="2" width="3.5703125" style="8" customWidth="1"/>
    <col min="3" max="3" width="5.140625" style="8" bestFit="1" customWidth="1"/>
    <col min="4" max="9" width="11.42578125" style="8"/>
    <col min="10" max="10" width="5.28515625" style="8" customWidth="1"/>
    <col min="11" max="11" width="4.28515625" style="8" customWidth="1"/>
    <col min="12" max="15" width="11.42578125" style="8"/>
    <col min="16" max="16" width="12.28515625" style="8" bestFit="1" customWidth="1"/>
    <col min="17" max="16384" width="11.42578125" style="8"/>
  </cols>
  <sheetData>
    <row r="2" spans="2:13" ht="13.5" thickBot="1" x14ac:dyDescent="0.25"/>
    <row r="3" spans="2:13" ht="16.5" thickBot="1" x14ac:dyDescent="0.3">
      <c r="D3" s="92" t="s">
        <v>43</v>
      </c>
      <c r="E3" s="93">
        <v>2</v>
      </c>
      <c r="G3" s="94" t="s">
        <v>55</v>
      </c>
    </row>
    <row r="5" spans="2:13" x14ac:dyDescent="0.2">
      <c r="D5" s="95" t="s">
        <v>44</v>
      </c>
      <c r="E5" s="5"/>
      <c r="F5" s="5"/>
      <c r="G5" s="5"/>
      <c r="H5" s="5"/>
      <c r="I5" s="5"/>
    </row>
    <row r="6" spans="2:13" ht="13.5" thickBot="1" x14ac:dyDescent="0.25">
      <c r="B6" s="96"/>
      <c r="C6" s="23" t="s">
        <v>20</v>
      </c>
      <c r="D6" s="23">
        <v>1</v>
      </c>
      <c r="E6" s="23">
        <v>2</v>
      </c>
      <c r="F6" s="23">
        <v>0</v>
      </c>
      <c r="G6" s="23">
        <v>0</v>
      </c>
      <c r="H6" s="23">
        <v>0</v>
      </c>
      <c r="I6" s="23">
        <v>0</v>
      </c>
    </row>
    <row r="7" spans="2:13" ht="13.5" thickBot="1" x14ac:dyDescent="0.25">
      <c r="C7" s="97">
        <v>1</v>
      </c>
      <c r="D7" s="98">
        <v>12.500343548156206</v>
      </c>
      <c r="E7" s="99">
        <v>-18.761526182210304</v>
      </c>
      <c r="F7" s="40">
        <v>0</v>
      </c>
      <c r="G7" s="40">
        <v>-12.500343548156206</v>
      </c>
      <c r="H7" s="40">
        <v>18.761526182210304</v>
      </c>
      <c r="I7" s="100">
        <v>0</v>
      </c>
      <c r="L7" s="8">
        <v>12179747.252361953</v>
      </c>
    </row>
    <row r="8" spans="2:13" ht="13.5" thickBot="1" x14ac:dyDescent="0.25">
      <c r="C8" s="97">
        <v>2</v>
      </c>
      <c r="D8" s="101">
        <v>-18.761526182210304</v>
      </c>
      <c r="E8" s="102">
        <v>28.158815262135878</v>
      </c>
      <c r="F8" s="30">
        <v>0</v>
      </c>
      <c r="G8" s="23">
        <v>18.761526182210304</v>
      </c>
      <c r="H8" s="23">
        <v>-28.158815262135878</v>
      </c>
      <c r="I8" s="27">
        <v>0</v>
      </c>
    </row>
    <row r="9" spans="2:13" ht="13.5" thickBot="1" x14ac:dyDescent="0.25">
      <c r="C9" s="97">
        <v>0</v>
      </c>
      <c r="D9" s="101">
        <v>0</v>
      </c>
      <c r="E9" s="103">
        <v>0</v>
      </c>
      <c r="F9" s="102">
        <v>0</v>
      </c>
      <c r="G9" s="30">
        <v>0</v>
      </c>
      <c r="H9" s="23">
        <v>0</v>
      </c>
      <c r="I9" s="27">
        <v>0</v>
      </c>
    </row>
    <row r="10" spans="2:13" ht="13.5" thickBot="1" x14ac:dyDescent="0.25">
      <c r="C10" s="97">
        <v>0</v>
      </c>
      <c r="D10" s="101">
        <v>-12.500343548156206</v>
      </c>
      <c r="E10" s="103">
        <v>18.761526182210304</v>
      </c>
      <c r="F10" s="103">
        <v>0</v>
      </c>
      <c r="G10" s="102">
        <v>12.500343548156206</v>
      </c>
      <c r="H10" s="30">
        <v>-18.761526182210304</v>
      </c>
      <c r="I10" s="27">
        <v>0</v>
      </c>
      <c r="L10" s="154" t="s">
        <v>45</v>
      </c>
      <c r="M10" s="154"/>
    </row>
    <row r="11" spans="2:13" ht="13.5" thickBot="1" x14ac:dyDescent="0.25">
      <c r="C11" s="97">
        <v>0</v>
      </c>
      <c r="D11" s="101">
        <v>18.761526182210304</v>
      </c>
      <c r="E11" s="103">
        <v>-28.158815262135878</v>
      </c>
      <c r="F11" s="103">
        <v>0</v>
      </c>
      <c r="G11" s="103">
        <v>-18.761526182210304</v>
      </c>
      <c r="H11" s="102">
        <v>28.158815262135878</v>
      </c>
      <c r="I11" s="34">
        <v>0</v>
      </c>
      <c r="K11" s="97" t="s">
        <v>46</v>
      </c>
      <c r="L11" s="104">
        <v>-3.0003478859813764</v>
      </c>
      <c r="M11" s="97" t="s">
        <v>47</v>
      </c>
    </row>
    <row r="12" spans="2:13" ht="13.5" thickBot="1" x14ac:dyDescent="0.25">
      <c r="C12" s="97">
        <v>0</v>
      </c>
      <c r="D12" s="105">
        <v>0</v>
      </c>
      <c r="E12" s="106">
        <v>0</v>
      </c>
      <c r="F12" s="106">
        <v>0</v>
      </c>
      <c r="G12" s="106">
        <v>0</v>
      </c>
      <c r="H12" s="106">
        <v>0</v>
      </c>
      <c r="I12" s="107">
        <v>0</v>
      </c>
      <c r="K12" s="97" t="s">
        <v>46</v>
      </c>
      <c r="L12" s="104">
        <v>-3.0003478859813764</v>
      </c>
      <c r="M12" s="97" t="s">
        <v>48</v>
      </c>
    </row>
    <row r="16" spans="2:13" x14ac:dyDescent="0.2">
      <c r="D16" s="95" t="s">
        <v>49</v>
      </c>
      <c r="E16" s="5"/>
      <c r="F16" s="5"/>
      <c r="G16" s="5"/>
      <c r="H16" s="5"/>
      <c r="I16" s="5"/>
      <c r="L16" s="108" t="s">
        <v>50</v>
      </c>
      <c r="M16" s="108"/>
    </row>
    <row r="17" spans="3:13" ht="13.5" thickBot="1" x14ac:dyDescent="0.25">
      <c r="C17" s="23" t="s">
        <v>20</v>
      </c>
      <c r="D17" s="23">
        <v>1</v>
      </c>
      <c r="E17" s="23">
        <v>2</v>
      </c>
      <c r="F17" s="23">
        <v>0</v>
      </c>
      <c r="G17" s="23">
        <v>0</v>
      </c>
      <c r="H17" s="23">
        <v>0</v>
      </c>
      <c r="I17" s="23">
        <v>0</v>
      </c>
      <c r="L17" s="109" t="s">
        <v>1</v>
      </c>
      <c r="M17" s="110"/>
    </row>
    <row r="18" spans="3:13" ht="13.5" thickBot="1" x14ac:dyDescent="0.25">
      <c r="C18" s="97">
        <v>1</v>
      </c>
      <c r="D18" s="111">
        <v>0</v>
      </c>
      <c r="E18" s="112">
        <v>0</v>
      </c>
      <c r="F18" s="113">
        <v>0</v>
      </c>
      <c r="G18" s="113">
        <v>0</v>
      </c>
      <c r="H18" s="113">
        <v>0</v>
      </c>
      <c r="I18" s="114">
        <v>0</v>
      </c>
      <c r="L18" s="97">
        <v>2</v>
      </c>
      <c r="M18" s="97">
        <v>3</v>
      </c>
    </row>
    <row r="19" spans="3:13" ht="13.5" thickBot="1" x14ac:dyDescent="0.25">
      <c r="C19" s="97">
        <v>2</v>
      </c>
      <c r="D19" s="115">
        <v>0</v>
      </c>
      <c r="E19" s="116">
        <v>0</v>
      </c>
      <c r="F19" s="117">
        <v>0</v>
      </c>
      <c r="G19" s="118">
        <v>0</v>
      </c>
      <c r="H19" s="118">
        <v>0</v>
      </c>
      <c r="I19" s="119">
        <v>0</v>
      </c>
      <c r="K19" s="97" t="s">
        <v>5</v>
      </c>
      <c r="L19" s="120">
        <v>6.3562556719672744E-2</v>
      </c>
      <c r="M19" s="114">
        <v>0</v>
      </c>
    </row>
    <row r="20" spans="3:13" ht="13.5" thickBot="1" x14ac:dyDescent="0.25">
      <c r="C20" s="97">
        <v>0</v>
      </c>
      <c r="D20" s="115">
        <v>0</v>
      </c>
      <c r="E20" s="121">
        <v>0</v>
      </c>
      <c r="F20" s="116">
        <v>0</v>
      </c>
      <c r="G20" s="117">
        <v>0</v>
      </c>
      <c r="H20" s="118">
        <v>0</v>
      </c>
      <c r="I20" s="119">
        <v>0</v>
      </c>
      <c r="K20" s="97" t="s">
        <v>6</v>
      </c>
      <c r="L20" s="122">
        <v>-4.6321571218633568E-2</v>
      </c>
      <c r="M20" s="27">
        <v>0</v>
      </c>
    </row>
    <row r="21" spans="3:13" ht="13.5" thickBot="1" x14ac:dyDescent="0.25">
      <c r="C21" s="97">
        <v>0</v>
      </c>
      <c r="D21" s="115">
        <v>0</v>
      </c>
      <c r="E21" s="121">
        <v>0</v>
      </c>
      <c r="F21" s="121">
        <v>0</v>
      </c>
      <c r="G21" s="116">
        <v>0</v>
      </c>
      <c r="H21" s="117">
        <v>0</v>
      </c>
      <c r="I21" s="119">
        <v>0</v>
      </c>
      <c r="K21" s="97" t="s">
        <v>7</v>
      </c>
      <c r="L21" s="29">
        <v>0</v>
      </c>
      <c r="M21" s="123">
        <v>0</v>
      </c>
    </row>
    <row r="22" spans="3:13" ht="13.5" thickBot="1" x14ac:dyDescent="0.25">
      <c r="C22" s="97">
        <v>0</v>
      </c>
      <c r="D22" s="115">
        <v>0</v>
      </c>
      <c r="E22" s="121">
        <v>0</v>
      </c>
      <c r="F22" s="121">
        <v>0</v>
      </c>
      <c r="G22" s="121">
        <v>0</v>
      </c>
      <c r="H22" s="116">
        <v>0</v>
      </c>
      <c r="I22" s="123">
        <v>0</v>
      </c>
    </row>
    <row r="23" spans="3:13" ht="13.5" thickBot="1" x14ac:dyDescent="0.25">
      <c r="C23" s="97">
        <v>0</v>
      </c>
      <c r="D23" s="124">
        <v>0</v>
      </c>
      <c r="E23" s="125">
        <v>0</v>
      </c>
      <c r="F23" s="125">
        <v>0</v>
      </c>
      <c r="G23" s="125">
        <v>0</v>
      </c>
      <c r="H23" s="125">
        <v>0</v>
      </c>
      <c r="I23" s="126">
        <v>0</v>
      </c>
    </row>
    <row r="27" spans="3:13" x14ac:dyDescent="0.2">
      <c r="D27" s="95" t="s">
        <v>51</v>
      </c>
      <c r="E27" s="5"/>
      <c r="F27" s="5"/>
      <c r="G27" s="5"/>
      <c r="H27" s="5"/>
      <c r="I27" s="5"/>
      <c r="L27" s="95" t="s">
        <v>52</v>
      </c>
      <c r="M27" s="5"/>
    </row>
    <row r="28" spans="3:13" ht="13.5" thickBot="1" x14ac:dyDescent="0.25">
      <c r="C28" s="23" t="s">
        <v>20</v>
      </c>
      <c r="D28" s="23">
        <v>1</v>
      </c>
      <c r="E28" s="23">
        <v>2</v>
      </c>
      <c r="F28" s="23">
        <v>0</v>
      </c>
      <c r="G28" s="23">
        <v>0</v>
      </c>
      <c r="H28" s="23">
        <v>0</v>
      </c>
      <c r="I28" s="23">
        <v>0</v>
      </c>
      <c r="L28" s="109" t="s">
        <v>1</v>
      </c>
      <c r="M28" s="110"/>
    </row>
    <row r="29" spans="3:13" ht="13.5" thickBot="1" x14ac:dyDescent="0.25">
      <c r="C29" s="97">
        <v>1</v>
      </c>
      <c r="D29" s="111">
        <v>0</v>
      </c>
      <c r="E29" s="99">
        <v>0</v>
      </c>
      <c r="F29" s="40">
        <v>0</v>
      </c>
      <c r="G29" s="113">
        <v>0</v>
      </c>
      <c r="H29" s="40">
        <v>0</v>
      </c>
      <c r="I29" s="100">
        <v>0</v>
      </c>
      <c r="L29" s="23">
        <v>2</v>
      </c>
      <c r="M29" s="23">
        <v>3</v>
      </c>
    </row>
    <row r="30" spans="3:13" ht="13.5" thickBot="1" x14ac:dyDescent="0.25">
      <c r="C30" s="97">
        <v>2</v>
      </c>
      <c r="D30" s="101">
        <v>0</v>
      </c>
      <c r="E30" s="116">
        <v>0</v>
      </c>
      <c r="F30" s="30">
        <v>0</v>
      </c>
      <c r="G30" s="23">
        <v>0</v>
      </c>
      <c r="H30" s="118">
        <v>0</v>
      </c>
      <c r="I30" s="27">
        <v>0</v>
      </c>
      <c r="K30" s="23">
        <v>1</v>
      </c>
      <c r="L30" s="120">
        <v>1.663617167014587</v>
      </c>
      <c r="M30" s="114">
        <v>-1.663617167014587</v>
      </c>
    </row>
    <row r="31" spans="3:13" ht="13.5" thickBot="1" x14ac:dyDescent="0.25">
      <c r="C31" s="97">
        <v>0</v>
      </c>
      <c r="D31" s="101">
        <v>0</v>
      </c>
      <c r="E31" s="103">
        <v>0</v>
      </c>
      <c r="F31" s="116">
        <v>0</v>
      </c>
      <c r="G31" s="30">
        <v>0</v>
      </c>
      <c r="H31" s="23">
        <v>0</v>
      </c>
      <c r="I31" s="119">
        <v>0</v>
      </c>
      <c r="K31" s="23">
        <v>2</v>
      </c>
      <c r="L31" s="122">
        <v>-2.4968911387017405</v>
      </c>
      <c r="M31" s="119">
        <v>2.4968911387017405</v>
      </c>
    </row>
    <row r="32" spans="3:13" ht="13.5" thickBot="1" x14ac:dyDescent="0.25">
      <c r="C32" s="97">
        <v>0</v>
      </c>
      <c r="D32" s="115">
        <v>0</v>
      </c>
      <c r="E32" s="103">
        <v>0</v>
      </c>
      <c r="F32" s="103">
        <v>0</v>
      </c>
      <c r="G32" s="116">
        <v>0</v>
      </c>
      <c r="H32" s="30">
        <v>0</v>
      </c>
      <c r="I32" s="27">
        <v>0</v>
      </c>
      <c r="K32" s="23">
        <v>3</v>
      </c>
      <c r="L32" s="127">
        <v>0</v>
      </c>
      <c r="M32" s="123">
        <v>0</v>
      </c>
    </row>
    <row r="33" spans="3:16" ht="13.5" thickBot="1" x14ac:dyDescent="0.25">
      <c r="C33" s="97">
        <v>0</v>
      </c>
      <c r="D33" s="101">
        <v>0</v>
      </c>
      <c r="E33" s="121">
        <v>0</v>
      </c>
      <c r="F33" s="103">
        <v>0</v>
      </c>
      <c r="G33" s="103">
        <v>0</v>
      </c>
      <c r="H33" s="116">
        <v>0</v>
      </c>
      <c r="I33" s="34">
        <v>0</v>
      </c>
    </row>
    <row r="34" spans="3:16" ht="13.5" thickBot="1" x14ac:dyDescent="0.25">
      <c r="C34" s="97">
        <v>0</v>
      </c>
      <c r="D34" s="105">
        <v>0</v>
      </c>
      <c r="E34" s="106">
        <v>0</v>
      </c>
      <c r="F34" s="125">
        <v>0</v>
      </c>
      <c r="G34" s="106">
        <v>0</v>
      </c>
      <c r="H34" s="106">
        <v>0</v>
      </c>
      <c r="I34" s="126">
        <v>0</v>
      </c>
    </row>
    <row r="35" spans="3:16" x14ac:dyDescent="0.2">
      <c r="M35" s="128"/>
      <c r="N35" s="128"/>
      <c r="O35" s="128"/>
      <c r="P35" s="128"/>
    </row>
    <row r="36" spans="3:16" x14ac:dyDescent="0.2">
      <c r="M36" s="128"/>
      <c r="N36" s="128"/>
      <c r="O36" s="128"/>
      <c r="P36" s="128"/>
    </row>
    <row r="37" spans="3:16" x14ac:dyDescent="0.2">
      <c r="M37" s="128"/>
      <c r="N37" s="128"/>
      <c r="O37" s="128"/>
      <c r="P37" s="128"/>
    </row>
    <row r="38" spans="3:16" x14ac:dyDescent="0.2">
      <c r="D38" s="95" t="s">
        <v>53</v>
      </c>
      <c r="E38" s="5"/>
      <c r="F38" s="5"/>
      <c r="G38" s="5"/>
      <c r="H38" s="5"/>
      <c r="I38" s="5"/>
      <c r="M38" s="128"/>
      <c r="N38" s="128"/>
      <c r="O38" s="128"/>
      <c r="P38" s="128"/>
    </row>
    <row r="39" spans="3:16" ht="13.5" thickBot="1" x14ac:dyDescent="0.25">
      <c r="C39" s="23" t="s">
        <v>20</v>
      </c>
      <c r="D39" s="23">
        <v>1</v>
      </c>
      <c r="E39" s="23">
        <v>2</v>
      </c>
      <c r="F39" s="23">
        <v>0</v>
      </c>
      <c r="G39" s="23">
        <v>0</v>
      </c>
      <c r="H39" s="23">
        <v>0</v>
      </c>
      <c r="I39" s="23">
        <v>0</v>
      </c>
      <c r="M39" s="128"/>
      <c r="N39" s="128"/>
      <c r="O39" s="128"/>
      <c r="P39" s="128"/>
    </row>
    <row r="40" spans="3:16" ht="13.5" thickBot="1" x14ac:dyDescent="0.25">
      <c r="C40" s="97">
        <v>1</v>
      </c>
      <c r="D40" s="98">
        <f t="array" ref="D40:I45">D7:I12+D18:I23+D29:I34</f>
        <v>12.500343548156206</v>
      </c>
      <c r="E40" s="99">
        <v>-18.761526182210304</v>
      </c>
      <c r="F40" s="40">
        <v>0</v>
      </c>
      <c r="G40" s="40">
        <v>-12.500343548156206</v>
      </c>
      <c r="H40" s="40">
        <v>18.761526182210304</v>
      </c>
      <c r="I40" s="100">
        <v>0</v>
      </c>
      <c r="M40" s="128"/>
      <c r="N40" s="128"/>
      <c r="O40" s="128"/>
      <c r="P40" s="128"/>
    </row>
    <row r="41" spans="3:16" ht="13.5" thickBot="1" x14ac:dyDescent="0.25">
      <c r="C41" s="97">
        <v>2</v>
      </c>
      <c r="D41" s="101">
        <v>-18.761526182210304</v>
      </c>
      <c r="E41" s="102">
        <v>28.158815262135878</v>
      </c>
      <c r="F41" s="30">
        <v>0</v>
      </c>
      <c r="G41" s="23">
        <v>18.761526182210304</v>
      </c>
      <c r="H41" s="23">
        <v>-28.158815262135878</v>
      </c>
      <c r="I41" s="27">
        <v>0</v>
      </c>
      <c r="M41" s="128"/>
      <c r="N41" s="128"/>
      <c r="O41" s="128"/>
      <c r="P41" s="129"/>
    </row>
    <row r="42" spans="3:16" ht="13.5" thickBot="1" x14ac:dyDescent="0.25">
      <c r="C42" s="97">
        <v>0</v>
      </c>
      <c r="D42" s="101">
        <v>0</v>
      </c>
      <c r="E42" s="103">
        <v>0</v>
      </c>
      <c r="F42" s="102">
        <v>0</v>
      </c>
      <c r="G42" s="30">
        <v>0</v>
      </c>
      <c r="H42" s="23">
        <v>0</v>
      </c>
      <c r="I42" s="27">
        <v>0</v>
      </c>
      <c r="M42" s="128"/>
      <c r="N42" s="128"/>
      <c r="O42" s="128"/>
      <c r="P42" s="128"/>
    </row>
    <row r="43" spans="3:16" ht="13.5" thickBot="1" x14ac:dyDescent="0.25">
      <c r="C43" s="97">
        <v>0</v>
      </c>
      <c r="D43" s="101">
        <v>-12.500343548156206</v>
      </c>
      <c r="E43" s="103">
        <v>18.761526182210304</v>
      </c>
      <c r="F43" s="103">
        <v>0</v>
      </c>
      <c r="G43" s="102">
        <v>12.500343548156206</v>
      </c>
      <c r="H43" s="30">
        <v>-18.761526182210304</v>
      </c>
      <c r="I43" s="27">
        <v>0</v>
      </c>
      <c r="M43" s="128"/>
      <c r="N43" s="128"/>
      <c r="O43" s="128"/>
      <c r="P43" s="128"/>
    </row>
    <row r="44" spans="3:16" ht="13.5" thickBot="1" x14ac:dyDescent="0.25">
      <c r="C44" s="97">
        <v>0</v>
      </c>
      <c r="D44" s="101">
        <v>18.761526182210304</v>
      </c>
      <c r="E44" s="103">
        <v>-28.158815262135878</v>
      </c>
      <c r="F44" s="103">
        <v>0</v>
      </c>
      <c r="G44" s="103">
        <v>-18.761526182210304</v>
      </c>
      <c r="H44" s="102">
        <v>28.158815262135878</v>
      </c>
      <c r="I44" s="34">
        <v>0</v>
      </c>
      <c r="M44" s="128"/>
      <c r="N44" s="128"/>
      <c r="O44" s="128"/>
      <c r="P44" s="128"/>
    </row>
    <row r="45" spans="3:16" ht="13.5" thickBot="1" x14ac:dyDescent="0.25">
      <c r="C45" s="97">
        <v>0</v>
      </c>
      <c r="D45" s="105">
        <v>0</v>
      </c>
      <c r="E45" s="106">
        <v>0</v>
      </c>
      <c r="F45" s="106">
        <v>0</v>
      </c>
      <c r="G45" s="106">
        <v>0</v>
      </c>
      <c r="H45" s="106">
        <v>0</v>
      </c>
      <c r="I45" s="107">
        <v>0</v>
      </c>
      <c r="K45" s="62"/>
      <c r="M45" s="128"/>
      <c r="N45" s="128"/>
      <c r="O45" s="128"/>
      <c r="P45" s="128"/>
    </row>
  </sheetData>
  <mergeCells count="1">
    <mergeCell ref="L10:M10"/>
  </mergeCells>
  <pageMargins left="0.78740157499999996" right="0.78740157499999996" top="0.984251969" bottom="0.984251969" header="0.4921259845" footer="0.4921259845"/>
  <pageSetup paperSize="9" orientation="portrait" r:id="rId1"/>
  <headerFooter alignWithMargins="0">
    <oddHeader>&amp;A</oddHeader>
    <oddFooter>Seite 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7649" r:id="rId4" name="Button 1">
              <controlPr defaultSize="0" print="0" autoFill="0" autoLine="0" autoPict="0" macro="[1]!CallStiff">
                <anchor>
                  <from>
                    <xdr:col>11</xdr:col>
                    <xdr:colOff>0</xdr:colOff>
                    <xdr:row>5</xdr:row>
                    <xdr:rowOff>9525</xdr:rowOff>
                  </from>
                  <to>
                    <xdr:col>12</xdr:col>
                    <xdr:colOff>0</xdr:colOff>
                    <xdr:row>6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0" r:id="rId5" name="Button 2">
              <controlPr defaultSize="0" print="0" autoFill="0" autoLine="0" autoPict="0" macro="[1]!ViewXY">
                <anchor moveWithCells="1" sizeWithCells="1">
                  <from>
                    <xdr:col>13</xdr:col>
                    <xdr:colOff>714375</xdr:colOff>
                    <xdr:row>5</xdr:row>
                    <xdr:rowOff>0</xdr:rowOff>
                  </from>
                  <to>
                    <xdr:col>14</xdr:col>
                    <xdr:colOff>714375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1" r:id="rId6" name="Button 3">
              <controlPr defaultSize="0" print="0" autoFill="0" autoLine="0" autoPict="0" macro="[1]!SelectNodes">
                <anchor moveWithCells="1" sizeWithCells="1">
                  <from>
                    <xdr:col>13</xdr:col>
                    <xdr:colOff>714375</xdr:colOff>
                    <xdr:row>15</xdr:row>
                    <xdr:rowOff>0</xdr:rowOff>
                  </from>
                  <to>
                    <xdr:col>14</xdr:col>
                    <xdr:colOff>714375</xdr:colOff>
                    <xdr:row>17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2" r:id="rId7" name="Button 4">
              <controlPr defaultSize="0" print="0" autoFill="0" autoLine="0" autoPict="0" macro="[1]!SelectElements">
                <anchor moveWithCells="1" sizeWithCells="1">
                  <from>
                    <xdr:col>13</xdr:col>
                    <xdr:colOff>714375</xdr:colOff>
                    <xdr:row>17</xdr:row>
                    <xdr:rowOff>152400</xdr:rowOff>
                  </from>
                  <to>
                    <xdr:col>14</xdr:col>
                    <xdr:colOff>714375</xdr:colOff>
                    <xdr:row>19</xdr:row>
                    <xdr:rowOff>142875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3" r:id="rId8" name="Button 5">
              <controlPr defaultSize="0" print="0" autoFill="0" autoLine="0" autoPict="0" macro="[1]!SelectLoads">
                <anchor moveWithCells="1" sizeWithCells="1">
                  <from>
                    <xdr:col>13</xdr:col>
                    <xdr:colOff>714375</xdr:colOff>
                    <xdr:row>20</xdr:row>
                    <xdr:rowOff>133350</xdr:rowOff>
                  </from>
                  <to>
                    <xdr:col>14</xdr:col>
                    <xdr:colOff>714375</xdr:colOff>
                    <xdr:row>22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4" r:id="rId9" name="Button 6">
              <controlPr defaultSize="0" print="0" autoFill="0" autoLine="0" autoPict="0" macro="[1]!SelectSystem">
                <anchor moveWithCells="1" sizeWithCells="1">
                  <from>
                    <xdr:col>13</xdr:col>
                    <xdr:colOff>714375</xdr:colOff>
                    <xdr:row>25</xdr:row>
                    <xdr:rowOff>85725</xdr:rowOff>
                  </from>
                  <to>
                    <xdr:col>14</xdr:col>
                    <xdr:colOff>714375</xdr:colOff>
                    <xdr:row>27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5" r:id="rId10" name="Button 7">
              <controlPr defaultSize="0" print="0" autoFill="0" autoLine="0" autoPict="0" macro="[1]!SelectPlot">
                <anchor moveWithCells="1" sizeWithCells="1">
                  <from>
                    <xdr:col>13</xdr:col>
                    <xdr:colOff>714375</xdr:colOff>
                    <xdr:row>8</xdr:row>
                    <xdr:rowOff>0</xdr:rowOff>
                  </from>
                  <to>
                    <xdr:col>14</xdr:col>
                    <xdr:colOff>714375</xdr:colOff>
                    <xdr:row>9</xdr:row>
                    <xdr:rowOff>152400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5:N6"/>
  <sheetViews>
    <sheetView zoomScale="75" zoomScaleNormal="75" workbookViewId="0"/>
  </sheetViews>
  <sheetFormatPr baseColWidth="10" defaultRowHeight="12.75" x14ac:dyDescent="0.2"/>
  <cols>
    <col min="1" max="16384" width="11.42578125" style="128"/>
  </cols>
  <sheetData>
    <row r="5" spans="2:14" x14ac:dyDescent="0.2">
      <c r="B5" s="108" t="s">
        <v>64</v>
      </c>
      <c r="H5" s="130"/>
      <c r="J5" s="130"/>
      <c r="L5" s="130"/>
      <c r="N5" s="130"/>
    </row>
    <row r="6" spans="2:14" x14ac:dyDescent="0.2">
      <c r="B6" s="130">
        <v>6</v>
      </c>
    </row>
  </sheetData>
  <dataConsolidate/>
  <printOptions horizontalCentered="1"/>
  <pageMargins left="0.78740157480314965" right="0.78740157480314965" top="0.98425196850393704" bottom="0.98425196850393704" header="0.51181102362204722" footer="0.51181102362204722"/>
  <pageSetup paperSize="9" scale="67" orientation="landscape" r:id="rId1"/>
  <headerFooter alignWithMargins="0"/>
  <colBreaks count="1" manualBreakCount="1">
    <brk id="11" max="1048575" man="1"/>
  </col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8673" r:id="rId4" name="Button 1">
              <controlPr defaultSize="0" print="0" autoFill="0" autoPict="0" macro="[1]!Lastschritte">
                <anchor moveWithCells="1" sizeWithCells="1">
                  <from>
                    <xdr:col>12</xdr:col>
                    <xdr:colOff>342900</xdr:colOff>
                    <xdr:row>0</xdr:row>
                    <xdr:rowOff>152400</xdr:rowOff>
                  </from>
                  <to>
                    <xdr:col>13</xdr:col>
                    <xdr:colOff>361950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4" r:id="rId5" name="Button 2">
              <controlPr defaultSize="0" print="0" autoFill="0" autoLine="0" autoPict="0" macro="[1]!SelectGrafik">
                <anchor moveWithCells="1" sizeWithCells="1">
                  <from>
                    <xdr:col>8</xdr:col>
                    <xdr:colOff>9525</xdr:colOff>
                    <xdr:row>0</xdr:row>
                    <xdr:rowOff>152400</xdr:rowOff>
                  </from>
                  <to>
                    <xdr:col>9</xdr:col>
                    <xdr:colOff>9525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5" r:id="rId6" name="Button 3">
              <controlPr defaultSize="0" print="0" autoFill="0" autoLine="0" autoPict="0" macro="[1]!SelectEleStiff">
                <anchor moveWithCells="1" sizeWithCells="1">
                  <from>
                    <xdr:col>10</xdr:col>
                    <xdr:colOff>742950</xdr:colOff>
                    <xdr:row>0</xdr:row>
                    <xdr:rowOff>152400</xdr:rowOff>
                  </from>
                  <to>
                    <xdr:col>11</xdr:col>
                    <xdr:colOff>742950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6" r:id="rId7" name="Button 4">
              <controlPr defaultSize="0" print="0" autoFill="0" autoLine="0" autoPict="0" macro="[1]!Residuum">
                <anchor moveWithCells="1" sizeWithCells="1">
                  <from>
                    <xdr:col>0</xdr:col>
                    <xdr:colOff>752475</xdr:colOff>
                    <xdr:row>0</xdr:row>
                    <xdr:rowOff>152400</xdr:rowOff>
                  </from>
                  <to>
                    <xdr:col>1</xdr:col>
                    <xdr:colOff>742950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7" r:id="rId8" name="Button 5">
              <controlPr defaultSize="0" print="0" autoFill="0" autoLine="0" autoPict="0" macro="[1]!SelectLoads">
                <anchor moveWithCells="1" sizeWithCells="1">
                  <from>
                    <xdr:col>2</xdr:col>
                    <xdr:colOff>400050</xdr:colOff>
                    <xdr:row>0</xdr:row>
                    <xdr:rowOff>152400</xdr:rowOff>
                  </from>
                  <to>
                    <xdr:col>3</xdr:col>
                    <xdr:colOff>390525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8" r:id="rId9" name="Button 6">
              <controlPr defaultSize="0" print="0" autoFill="0" autoLine="0" autoPict="0" macro="[1]!SetUpDiagram">
                <anchor moveWithCells="1" sizeWithCells="1">
                  <from>
                    <xdr:col>6</xdr:col>
                    <xdr:colOff>609600</xdr:colOff>
                    <xdr:row>0</xdr:row>
                    <xdr:rowOff>152400</xdr:rowOff>
                  </from>
                  <to>
                    <xdr:col>7</xdr:col>
                    <xdr:colOff>609600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9" r:id="rId10" name="Button 7">
              <controlPr defaultSize="0" print="0" autoFill="0" autoLine="0" autoPict="0" macro="[1]!SelectNodes">
                <anchor moveWithCells="1" sizeWithCells="1">
                  <from>
                    <xdr:col>3</xdr:col>
                    <xdr:colOff>542925</xdr:colOff>
                    <xdr:row>0</xdr:row>
                    <xdr:rowOff>152400</xdr:rowOff>
                  </from>
                  <to>
                    <xdr:col>4</xdr:col>
                    <xdr:colOff>552450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0" r:id="rId11" name="Button 8">
              <controlPr defaultSize="0" print="0" autoFill="0" autoLine="0" autoPict="0" macro="[1]!SolSetOptions">
                <anchor moveWithCells="1" sizeWithCells="1">
                  <from>
                    <xdr:col>9</xdr:col>
                    <xdr:colOff>180975</xdr:colOff>
                    <xdr:row>0</xdr:row>
                    <xdr:rowOff>152400</xdr:rowOff>
                  </from>
                  <to>
                    <xdr:col>10</xdr:col>
                    <xdr:colOff>180975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1" r:id="rId12" name="Button 9">
              <controlPr defaultSize="0" print="0" autoFill="0" autoLine="0" autoPict="0" macro="[1]!SelectPredictor">
                <anchor moveWithCells="1" sizeWithCells="1">
                  <from>
                    <xdr:col>4</xdr:col>
                    <xdr:colOff>704850</xdr:colOff>
                    <xdr:row>0</xdr:row>
                    <xdr:rowOff>142875</xdr:rowOff>
                  </from>
                  <to>
                    <xdr:col>5</xdr:col>
                    <xdr:colOff>704850</xdr:colOff>
                    <xdr:row>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2" r:id="rId13" name="Button 10">
              <controlPr defaultSize="0" print="0" autoFill="0" autoPict="0" macro="[1]!Bracketing">
                <anchor moveWithCells="1" sizeWithCells="1">
                  <from>
                    <xdr:col>13</xdr:col>
                    <xdr:colOff>571500</xdr:colOff>
                    <xdr:row>0</xdr:row>
                    <xdr:rowOff>152400</xdr:rowOff>
                  </from>
                  <to>
                    <xdr:col>14</xdr:col>
                    <xdr:colOff>561975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3" r:id="rId14" name="Button 11">
              <controlPr defaultSize="0" print="0" autoFill="0" autoPict="0" macro="[1]!SetDiagData">
                <anchor moveWithCells="1" sizeWithCells="1">
                  <from>
                    <xdr:col>15</xdr:col>
                    <xdr:colOff>28575</xdr:colOff>
                    <xdr:row>0</xdr:row>
                    <xdr:rowOff>152400</xdr:rowOff>
                  </from>
                  <to>
                    <xdr:col>16</xdr:col>
                    <xdr:colOff>28575</xdr:colOff>
                    <xdr:row>3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J29"/>
  <sheetViews>
    <sheetView zoomScale="75" workbookViewId="0">
      <selection activeCell="L10" sqref="L10"/>
    </sheetView>
  </sheetViews>
  <sheetFormatPr baseColWidth="10" defaultColWidth="11.42578125" defaultRowHeight="12.75" x14ac:dyDescent="0.2"/>
  <cols>
    <col min="1" max="16384" width="11.42578125" style="8"/>
  </cols>
  <sheetData>
    <row r="1" spans="1:36" x14ac:dyDescent="0.2">
      <c r="A1" s="8" t="s">
        <v>307</v>
      </c>
      <c r="B1" s="8" t="s">
        <v>28</v>
      </c>
      <c r="C1" s="8" t="s">
        <v>67</v>
      </c>
      <c r="D1" s="8" t="s">
        <v>68</v>
      </c>
      <c r="F1" s="8" t="s">
        <v>33</v>
      </c>
      <c r="G1" s="8" t="s">
        <v>28</v>
      </c>
      <c r="H1" s="8" t="s">
        <v>67</v>
      </c>
      <c r="I1" s="8" t="s">
        <v>68</v>
      </c>
      <c r="K1" s="8" t="s">
        <v>69</v>
      </c>
      <c r="Q1" s="8" t="s">
        <v>308</v>
      </c>
      <c r="R1" s="8" t="s">
        <v>28</v>
      </c>
      <c r="S1" s="8" t="s">
        <v>2</v>
      </c>
      <c r="T1" s="8" t="s">
        <v>3</v>
      </c>
      <c r="U1" s="8" t="s">
        <v>4</v>
      </c>
      <c r="W1" s="8" t="s">
        <v>95</v>
      </c>
      <c r="X1" s="8" t="s">
        <v>28</v>
      </c>
      <c r="Y1" s="8" t="s">
        <v>2</v>
      </c>
      <c r="Z1" s="8" t="s">
        <v>3</v>
      </c>
      <c r="AA1" s="8" t="s">
        <v>4</v>
      </c>
      <c r="AB1" s="8" t="s">
        <v>309</v>
      </c>
      <c r="AC1" s="8" t="s">
        <v>310</v>
      </c>
      <c r="AD1" s="8" t="s">
        <v>311</v>
      </c>
      <c r="AF1" s="8" t="s">
        <v>312</v>
      </c>
      <c r="AG1" s="8" t="s">
        <v>313</v>
      </c>
      <c r="AH1" s="8" t="s">
        <v>314</v>
      </c>
      <c r="AI1" s="8" t="s">
        <v>315</v>
      </c>
      <c r="AJ1" s="8" t="s">
        <v>316</v>
      </c>
    </row>
    <row r="2" spans="1:36" ht="13.5" thickBot="1" x14ac:dyDescent="0.25">
      <c r="A2" s="8">
        <v>1</v>
      </c>
      <c r="B2" s="8">
        <v>1</v>
      </c>
      <c r="C2" s="8" t="e">
        <f ca="1">(S2*$L$6+T2*$M$6+U2*$N$6)* $L$17 + $M$25*$L$22</f>
        <v>#NAME?</v>
      </c>
      <c r="D2" s="8" t="e">
        <f ca="1">(S2*$L$7+T2*$M$7+U2*$N$7)* $L$17 + $M$25*$M$22</f>
        <v>#NAME?</v>
      </c>
      <c r="F2" s="8">
        <v>1</v>
      </c>
      <c r="G2" s="8">
        <v>1</v>
      </c>
      <c r="H2" s="8" t="e">
        <f ca="1">(Y2*$L$6+Z2*$M$6+AA2*$N$6)*$L$17+$M$25*$L$22</f>
        <v>#NAME?</v>
      </c>
      <c r="I2" s="8" t="e">
        <f ca="1">(Y2*$L$7+Z2*$M$7+AA2*$N$7)*$L$17+$M$25*$M$22</f>
        <v>#NAME?</v>
      </c>
      <c r="K2" s="23"/>
      <c r="L2" s="56" t="s">
        <v>2</v>
      </c>
      <c r="M2" s="56" t="s">
        <v>3</v>
      </c>
      <c r="N2" s="56" t="s">
        <v>4</v>
      </c>
      <c r="Q2" s="8">
        <v>1</v>
      </c>
      <c r="R2" s="8">
        <v>1</v>
      </c>
      <c r="S2" s="8">
        <v>-1</v>
      </c>
      <c r="T2" s="8">
        <v>-0.5</v>
      </c>
      <c r="U2" s="8">
        <v>0</v>
      </c>
      <c r="W2" s="8">
        <v>1</v>
      </c>
      <c r="X2" s="8">
        <v>1</v>
      </c>
      <c r="Y2" s="8">
        <v>-1</v>
      </c>
      <c r="Z2" s="8">
        <v>-0.5</v>
      </c>
      <c r="AA2" s="8">
        <v>0</v>
      </c>
      <c r="AB2" s="8">
        <v>0</v>
      </c>
      <c r="AC2" s="131">
        <f>TRUNC([1]Movie!C4,0)</f>
        <v>10</v>
      </c>
      <c r="AD2" s="131">
        <f>ROUND(1-[1]Movie!C4+AC2,2)</f>
        <v>1</v>
      </c>
      <c r="AF2" s="8">
        <v>0</v>
      </c>
      <c r="AG2" s="8">
        <v>1</v>
      </c>
      <c r="AH2" s="8">
        <v>0.67082039324993692</v>
      </c>
      <c r="AI2" s="8">
        <v>2.2360679774997898</v>
      </c>
      <c r="AJ2" s="8">
        <v>1</v>
      </c>
    </row>
    <row r="3" spans="1:36" x14ac:dyDescent="0.2">
      <c r="B3" s="8">
        <v>2</v>
      </c>
      <c r="C3" s="8" t="e">
        <f ca="1">(S3*$L$6+T3*$M$6+U3*$N$6)* $L$17 + $M$25*$L$22</f>
        <v>#NAME?</v>
      </c>
      <c r="D3" s="8" t="e">
        <f ca="1">(S3*$L$7+T3*$M$7+U3*$N$7)* $L$17 + $M$25*$M$22</f>
        <v>#NAME?</v>
      </c>
      <c r="G3" s="8">
        <v>2</v>
      </c>
      <c r="H3" s="8" t="e">
        <f ca="1">(Y3*$L$6+Z3*$M$6+AA3*$N$6)*$L$17+$M$25*$L$22</f>
        <v>#NAME?</v>
      </c>
      <c r="I3" s="8" t="e">
        <f ca="1">(Y3*$L$7+Z3*$M$7+AA3*$N$7)*$L$17+$M$25*$M$22</f>
        <v>#NAME?</v>
      </c>
      <c r="K3" s="45" t="s">
        <v>70</v>
      </c>
      <c r="L3" s="39" t="e">
        <f t="array" aca="1" ref="L3:N4" ca="1">RotNormalUp(K10,L10,M10)</f>
        <v>#NAME?</v>
      </c>
      <c r="M3" s="40" t="e">
        <f ca="1"/>
        <v>#NAME?</v>
      </c>
      <c r="N3" s="100" t="e">
        <f ca="1"/>
        <v>#NAME?</v>
      </c>
      <c r="R3" s="8">
        <v>2</v>
      </c>
      <c r="S3" s="8">
        <v>0</v>
      </c>
      <c r="T3" s="8">
        <v>0.5</v>
      </c>
      <c r="U3" s="8">
        <v>0</v>
      </c>
      <c r="X3" s="8">
        <v>2</v>
      </c>
      <c r="Y3" s="8">
        <f ca="1" xml:space="preserve"> 0 + (INDIRECT("HistoryOut!" &amp; ADDRESS(2+AC2,5 + AB2 + 1))*AD2*INDIRECT(ADDRESS(2+AC2,33+AB4)) + INDIRECT("HistoryOut!" &amp; ADDRESS(2+AC3,5 + AB2 + 1))*AD3*INDIRECT(ADDRESS(2+AC3,33+AB4)))*AJ2</f>
        <v>9.0770226492525585E-2</v>
      </c>
      <c r="Z3" s="8">
        <f ca="1" xml:space="preserve"> 0.5 + (INDIRECT("HistoryOut!" &amp; ADDRESS(2+AC2,5 + AB2 + 2))*AD2*INDIRECT(ADDRESS(2+AC2,33+AB4)) + INDIRECT("HistoryOut!" &amp; ADDRESS(2+AC3,5 + AB2 + 2))*AD3*INDIRECT(ADDRESS(2+AC3,33+AB4)))*AJ2</f>
        <v>0.6070073072847636</v>
      </c>
      <c r="AA3" s="8">
        <v>0</v>
      </c>
      <c r="AB3" s="8">
        <v>2</v>
      </c>
      <c r="AC3" s="131">
        <f>TRUNC([1]Movie!C4+1,0)</f>
        <v>11</v>
      </c>
      <c r="AD3" s="131">
        <f>ROUND(1+[1]Movie!C4-AC3,2)</f>
        <v>0</v>
      </c>
      <c r="AF3" s="8">
        <v>1</v>
      </c>
      <c r="AG3" s="8">
        <v>1</v>
      </c>
      <c r="AH3" s="8">
        <v>0.23635592892685023</v>
      </c>
    </row>
    <row r="4" spans="1:36" ht="13.5" thickBot="1" x14ac:dyDescent="0.25">
      <c r="B4" s="8">
        <v>3</v>
      </c>
      <c r="C4" s="8" t="e">
        <f ca="1">(S4*$L$6+T4*$M$6+U4*$N$6)* $L$17 + $M$25*$L$22</f>
        <v>#NAME?</v>
      </c>
      <c r="D4" s="8" t="e">
        <f ca="1">(S4*$L$7+T4*$M$7+U4*$N$7)* $L$17 + $M$25*$M$22</f>
        <v>#NAME?</v>
      </c>
      <c r="G4" s="8">
        <v>3</v>
      </c>
      <c r="H4" s="8" t="e">
        <f ca="1">(Y4*$L$6+Z4*$M$6+AA4*$N$6)*$L$17+$M$25*$L$22</f>
        <v>#NAME?</v>
      </c>
      <c r="I4" s="8" t="e">
        <f ca="1">(Y4*$L$7+Z4*$M$7+AA4*$N$7)*$L$17+$M$25*$M$22</f>
        <v>#NAME?</v>
      </c>
      <c r="K4" s="45" t="s">
        <v>71</v>
      </c>
      <c r="L4" s="29" t="e">
        <f ca="1"/>
        <v>#NAME?</v>
      </c>
      <c r="M4" s="30" t="e">
        <f ca="1"/>
        <v>#NAME?</v>
      </c>
      <c r="N4" s="34" t="e">
        <f ca="1"/>
        <v>#NAME?</v>
      </c>
      <c r="R4" s="8">
        <v>3</v>
      </c>
      <c r="S4" s="8">
        <v>1</v>
      </c>
      <c r="T4" s="8">
        <v>-0.5</v>
      </c>
      <c r="U4" s="8">
        <v>0</v>
      </c>
      <c r="X4" s="8">
        <v>3</v>
      </c>
      <c r="Y4" s="8">
        <v>1</v>
      </c>
      <c r="Z4" s="8">
        <v>-0.5</v>
      </c>
      <c r="AA4" s="8">
        <v>0</v>
      </c>
      <c r="AB4" s="8">
        <f>IF(AB2=0,0,1)</f>
        <v>0</v>
      </c>
      <c r="AF4" s="8">
        <v>2</v>
      </c>
      <c r="AG4" s="8">
        <v>1</v>
      </c>
      <c r="AH4" s="8">
        <v>0.32210051550602281</v>
      </c>
    </row>
    <row r="5" spans="1:36" ht="13.5" thickBot="1" x14ac:dyDescent="0.25">
      <c r="AF5" s="8">
        <v>3</v>
      </c>
      <c r="AG5" s="8">
        <v>1</v>
      </c>
      <c r="AH5" s="8">
        <v>0.37019477753402291</v>
      </c>
    </row>
    <row r="6" spans="1:36" x14ac:dyDescent="0.2">
      <c r="K6" s="8" t="s">
        <v>72</v>
      </c>
      <c r="L6" s="39" t="e">
        <f t="array" aca="1" ref="L6:N7" ca="1">MapMatrix(L3,M3,N3,L4,M4,N4)</f>
        <v>#NAME?</v>
      </c>
      <c r="M6" s="40" t="e">
        <f ca="1"/>
        <v>#NAME?</v>
      </c>
      <c r="N6" s="100" t="e">
        <f ca="1"/>
        <v>#NAME?</v>
      </c>
      <c r="AF6" s="8">
        <v>4</v>
      </c>
      <c r="AG6" s="8">
        <v>1</v>
      </c>
      <c r="AH6" s="8">
        <v>0.393641206656895</v>
      </c>
    </row>
    <row r="7" spans="1:36" ht="13.5" thickBot="1" x14ac:dyDescent="0.25">
      <c r="L7" s="29" t="e">
        <f ca="1"/>
        <v>#NAME?</v>
      </c>
      <c r="M7" s="30" t="e">
        <f ca="1"/>
        <v>#NAME?</v>
      </c>
      <c r="N7" s="34" t="e">
        <f ca="1"/>
        <v>#NAME?</v>
      </c>
      <c r="AF7" s="8">
        <v>5</v>
      </c>
      <c r="AG7" s="8">
        <v>1</v>
      </c>
      <c r="AH7" s="8">
        <v>0.39846410291589607</v>
      </c>
    </row>
    <row r="8" spans="1:36" ht="13.5" thickBot="1" x14ac:dyDescent="0.25">
      <c r="AF8" s="8">
        <v>6</v>
      </c>
      <c r="AG8" s="8">
        <v>1</v>
      </c>
      <c r="AH8" s="8">
        <v>0.38588237126910113</v>
      </c>
    </row>
    <row r="9" spans="1:36" x14ac:dyDescent="0.2">
      <c r="K9" s="132" t="s">
        <v>73</v>
      </c>
      <c r="L9" s="132" t="s">
        <v>74</v>
      </c>
      <c r="M9" s="132" t="s">
        <v>75</v>
      </c>
      <c r="AF9" s="8">
        <v>7</v>
      </c>
      <c r="AG9" s="8">
        <v>1</v>
      </c>
      <c r="AH9" s="8">
        <v>0.35269523312376699</v>
      </c>
    </row>
    <row r="10" spans="1:36" ht="13.5" thickBot="1" x14ac:dyDescent="0.25">
      <c r="K10" s="133">
        <v>0</v>
      </c>
      <c r="L10" s="133">
        <v>-43</v>
      </c>
      <c r="M10" s="133">
        <v>0</v>
      </c>
      <c r="AF10" s="8">
        <v>8</v>
      </c>
      <c r="AG10" s="8">
        <v>1</v>
      </c>
      <c r="AH10" s="8">
        <v>0.29032276493898729</v>
      </c>
    </row>
    <row r="11" spans="1:36" ht="13.5" thickBot="1" x14ac:dyDescent="0.25">
      <c r="AF11" s="8">
        <v>9</v>
      </c>
      <c r="AG11" s="8">
        <v>1</v>
      </c>
      <c r="AH11" s="8">
        <v>0.17835798931646665</v>
      </c>
    </row>
    <row r="12" spans="1:36" x14ac:dyDescent="0.2">
      <c r="K12" s="45"/>
      <c r="L12" s="39" t="s">
        <v>76</v>
      </c>
      <c r="M12" s="40" t="s">
        <v>77</v>
      </c>
      <c r="N12" s="40" t="s">
        <v>78</v>
      </c>
      <c r="O12" s="100" t="s">
        <v>79</v>
      </c>
      <c r="AF12" s="8">
        <v>10</v>
      </c>
      <c r="AG12" s="8">
        <v>1</v>
      </c>
      <c r="AH12" s="8">
        <v>0.1578189677928504</v>
      </c>
    </row>
    <row r="13" spans="1:36" x14ac:dyDescent="0.2">
      <c r="K13" s="45">
        <v>1</v>
      </c>
      <c r="L13" s="22" t="e">
        <f ca="1">($L$29*$L$6+$M$29*$M$6+$N$29*$N$6)*Scal+ScrX*Scrollscale</f>
        <v>#NAME?</v>
      </c>
      <c r="M13" s="23" t="e">
        <f ca="1">($L$29*$L$6+$M$29*$M$6+$N$29*$N$6)*Scal + $O$17*$L$6 + ScrX*Scrollscale</f>
        <v>#NAME?</v>
      </c>
      <c r="N13" s="23" t="e">
        <f ca="1">($L$29*$L$7+$M$29*$M$7+$N$29*$N$7)*Scal+Scrollscale*ScrY</f>
        <v>#NAME?</v>
      </c>
      <c r="O13" s="27" t="e">
        <f ca="1">($L$29*$L$7+$M$29*$M$7+$N$29*$N$7)*Scal + $O$17*$L$7 +Scrollscale*ScrY</f>
        <v>#NAME?</v>
      </c>
      <c r="AF13" s="8">
        <v>11</v>
      </c>
      <c r="AG13" s="8">
        <v>1</v>
      </c>
      <c r="AH13" s="8">
        <v>0.28292581465436029</v>
      </c>
    </row>
    <row r="14" spans="1:36" x14ac:dyDescent="0.2">
      <c r="K14" s="45">
        <v>2</v>
      </c>
      <c r="L14" s="22" t="e">
        <f ca="1">L13</f>
        <v>#NAME?</v>
      </c>
      <c r="M14" s="23" t="e">
        <f ca="1">($L$29*$L$6+$M$29*$M$6+$N$29*$N$6)*Scal + $O$17*$M$6  + ScrX*Scrollscale</f>
        <v>#NAME?</v>
      </c>
      <c r="N14" s="23" t="e">
        <f ca="1">N13</f>
        <v>#NAME?</v>
      </c>
      <c r="O14" s="27" t="e">
        <f ca="1">($L$29*$L$7+$M$29*$M$7+$N$29*$N$7)*Scal +$O$17*$M$7 +Scrollscale*ScrY</f>
        <v>#NAME?</v>
      </c>
      <c r="AF14" s="8">
        <v>12</v>
      </c>
      <c r="AG14" s="8">
        <v>1</v>
      </c>
      <c r="AH14" s="8">
        <v>0.36321238896717656</v>
      </c>
    </row>
    <row r="15" spans="1:36" ht="13.5" thickBot="1" x14ac:dyDescent="0.25">
      <c r="K15" s="45">
        <v>3</v>
      </c>
      <c r="L15" s="29" t="e">
        <f ca="1">L13</f>
        <v>#NAME?</v>
      </c>
      <c r="M15" s="30" t="e">
        <f ca="1">($L$29*$L$6+$M$29*$M$6+$N$29*$N$6)*Scal +$O$17*$N$6  + ScrX*Scrollscale</f>
        <v>#NAME?</v>
      </c>
      <c r="N15" s="30" t="e">
        <f ca="1">N13</f>
        <v>#NAME?</v>
      </c>
      <c r="O15" s="34" t="e">
        <f ca="1">($L$29*$L$7+$M$29*$M$7+$N$29*$N$7)*Scal +$O$17*$N$7 +Scrollscale*ScrY</f>
        <v>#NAME?</v>
      </c>
      <c r="AF15" s="8">
        <v>13</v>
      </c>
      <c r="AG15" s="8">
        <v>1</v>
      </c>
      <c r="AH15" s="8">
        <v>0.42492416657399179</v>
      </c>
    </row>
    <row r="16" spans="1:36" x14ac:dyDescent="0.2">
      <c r="AF16" s="8">
        <v>14</v>
      </c>
      <c r="AG16" s="8">
        <v>1</v>
      </c>
      <c r="AH16" s="8">
        <v>0.47578845438805356</v>
      </c>
    </row>
    <row r="17" spans="11:15" x14ac:dyDescent="0.2">
      <c r="K17" s="8" t="s">
        <v>80</v>
      </c>
      <c r="L17" s="131">
        <f>[1]Movie!$C$12 /  1</f>
        <v>0.88</v>
      </c>
      <c r="N17" s="8" t="s">
        <v>81</v>
      </c>
      <c r="O17" s="8">
        <v>0.2</v>
      </c>
    </row>
    <row r="18" spans="11:15" x14ac:dyDescent="0.2">
      <c r="K18" s="8" t="s">
        <v>317</v>
      </c>
      <c r="L18" s="131">
        <f>[1]Movie!$C$12</f>
        <v>0.88</v>
      </c>
    </row>
    <row r="20" spans="11:15" ht="13.5" thickBot="1" x14ac:dyDescent="0.25">
      <c r="K20" s="8" t="s">
        <v>82</v>
      </c>
    </row>
    <row r="21" spans="11:15" x14ac:dyDescent="0.2">
      <c r="L21" s="39" t="s">
        <v>2</v>
      </c>
      <c r="M21" s="100" t="s">
        <v>3</v>
      </c>
    </row>
    <row r="22" spans="11:15" x14ac:dyDescent="0.2">
      <c r="K22" s="8" t="s">
        <v>83</v>
      </c>
      <c r="L22" s="22">
        <f>ScrXControl-100</f>
        <v>0</v>
      </c>
      <c r="M22" s="27">
        <f>ScrYControl-100</f>
        <v>0</v>
      </c>
    </row>
    <row r="23" spans="11:15" ht="13.5" thickBot="1" x14ac:dyDescent="0.25">
      <c r="K23" s="8" t="s">
        <v>84</v>
      </c>
      <c r="L23" s="29">
        <v>100</v>
      </c>
      <c r="M23" s="34">
        <v>100</v>
      </c>
    </row>
    <row r="25" spans="11:15" x14ac:dyDescent="0.2">
      <c r="L25" s="8" t="s">
        <v>85</v>
      </c>
      <c r="M25" s="8">
        <v>0.02</v>
      </c>
    </row>
    <row r="27" spans="11:15" ht="13.5" thickBot="1" x14ac:dyDescent="0.25"/>
    <row r="28" spans="11:15" x14ac:dyDescent="0.2">
      <c r="L28" s="39" t="s">
        <v>2</v>
      </c>
      <c r="M28" s="40" t="s">
        <v>3</v>
      </c>
      <c r="N28" s="100" t="s">
        <v>4</v>
      </c>
    </row>
    <row r="29" spans="11:15" ht="13.5" thickBot="1" x14ac:dyDescent="0.25">
      <c r="K29" s="8" t="s">
        <v>141</v>
      </c>
      <c r="L29" s="29">
        <v>-1</v>
      </c>
      <c r="M29" s="30">
        <v>-0.5</v>
      </c>
      <c r="N29" s="34">
        <v>0</v>
      </c>
    </row>
  </sheetData>
  <pageMargins left="0.78740157499999996" right="0.78740157499999996" top="0.984251969" bottom="0.984251969" header="0.4921259845" footer="0.492125984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5"/>
  <sheetViews>
    <sheetView zoomScale="75" workbookViewId="0">
      <selection activeCell="I36" sqref="I36"/>
    </sheetView>
  </sheetViews>
  <sheetFormatPr baseColWidth="10" defaultRowHeight="12.75" x14ac:dyDescent="0.2"/>
  <cols>
    <col min="1" max="1" width="13.28515625" style="8" bestFit="1" customWidth="1"/>
    <col min="2" max="2" width="12.42578125" style="8" bestFit="1" customWidth="1"/>
    <col min="3" max="16384" width="11.42578125" style="8"/>
  </cols>
  <sheetData>
    <row r="1" spans="1:2" x14ac:dyDescent="0.2">
      <c r="A1" s="8" t="s">
        <v>42</v>
      </c>
      <c r="B1" s="8" t="s">
        <v>140</v>
      </c>
    </row>
    <row r="2" spans="1:2" x14ac:dyDescent="0.2">
      <c r="A2" s="8" t="s">
        <v>28</v>
      </c>
      <c r="B2" s="8" t="b">
        <v>0</v>
      </c>
    </row>
    <row r="3" spans="1:2" x14ac:dyDescent="0.2">
      <c r="A3" s="8" t="s">
        <v>29</v>
      </c>
      <c r="B3" s="8" t="b">
        <v>1</v>
      </c>
    </row>
    <row r="4" spans="1:2" x14ac:dyDescent="0.2">
      <c r="A4" s="8" t="s">
        <v>30</v>
      </c>
      <c r="B4" s="8" t="b">
        <v>1</v>
      </c>
    </row>
    <row r="5" spans="1:2" x14ac:dyDescent="0.2">
      <c r="A5" s="8" t="s">
        <v>31</v>
      </c>
      <c r="B5" s="8" t="b">
        <v>1</v>
      </c>
    </row>
    <row r="6" spans="1:2" x14ac:dyDescent="0.2">
      <c r="A6" s="8" t="s">
        <v>32</v>
      </c>
      <c r="B6" s="8" t="b">
        <v>1</v>
      </c>
    </row>
    <row r="7" spans="1:2" x14ac:dyDescent="0.2">
      <c r="A7" s="8" t="s">
        <v>33</v>
      </c>
      <c r="B7" s="8" t="b">
        <v>1</v>
      </c>
    </row>
    <row r="8" spans="1:2" x14ac:dyDescent="0.2">
      <c r="A8" s="8" t="s">
        <v>34</v>
      </c>
      <c r="B8" s="8" t="b">
        <v>0</v>
      </c>
    </row>
    <row r="9" spans="1:2" x14ac:dyDescent="0.2">
      <c r="A9" s="8" t="s">
        <v>35</v>
      </c>
      <c r="B9" s="134">
        <v>1</v>
      </c>
    </row>
    <row r="10" spans="1:2" x14ac:dyDescent="0.2">
      <c r="A10" s="8" t="s">
        <v>36</v>
      </c>
      <c r="B10" s="134">
        <v>0.5</v>
      </c>
    </row>
    <row r="11" spans="1:2" x14ac:dyDescent="0.2">
      <c r="A11" s="8" t="s">
        <v>37</v>
      </c>
      <c r="B11" s="134">
        <v>1</v>
      </c>
    </row>
    <row r="12" spans="1:2" x14ac:dyDescent="0.2">
      <c r="A12" s="8" t="s">
        <v>38</v>
      </c>
      <c r="B12" s="134">
        <v>0.2</v>
      </c>
    </row>
    <row r="13" spans="1:2" x14ac:dyDescent="0.2">
      <c r="A13" s="8" t="s">
        <v>39</v>
      </c>
      <c r="B13" s="134">
        <v>0</v>
      </c>
    </row>
    <row r="14" spans="1:2" x14ac:dyDescent="0.2">
      <c r="A14" s="8" t="s">
        <v>40</v>
      </c>
      <c r="B14" s="134">
        <v>0</v>
      </c>
    </row>
    <row r="15" spans="1:2" x14ac:dyDescent="0.2">
      <c r="A15" s="8" t="s">
        <v>41</v>
      </c>
      <c r="B15" s="134">
        <v>1</v>
      </c>
    </row>
  </sheetData>
  <pageMargins left="0.78740157499999996" right="0.78740157499999996" top="0.984251969" bottom="0.984251969" header="0.4921259845" footer="0.492125984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83"/>
  <sheetViews>
    <sheetView zoomScale="75" workbookViewId="0">
      <selection activeCell="G41" sqref="G41"/>
    </sheetView>
  </sheetViews>
  <sheetFormatPr baseColWidth="10" defaultRowHeight="12.75" x14ac:dyDescent="0.2"/>
  <cols>
    <col min="1" max="16384" width="11.42578125" style="8"/>
  </cols>
  <sheetData>
    <row r="1" spans="1:41" x14ac:dyDescent="0.2">
      <c r="A1" s="8" t="s">
        <v>56</v>
      </c>
      <c r="B1" s="8" t="s">
        <v>57</v>
      </c>
      <c r="C1" s="8" t="s">
        <v>54</v>
      </c>
      <c r="D1" s="8" t="s">
        <v>58</v>
      </c>
      <c r="E1" s="8" t="s">
        <v>59</v>
      </c>
      <c r="F1" s="8" t="s">
        <v>60</v>
      </c>
      <c r="G1" s="8" t="s">
        <v>62</v>
      </c>
      <c r="H1" s="8" t="s">
        <v>108</v>
      </c>
      <c r="I1" s="8" t="s">
        <v>109</v>
      </c>
      <c r="J1" s="8" t="s">
        <v>110</v>
      </c>
      <c r="K1" s="8" t="s">
        <v>111</v>
      </c>
      <c r="L1" s="8" t="s">
        <v>112</v>
      </c>
      <c r="M1" s="8" t="s">
        <v>113</v>
      </c>
      <c r="N1" s="8" t="s">
        <v>114</v>
      </c>
      <c r="O1" s="8" t="s">
        <v>115</v>
      </c>
      <c r="P1" s="8" t="s">
        <v>116</v>
      </c>
      <c r="Q1" s="8" t="s">
        <v>117</v>
      </c>
      <c r="R1" s="8" t="s">
        <v>118</v>
      </c>
      <c r="S1" s="8" t="s">
        <v>119</v>
      </c>
      <c r="T1" s="8" t="s">
        <v>120</v>
      </c>
      <c r="U1" s="8" t="s">
        <v>121</v>
      </c>
      <c r="V1" s="8" t="s">
        <v>122</v>
      </c>
      <c r="W1" s="8" t="s">
        <v>123</v>
      </c>
      <c r="X1" s="8" t="s">
        <v>61</v>
      </c>
      <c r="Y1" s="8" t="s">
        <v>63</v>
      </c>
      <c r="Z1" s="8" t="s">
        <v>124</v>
      </c>
      <c r="AA1" s="8" t="s">
        <v>125</v>
      </c>
      <c r="AB1" s="8" t="s">
        <v>126</v>
      </c>
      <c r="AC1" s="8" t="s">
        <v>127</v>
      </c>
      <c r="AD1" s="8" t="s">
        <v>128</v>
      </c>
      <c r="AE1" s="8" t="s">
        <v>129</v>
      </c>
      <c r="AF1" s="8" t="s">
        <v>130</v>
      </c>
      <c r="AG1" s="8" t="s">
        <v>131</v>
      </c>
      <c r="AH1" s="8" t="s">
        <v>132</v>
      </c>
      <c r="AI1" s="8" t="s">
        <v>133</v>
      </c>
      <c r="AJ1" s="8" t="s">
        <v>134</v>
      </c>
      <c r="AK1" s="8" t="s">
        <v>135</v>
      </c>
      <c r="AL1" s="8" t="s">
        <v>136</v>
      </c>
      <c r="AM1" s="8" t="s">
        <v>137</v>
      </c>
      <c r="AN1" s="8" t="s">
        <v>138</v>
      </c>
      <c r="AO1" s="8" t="s">
        <v>139</v>
      </c>
    </row>
    <row r="2" spans="1:41" x14ac:dyDescent="0.2">
      <c r="A2" s="8">
        <v>0</v>
      </c>
      <c r="B2" s="8">
        <v>0</v>
      </c>
      <c r="C2" s="8">
        <v>0</v>
      </c>
      <c r="D2" s="8">
        <v>14040532.949641427</v>
      </c>
      <c r="E2" s="8">
        <v>1</v>
      </c>
      <c r="F2" s="8">
        <v>0</v>
      </c>
      <c r="G2" s="8">
        <v>0</v>
      </c>
      <c r="H2" s="8">
        <v>0</v>
      </c>
      <c r="I2" s="8">
        <v>0</v>
      </c>
      <c r="J2" s="8">
        <v>0</v>
      </c>
      <c r="K2" s="8">
        <v>0</v>
      </c>
      <c r="L2" s="8">
        <v>0</v>
      </c>
      <c r="M2" s="8">
        <v>0</v>
      </c>
      <c r="N2" s="8">
        <v>0</v>
      </c>
      <c r="O2" s="8">
        <v>0</v>
      </c>
      <c r="P2" s="8">
        <v>0</v>
      </c>
      <c r="Q2" s="8">
        <v>0</v>
      </c>
      <c r="R2" s="8">
        <v>0</v>
      </c>
      <c r="S2" s="8">
        <v>0</v>
      </c>
      <c r="T2" s="8">
        <v>0</v>
      </c>
      <c r="U2" s="8">
        <v>0</v>
      </c>
      <c r="V2" s="8">
        <v>0</v>
      </c>
      <c r="W2" s="8">
        <v>0</v>
      </c>
      <c r="X2" s="8">
        <v>0</v>
      </c>
      <c r="Y2" s="8">
        <v>0</v>
      </c>
      <c r="Z2" s="8">
        <v>0</v>
      </c>
      <c r="AA2" s="8">
        <v>0</v>
      </c>
      <c r="AB2" s="8">
        <v>0</v>
      </c>
      <c r="AC2" s="8">
        <v>0</v>
      </c>
      <c r="AD2" s="8">
        <v>0</v>
      </c>
      <c r="AE2" s="8">
        <v>0</v>
      </c>
      <c r="AF2" s="8">
        <v>0</v>
      </c>
      <c r="AG2" s="8">
        <v>0</v>
      </c>
      <c r="AH2" s="8">
        <v>0</v>
      </c>
      <c r="AI2" s="8">
        <v>0</v>
      </c>
      <c r="AJ2" s="8">
        <v>0</v>
      </c>
      <c r="AK2" s="8">
        <v>0</v>
      </c>
      <c r="AL2" s="8">
        <v>0</v>
      </c>
      <c r="AM2" s="8">
        <v>0</v>
      </c>
      <c r="AN2" s="8">
        <v>0</v>
      </c>
      <c r="AO2" s="8">
        <v>0</v>
      </c>
    </row>
    <row r="3" spans="1:41" x14ac:dyDescent="0.2">
      <c r="A3" s="8">
        <v>1</v>
      </c>
      <c r="B3" s="8">
        <v>0.5</v>
      </c>
      <c r="C3" s="8">
        <v>15.194618999109343</v>
      </c>
      <c r="D3" s="8">
        <v>11091286.50540177</v>
      </c>
      <c r="E3" s="8">
        <v>0.78994768540356752</v>
      </c>
      <c r="F3" s="8">
        <v>-1.6031954586773487E-3</v>
      </c>
      <c r="G3" s="8">
        <v>-2.2066092443048103E-3</v>
      </c>
      <c r="H3" s="8">
        <v>-2.1055009779558979E-2</v>
      </c>
      <c r="I3" s="8">
        <v>-2.5940247427495198E-3</v>
      </c>
      <c r="J3" s="8">
        <v>8.4284973143483599E-4</v>
      </c>
      <c r="K3" s="8">
        <v>-2.1055009779557109E-2</v>
      </c>
      <c r="L3" s="8">
        <v>-4.2421133990589555E-16</v>
      </c>
      <c r="M3" s="8">
        <v>2.727519025740764E-3</v>
      </c>
      <c r="N3" s="8">
        <v>-2.1055009779562268E-2</v>
      </c>
      <c r="O3" s="8">
        <v>2.5940247427492136E-3</v>
      </c>
      <c r="P3" s="8">
        <v>8.4284973143514315E-4</v>
      </c>
      <c r="Q3" s="8">
        <v>-2.1055009779560693E-2</v>
      </c>
      <c r="R3" s="8">
        <v>1.6031954586770154E-3</v>
      </c>
      <c r="S3" s="8">
        <v>-2.2066092443046963E-3</v>
      </c>
      <c r="T3" s="8">
        <v>-2.105500977956128E-2</v>
      </c>
      <c r="U3" s="8">
        <v>-4.7046948138965858E-16</v>
      </c>
      <c r="V3" s="8">
        <v>-5.3171559023412435E-16</v>
      </c>
      <c r="W3" s="8">
        <v>-5.1298231000579076E-3</v>
      </c>
      <c r="X3" s="8">
        <v>-0.15472932206658208</v>
      </c>
      <c r="Y3" s="8">
        <v>-0.18843065827639743</v>
      </c>
      <c r="Z3" s="8">
        <v>-0.7988984902788181</v>
      </c>
      <c r="AA3" s="8">
        <v>0.11808342935036469</v>
      </c>
      <c r="AB3" s="8">
        <v>-7.0982960690388675E-2</v>
      </c>
      <c r="AC3" s="8">
        <v>0.44062107119805138</v>
      </c>
      <c r="AD3" s="8">
        <v>3.5767941124537753E-2</v>
      </c>
      <c r="AE3" s="8">
        <v>-2.6188024950544272E-2</v>
      </c>
      <c r="AF3" s="8">
        <v>8.5958621398313534E-2</v>
      </c>
      <c r="AG3" s="8">
        <v>0.15966949486086146</v>
      </c>
      <c r="AH3" s="8">
        <v>8.0116491052805203E-2</v>
      </c>
      <c r="AI3" s="8">
        <v>-0.57970504298999415</v>
      </c>
      <c r="AJ3" s="8">
        <v>-0.15879154293381947</v>
      </c>
      <c r="AK3" s="8">
        <v>0.2054851531999359</v>
      </c>
      <c r="AL3" s="8">
        <v>0.8520238406725632</v>
      </c>
      <c r="AM3" s="8">
        <v>4.2440023774780619E-11</v>
      </c>
      <c r="AN3" s="8">
        <v>4.2448034717774779E-11</v>
      </c>
      <c r="AO3" s="8">
        <v>-1.2684504420401042E-14</v>
      </c>
    </row>
    <row r="4" spans="1:41" x14ac:dyDescent="0.2">
      <c r="A4" s="8">
        <v>2</v>
      </c>
      <c r="B4" s="8">
        <v>0.99983801802318661</v>
      </c>
      <c r="C4" s="8">
        <v>14.504757842001201</v>
      </c>
      <c r="D4" s="8">
        <v>8589145.3938596584</v>
      </c>
      <c r="E4" s="8">
        <v>0.61173927119903315</v>
      </c>
      <c r="F4" s="8">
        <v>-3.2485046528254258E-3</v>
      </c>
      <c r="G4" s="8">
        <v>-4.4711830727149167E-3</v>
      </c>
      <c r="H4" s="8">
        <v>-4.2828846565678633E-2</v>
      </c>
      <c r="I4" s="8">
        <v>-5.2561909408823833E-3</v>
      </c>
      <c r="J4" s="8">
        <v>1.7078399638534715E-3</v>
      </c>
      <c r="K4" s="8">
        <v>-4.2828846565672957E-2</v>
      </c>
      <c r="L4" s="8">
        <v>-1.0777155520193795E-15</v>
      </c>
      <c r="M4" s="8">
        <v>5.5266862177213837E-3</v>
      </c>
      <c r="N4" s="8">
        <v>-4.282884656567388E-2</v>
      </c>
      <c r="O4" s="8">
        <v>5.2561909408821135E-3</v>
      </c>
      <c r="P4" s="8">
        <v>1.7078399638540136E-3</v>
      </c>
      <c r="Q4" s="8">
        <v>-4.2828846565672075E-2</v>
      </c>
      <c r="R4" s="8">
        <v>3.2485046528250056E-3</v>
      </c>
      <c r="S4" s="8">
        <v>-4.4711830727151196E-3</v>
      </c>
      <c r="T4" s="8">
        <v>-4.2828846565676336E-2</v>
      </c>
      <c r="U4" s="8">
        <v>-2.7262458247238508E-17</v>
      </c>
      <c r="V4" s="8">
        <v>-9.2783260731704803E-16</v>
      </c>
      <c r="W4" s="8">
        <v>-1.0818257082365026E-2</v>
      </c>
      <c r="X4" s="8">
        <v>9.5620859409365114E-2</v>
      </c>
      <c r="Y4" s="8">
        <v>0.14672978488168964</v>
      </c>
      <c r="Z4" s="8">
        <v>0.57390184373602227</v>
      </c>
      <c r="AA4" s="8">
        <v>-0.1692402822079293</v>
      </c>
      <c r="AB4" s="8">
        <v>6.2049144776539521E-2</v>
      </c>
      <c r="AC4" s="8">
        <v>-0.59102883380185234</v>
      </c>
      <c r="AD4" s="8">
        <v>-1.9750377783017515E-2</v>
      </c>
      <c r="AE4" s="8">
        <v>-0.11654716727271554</v>
      </c>
      <c r="AF4" s="8">
        <v>0.38240289842269443</v>
      </c>
      <c r="AG4" s="8">
        <v>1.583300160415272E-2</v>
      </c>
      <c r="AH4" s="8">
        <v>-2.139725201248854E-2</v>
      </c>
      <c r="AI4" s="8">
        <v>-2.7712054389025881E-2</v>
      </c>
      <c r="AJ4" s="8">
        <v>7.7536799487280553E-2</v>
      </c>
      <c r="AK4" s="8">
        <v>-7.0834509863168957E-2</v>
      </c>
      <c r="AL4" s="8">
        <v>-0.33756385396781452</v>
      </c>
      <c r="AM4" s="8">
        <v>6.1875813556327433E-11</v>
      </c>
      <c r="AN4" s="8">
        <v>6.1876131108534142E-11</v>
      </c>
      <c r="AO4" s="8">
        <v>-1.7638830956238759E-14</v>
      </c>
    </row>
    <row r="5" spans="1:41" x14ac:dyDescent="0.2">
      <c r="A5" s="8">
        <v>3</v>
      </c>
      <c r="B5" s="8">
        <v>1.9989374523496553</v>
      </c>
      <c r="C5" s="8">
        <v>13.126639408420813</v>
      </c>
      <c r="D5" s="8">
        <v>4784731.6928516235</v>
      </c>
      <c r="E5" s="8">
        <v>0.34077991982304473</v>
      </c>
      <c r="F5" s="8">
        <v>-6.6807909412191727E-3</v>
      </c>
      <c r="G5" s="8">
        <v>-9.1953198659409964E-3</v>
      </c>
      <c r="H5" s="8">
        <v>-8.8818509729225711E-2</v>
      </c>
      <c r="I5" s="8">
        <v>-1.0809746814624979E-2</v>
      </c>
      <c r="J5" s="8">
        <v>3.5122996513626036E-3</v>
      </c>
      <c r="K5" s="8">
        <v>-8.8818509729227238E-2</v>
      </c>
      <c r="L5" s="8">
        <v>-1.9113208214797125E-16</v>
      </c>
      <c r="M5" s="8">
        <v>1.1366040429156496E-2</v>
      </c>
      <c r="N5" s="8">
        <v>-8.8818509729225767E-2</v>
      </c>
      <c r="O5" s="8">
        <v>1.0809746814624242E-2</v>
      </c>
      <c r="P5" s="8">
        <v>3.5122996513627094E-3</v>
      </c>
      <c r="Q5" s="8">
        <v>-8.8818509729226947E-2</v>
      </c>
      <c r="R5" s="8">
        <v>6.6807909412186436E-3</v>
      </c>
      <c r="S5" s="8">
        <v>-9.1953198659411404E-3</v>
      </c>
      <c r="T5" s="8">
        <v>-8.8818509729227502E-2</v>
      </c>
      <c r="U5" s="8">
        <v>8.4879132895460231E-17</v>
      </c>
      <c r="V5" s="8">
        <v>-1.113500326323384E-15</v>
      </c>
      <c r="W5" s="8">
        <v>-2.4043260985104183E-2</v>
      </c>
      <c r="X5" s="8">
        <v>-7.4076180156366245E-2</v>
      </c>
      <c r="Y5" s="8">
        <v>-0.10600395398456043</v>
      </c>
      <c r="Z5" s="8">
        <v>-0.42411010479872663</v>
      </c>
      <c r="AA5" s="8">
        <v>0.1067434963881958</v>
      </c>
      <c r="AB5" s="8">
        <v>-4.3461354971807697E-2</v>
      </c>
      <c r="AC5" s="8">
        <v>0.37703977420303481</v>
      </c>
      <c r="AD5" s="8">
        <v>1.5887072451330198E-2</v>
      </c>
      <c r="AE5" s="8">
        <v>5.6692141642568278E-2</v>
      </c>
      <c r="AF5" s="8">
        <v>-0.18595306454054117</v>
      </c>
      <c r="AG5" s="8">
        <v>1.6719474582409209E-2</v>
      </c>
      <c r="AH5" s="8">
        <v>2.3682898028469183E-2</v>
      </c>
      <c r="AI5" s="8">
        <v>-7.6161396136761483E-2</v>
      </c>
      <c r="AJ5" s="8">
        <v>-6.5273862975495381E-2</v>
      </c>
      <c r="AK5" s="8">
        <v>6.9090269575393395E-2</v>
      </c>
      <c r="AL5" s="8">
        <v>0.30918479127300691</v>
      </c>
      <c r="AM5" s="8">
        <v>3.195258562406398E-11</v>
      </c>
      <c r="AN5" s="8">
        <v>3.1951775238204901E-11</v>
      </c>
      <c r="AO5" s="8">
        <v>4.2635125024660921E-15</v>
      </c>
    </row>
    <row r="6" spans="1:41" x14ac:dyDescent="0.2">
      <c r="A6" s="8">
        <v>4</v>
      </c>
      <c r="B6" s="8">
        <v>2.9970569789409707</v>
      </c>
      <c r="C6" s="8">
        <v>11.747604172314071</v>
      </c>
      <c r="D6" s="8">
        <v>2330988.3910798263</v>
      </c>
      <c r="E6" s="8">
        <v>0.16601851222031824</v>
      </c>
      <c r="F6" s="8">
        <v>-1.0334294680202426E-2</v>
      </c>
      <c r="G6" s="8">
        <v>-1.4223936358651081E-2</v>
      </c>
      <c r="H6" s="8">
        <v>-0.13867126705261076</v>
      </c>
      <c r="I6" s="8">
        <v>-1.6721240042323397E-2</v>
      </c>
      <c r="J6" s="8">
        <v>5.4330602351891797E-3</v>
      </c>
      <c r="K6" s="8">
        <v>-0.13867126705260607</v>
      </c>
      <c r="L6" s="8">
        <v>-1.0116091499314989E-15</v>
      </c>
      <c r="M6" s="8">
        <v>1.7581752246923668E-2</v>
      </c>
      <c r="N6" s="8">
        <v>-0.13867126705261024</v>
      </c>
      <c r="O6" s="8">
        <v>1.6721240042322207E-2</v>
      </c>
      <c r="P6" s="8">
        <v>5.4330602351892977E-3</v>
      </c>
      <c r="Q6" s="8">
        <v>-0.13867126705260732</v>
      </c>
      <c r="R6" s="8">
        <v>1.0334294680200673E-2</v>
      </c>
      <c r="S6" s="8">
        <v>-1.4223936358650146E-2</v>
      </c>
      <c r="T6" s="8">
        <v>-0.13867126705260877</v>
      </c>
      <c r="U6" s="8">
        <v>-9.9679456371428485E-16</v>
      </c>
      <c r="V6" s="8">
        <v>-4.6244371862500942E-16</v>
      </c>
      <c r="W6" s="8">
        <v>-4.01076465511956E-2</v>
      </c>
      <c r="X6" s="8">
        <v>-5.5786302660559117E-2</v>
      </c>
      <c r="Y6" s="8">
        <v>-6.1970394836793188E-2</v>
      </c>
      <c r="Z6" s="8">
        <v>-0.27209455101471275</v>
      </c>
      <c r="AA6" s="8">
        <v>2.3566226231717318E-2</v>
      </c>
      <c r="AB6" s="8">
        <v>-2.1987576868496932E-2</v>
      </c>
      <c r="AC6" s="8">
        <v>9.5834975248317841E-2</v>
      </c>
      <c r="AD6" s="8">
        <v>1.3345505896478463E-2</v>
      </c>
      <c r="AE6" s="8">
        <v>-3.5666986984901936E-2</v>
      </c>
      <c r="AF6" s="8">
        <v>0.11703030417513345</v>
      </c>
      <c r="AG6" s="8">
        <v>8.0202547509075711E-2</v>
      </c>
      <c r="AH6" s="8">
        <v>3.4433672265320764E-2</v>
      </c>
      <c r="AI6" s="8">
        <v>-0.28519398577655064</v>
      </c>
      <c r="AJ6" s="8">
        <v>-6.1327976701822814E-2</v>
      </c>
      <c r="AK6" s="8">
        <v>8.519128669975537E-2</v>
      </c>
      <c r="AL6" s="8">
        <v>0.34442325736781609</v>
      </c>
      <c r="AM6" s="8">
        <v>2.6832654335321207E-11</v>
      </c>
      <c r="AN6" s="8">
        <v>2.6832165604532606E-11</v>
      </c>
      <c r="AO6" s="8">
        <v>9.2709798284792729E-16</v>
      </c>
    </row>
    <row r="7" spans="1:41" x14ac:dyDescent="0.2">
      <c r="A7" s="8">
        <v>5</v>
      </c>
      <c r="B7" s="8">
        <v>3.9938247527198167</v>
      </c>
      <c r="C7" s="8">
        <v>10.36272169161281</v>
      </c>
      <c r="D7" s="8">
        <v>919809.014377599</v>
      </c>
      <c r="E7" s="8">
        <v>6.5510975806733138E-2</v>
      </c>
      <c r="F7" s="8">
        <v>-1.4261786120870297E-2</v>
      </c>
      <c r="G7" s="8">
        <v>-1.9629664570392287E-2</v>
      </c>
      <c r="H7" s="8">
        <v>-0.1933877419852531</v>
      </c>
      <c r="I7" s="8">
        <v>-2.3076054683849812E-2</v>
      </c>
      <c r="J7" s="8">
        <v>7.4978646781298846E-3</v>
      </c>
      <c r="K7" s="8">
        <v>-0.19338774198525138</v>
      </c>
      <c r="L7" s="8">
        <v>-6.297475715224105E-16</v>
      </c>
      <c r="M7" s="8">
        <v>2.4263599784523197E-2</v>
      </c>
      <c r="N7" s="8">
        <v>-0.1933877419852511</v>
      </c>
      <c r="O7" s="8">
        <v>2.3076054683848397E-2</v>
      </c>
      <c r="P7" s="8">
        <v>7.4978646781296322E-3</v>
      </c>
      <c r="Q7" s="8">
        <v>-0.19338774198524991</v>
      </c>
      <c r="R7" s="8">
        <v>1.4261786120869611E-2</v>
      </c>
      <c r="S7" s="8">
        <v>-1.9629664570392089E-2</v>
      </c>
      <c r="T7" s="8">
        <v>-0.19338774198525446</v>
      </c>
      <c r="U7" s="8">
        <v>-1.216278477673319E-16</v>
      </c>
      <c r="V7" s="8">
        <v>-7.9915099369946498E-16</v>
      </c>
      <c r="W7" s="8">
        <v>-5.9642816254224615E-2</v>
      </c>
      <c r="X7" s="8">
        <v>-5.3464562076556407E-2</v>
      </c>
      <c r="Y7" s="8">
        <v>-6.9637462490772919E-2</v>
      </c>
      <c r="Z7" s="8">
        <v>-0.28829712867656543</v>
      </c>
      <c r="AA7" s="8">
        <v>5.5181465779022602E-2</v>
      </c>
      <c r="AB7" s="8">
        <v>-2.7228512044658669E-2</v>
      </c>
      <c r="AC7" s="8">
        <v>0.20003499999874608</v>
      </c>
      <c r="AD7" s="8">
        <v>1.1987772944111278E-2</v>
      </c>
      <c r="AE7" s="8">
        <v>1.0766228615803052E-2</v>
      </c>
      <c r="AF7" s="8">
        <v>-3.5366299924505747E-2</v>
      </c>
      <c r="AG7" s="8">
        <v>3.8085852803554594E-2</v>
      </c>
      <c r="AH7" s="8">
        <v>2.3470694217737047E-2</v>
      </c>
      <c r="AI7" s="8">
        <v>-0.14281112518865133</v>
      </c>
      <c r="AJ7" s="8">
        <v>-5.1790529239603561E-2</v>
      </c>
      <c r="AK7" s="8">
        <v>6.2629051912420089E-2</v>
      </c>
      <c r="AL7" s="8">
        <v>0.26643955379098155</v>
      </c>
      <c r="AM7" s="8">
        <v>1.7541362562845305E-11</v>
      </c>
      <c r="AN7" s="8">
        <v>1.7541402440158514E-11</v>
      </c>
      <c r="AO7" s="8">
        <v>1.2642250216762286E-16</v>
      </c>
    </row>
    <row r="8" spans="1:41" x14ac:dyDescent="0.2">
      <c r="A8" s="8">
        <v>6</v>
      </c>
      <c r="B8" s="8">
        <v>4.9886210663283412</v>
      </c>
      <c r="C8" s="8">
        <v>8.9646243845650826</v>
      </c>
      <c r="D8" s="8">
        <v>245820.98701611985</v>
      </c>
      <c r="E8" s="8">
        <v>1.7507952717877261E-2</v>
      </c>
      <c r="F8" s="8">
        <v>-1.8542033561757328E-2</v>
      </c>
      <c r="G8" s="8">
        <v>-2.5520919763171723E-2</v>
      </c>
      <c r="H8" s="8">
        <v>-0.2544788512800622</v>
      </c>
      <c r="I8" s="8">
        <v>-3.0001640523462405E-2</v>
      </c>
      <c r="J8" s="8">
        <v>9.7481239253712389E-3</v>
      </c>
      <c r="K8" s="8">
        <v>-0.25447885128005482</v>
      </c>
      <c r="L8" s="8">
        <v>-4.6867301386809221E-16</v>
      </c>
      <c r="M8" s="8">
        <v>3.1545591675597048E-2</v>
      </c>
      <c r="N8" s="8">
        <v>-0.2544788512800607</v>
      </c>
      <c r="O8" s="8">
        <v>3.0001640523462166E-2</v>
      </c>
      <c r="P8" s="8">
        <v>9.7481239253720889E-3</v>
      </c>
      <c r="Q8" s="8">
        <v>-0.25447885128005771</v>
      </c>
      <c r="R8" s="8">
        <v>1.8542033561755218E-2</v>
      </c>
      <c r="S8" s="8">
        <v>-2.5520919763170332E-2</v>
      </c>
      <c r="T8" s="8">
        <v>-0.25447885128005698</v>
      </c>
      <c r="U8" s="8">
        <v>-8.4146546057198773E-16</v>
      </c>
      <c r="V8" s="8">
        <v>-1.0298938021277154E-15</v>
      </c>
      <c r="W8" s="8">
        <v>-8.361896073673733E-2</v>
      </c>
      <c r="X8" s="8">
        <v>4.3995680865245128E-2</v>
      </c>
      <c r="Y8" s="8">
        <v>6.3571528948705214E-2</v>
      </c>
      <c r="Z8" s="8">
        <v>0.25443207415970115</v>
      </c>
      <c r="AA8" s="8">
        <v>-6.5363360344194835E-2</v>
      </c>
      <c r="AB8" s="8">
        <v>2.6175407899849994E-2</v>
      </c>
      <c r="AC8" s="8">
        <v>-0.231265152657912</v>
      </c>
      <c r="AD8" s="8">
        <v>-9.3712844224849434E-3</v>
      </c>
      <c r="AE8" s="8">
        <v>-3.6381113438634975E-2</v>
      </c>
      <c r="AF8" s="8">
        <v>0.11976280368602264</v>
      </c>
      <c r="AG8" s="8">
        <v>-7.5951687234115332E-3</v>
      </c>
      <c r="AH8" s="8">
        <v>-1.3473636602861536E-2</v>
      </c>
      <c r="AI8" s="8">
        <v>3.7484865033441207E-2</v>
      </c>
      <c r="AJ8" s="8">
        <v>3.8334132883738749E-2</v>
      </c>
      <c r="AK8" s="8">
        <v>-3.9892186548167063E-2</v>
      </c>
      <c r="AL8" s="8">
        <v>-0.18041459022124287</v>
      </c>
      <c r="AM8" s="8">
        <v>1.7250135762509072E-11</v>
      </c>
      <c r="AN8" s="8">
        <v>1.7250092784322475E-11</v>
      </c>
      <c r="AO8" s="8">
        <v>-1.3982109391655482E-15</v>
      </c>
    </row>
    <row r="9" spans="1:41" x14ac:dyDescent="0.2">
      <c r="A9" s="8">
        <v>7</v>
      </c>
      <c r="B9" s="8">
        <v>5.4849499628167475</v>
      </c>
      <c r="C9" s="8">
        <v>8.2571526398102311</v>
      </c>
      <c r="D9" s="8">
        <v>94540.326117238699</v>
      </c>
      <c r="E9" s="8">
        <v>6.7333858662147941E-3</v>
      </c>
      <c r="F9" s="8">
        <v>-2.0851213426249446E-2</v>
      </c>
      <c r="G9" s="8">
        <v>-2.8699233179774762E-2</v>
      </c>
      <c r="H9" s="8">
        <v>-0.28812780467897531</v>
      </c>
      <c r="I9" s="8">
        <v>-3.3737972030346175E-2</v>
      </c>
      <c r="J9" s="8">
        <v>1.0962131623614335E-2</v>
      </c>
      <c r="K9" s="8">
        <v>-0.28812780467896154</v>
      </c>
      <c r="L9" s="8">
        <v>8.1781999339663227E-18</v>
      </c>
      <c r="M9" s="8">
        <v>3.5474203112317776E-2</v>
      </c>
      <c r="N9" s="8">
        <v>-0.2881278046789692</v>
      </c>
      <c r="O9" s="8">
        <v>3.3737972030348382E-2</v>
      </c>
      <c r="P9" s="8">
        <v>1.0962131623616009E-2</v>
      </c>
      <c r="Q9" s="8">
        <v>-0.28812780467897103</v>
      </c>
      <c r="R9" s="8">
        <v>2.0851213426246431E-2</v>
      </c>
      <c r="S9" s="8">
        <v>-2.8699233179771733E-2</v>
      </c>
      <c r="T9" s="8">
        <v>-0.28812780467896043</v>
      </c>
      <c r="U9" s="8">
        <v>3.2089505651941735E-16</v>
      </c>
      <c r="V9" s="8">
        <v>-7.3457855642601771E-16</v>
      </c>
      <c r="W9" s="8">
        <v>-9.7735451681424237E-2</v>
      </c>
      <c r="X9" s="8">
        <v>4.2923961088190701E-2</v>
      </c>
      <c r="Y9" s="8">
        <v>6.0007121638620715E-2</v>
      </c>
      <c r="Z9" s="8">
        <v>0.24323512394149682</v>
      </c>
      <c r="AA9" s="8">
        <v>-5.7352923734685264E-2</v>
      </c>
      <c r="AB9" s="8">
        <v>2.4322211691645459E-2</v>
      </c>
      <c r="AC9" s="8">
        <v>-0.20461189274216005</v>
      </c>
      <c r="AD9" s="8">
        <v>-9.2966604468831694E-3</v>
      </c>
      <c r="AE9" s="8">
        <v>-2.664132808244031E-2</v>
      </c>
      <c r="AF9" s="8">
        <v>8.783387353547982E-2</v>
      </c>
      <c r="AG9" s="8">
        <v>-1.505060845297118E-2</v>
      </c>
      <c r="AH9" s="8">
        <v>-1.5019545513597391E-2</v>
      </c>
      <c r="AI9" s="8">
        <v>6.2493699191859257E-2</v>
      </c>
      <c r="AJ9" s="8">
        <v>3.8776231849449547E-2</v>
      </c>
      <c r="AK9" s="8">
        <v>-4.2668459431126245E-2</v>
      </c>
      <c r="AL9" s="8">
        <v>-0.18895080392665986</v>
      </c>
      <c r="AM9" s="8">
        <v>1.7298710943166146E-11</v>
      </c>
      <c r="AN9" s="8">
        <v>1.7298785278571147E-11</v>
      </c>
      <c r="AO9" s="8">
        <v>-7.6075773041900433E-16</v>
      </c>
    </row>
    <row r="10" spans="1:41" x14ac:dyDescent="0.2">
      <c r="A10" s="8">
        <v>8</v>
      </c>
      <c r="B10" s="8">
        <v>5.9802829317783557</v>
      </c>
      <c r="C10" s="8">
        <v>7.5412568797670314</v>
      </c>
      <c r="D10" s="8">
        <v>22688.811695987792</v>
      </c>
      <c r="E10" s="8">
        <v>1.615950888571308E-3</v>
      </c>
      <c r="F10" s="8">
        <v>-2.330239827860147E-2</v>
      </c>
      <c r="G10" s="8">
        <v>-3.2072999694285342E-2</v>
      </c>
      <c r="H10" s="8">
        <v>-0.32441893815615763</v>
      </c>
      <c r="I10" s="8">
        <v>-3.7704072434159713E-2</v>
      </c>
      <c r="J10" s="8">
        <v>1.2250795762050253E-2</v>
      </c>
      <c r="K10" s="8">
        <v>-0.32441893815613526</v>
      </c>
      <c r="L10" s="8">
        <v>-2.6762562515735134E-16</v>
      </c>
      <c r="M10" s="8">
        <v>3.9644407864464666E-2</v>
      </c>
      <c r="N10" s="8">
        <v>-0.32441893815614842</v>
      </c>
      <c r="O10" s="8">
        <v>3.7704072434161573E-2</v>
      </c>
      <c r="P10" s="8">
        <v>1.2250795762051842E-2</v>
      </c>
      <c r="Q10" s="8">
        <v>-0.3244189381561467</v>
      </c>
      <c r="R10" s="8">
        <v>2.3302398278597782E-2</v>
      </c>
      <c r="S10" s="8">
        <v>-3.2072999694280652E-2</v>
      </c>
      <c r="T10" s="8">
        <v>-0.32441893815613498</v>
      </c>
      <c r="U10" s="8">
        <v>-8.6836708360260162E-17</v>
      </c>
      <c r="V10" s="8">
        <v>-2.05062754421763E-16</v>
      </c>
      <c r="W10" s="8">
        <v>-0.11364595278343022</v>
      </c>
      <c r="X10" s="8">
        <v>4.0361034682923479E-2</v>
      </c>
      <c r="Y10" s="8">
        <v>5.6749905288329051E-2</v>
      </c>
      <c r="Z10" s="8">
        <v>0.23001827206079076</v>
      </c>
      <c r="AA10" s="8">
        <v>-5.4967688084957465E-2</v>
      </c>
      <c r="AB10" s="8">
        <v>2.3064647661330002E-2</v>
      </c>
      <c r="AC10" s="8">
        <v>-0.19622497668615091</v>
      </c>
      <c r="AD10" s="8">
        <v>-8.712993505682531E-3</v>
      </c>
      <c r="AE10" s="8">
        <v>-2.6483639535952303E-2</v>
      </c>
      <c r="AF10" s="8">
        <v>8.748041014496441E-2</v>
      </c>
      <c r="AG10" s="8">
        <v>-1.291622589652743E-2</v>
      </c>
      <c r="AH10" s="8">
        <v>-1.381560305234158E-2</v>
      </c>
      <c r="AI10" s="8">
        <v>5.4678698965034606E-2</v>
      </c>
      <c r="AJ10" s="8">
        <v>3.6235873081410908E-2</v>
      </c>
      <c r="AK10" s="8">
        <v>-3.9515310084196092E-2</v>
      </c>
      <c r="AL10" s="8">
        <v>-0.17595240448461502</v>
      </c>
      <c r="AM10" s="8">
        <v>1.2873467287457349E-11</v>
      </c>
      <c r="AN10" s="8">
        <v>1.2873549445582376E-11</v>
      </c>
      <c r="AO10" s="8">
        <v>-9.5150948132771152E-16</v>
      </c>
    </row>
    <row r="11" spans="1:41" x14ac:dyDescent="0.2">
      <c r="A11" s="8">
        <v>9</v>
      </c>
      <c r="B11" s="8">
        <v>6.4742673015688572</v>
      </c>
      <c r="C11" s="8">
        <v>6.8137781979631455</v>
      </c>
      <c r="D11" s="8">
        <v>763.31697194811204</v>
      </c>
      <c r="E11" s="8">
        <v>5.4365242023637424E-5</v>
      </c>
      <c r="F11" s="8">
        <v>-2.59281355276011E-2</v>
      </c>
      <c r="G11" s="8">
        <v>-3.5687016971713996E-2</v>
      </c>
      <c r="H11" s="8">
        <v>-0.36399456073158859</v>
      </c>
      <c r="I11" s="8">
        <v>-4.195260454855422E-2</v>
      </c>
      <c r="J11" s="8">
        <v>1.3631227526092684E-2</v>
      </c>
      <c r="K11" s="8">
        <v>-0.36399456073152708</v>
      </c>
      <c r="L11" s="8">
        <v>1.2448710905098545E-15</v>
      </c>
      <c r="M11" s="8">
        <v>4.4111578891208647E-2</v>
      </c>
      <c r="N11" s="8">
        <v>-0.36399456073152375</v>
      </c>
      <c r="O11" s="8">
        <v>4.1952604548567494E-2</v>
      </c>
      <c r="P11" s="8">
        <v>1.3631227526100746E-2</v>
      </c>
      <c r="Q11" s="8">
        <v>-0.36399456073158182</v>
      </c>
      <c r="R11" s="8">
        <v>2.5928135527582549E-2</v>
      </c>
      <c r="S11" s="8">
        <v>-3.5687016971692007E-2</v>
      </c>
      <c r="T11" s="8">
        <v>-0.36399456073149694</v>
      </c>
      <c r="U11" s="8">
        <v>-1.6756175386695096E-15</v>
      </c>
      <c r="V11" s="8">
        <v>-5.1504680393821387E-16</v>
      </c>
      <c r="W11" s="8">
        <v>-0.13177311130099453</v>
      </c>
      <c r="X11" s="8">
        <v>3.9260455333013485E-2</v>
      </c>
      <c r="Y11" s="8">
        <v>4.9567445822163471E-2</v>
      </c>
      <c r="Z11" s="8">
        <v>0.20918381570912745</v>
      </c>
      <c r="AA11" s="8">
        <v>-3.5510407871611721E-2</v>
      </c>
      <c r="AB11" s="8">
        <v>1.9036182559993002E-2</v>
      </c>
      <c r="AC11" s="8">
        <v>-0.13129910183769292</v>
      </c>
      <c r="AD11" s="8">
        <v>-8.9111069371181836E-3</v>
      </c>
      <c r="AE11" s="8">
        <v>-9.8536751391634547E-4</v>
      </c>
      <c r="AF11" s="8">
        <v>3.2625940193536135E-3</v>
      </c>
      <c r="AG11" s="8">
        <v>-3.3945832554978406E-2</v>
      </c>
      <c r="AH11" s="8">
        <v>-1.8691998654361854E-2</v>
      </c>
      <c r="AI11" s="8">
        <v>0.12602011341365574</v>
      </c>
      <c r="AJ11" s="8">
        <v>3.9106892176307174E-2</v>
      </c>
      <c r="AK11" s="8">
        <v>-4.8926262068232952E-2</v>
      </c>
      <c r="AL11" s="8">
        <v>-0.20716742130435931</v>
      </c>
      <c r="AM11" s="8">
        <v>5.0170699786193144E-12</v>
      </c>
      <c r="AN11" s="8">
        <v>5.0185025809154682E-12</v>
      </c>
      <c r="AO11" s="8">
        <v>-2.9552029459517802E-15</v>
      </c>
    </row>
    <row r="12" spans="1:41" x14ac:dyDescent="0.2">
      <c r="A12" s="8">
        <v>10</v>
      </c>
      <c r="B12" s="8">
        <v>6.5634643164952822</v>
      </c>
      <c r="C12" s="8">
        <v>6.6805831393769708</v>
      </c>
      <c r="D12" s="8">
        <v>84.653274857388411</v>
      </c>
      <c r="E12" s="8">
        <v>6.0292066662291707E-6</v>
      </c>
      <c r="F12" s="8">
        <v>-2.6425241602318246E-2</v>
      </c>
      <c r="G12" s="8">
        <v>-3.6371224785512926E-2</v>
      </c>
      <c r="H12" s="8">
        <v>-0.37157293301563982</v>
      </c>
      <c r="I12" s="8">
        <v>-4.275693907350029E-2</v>
      </c>
      <c r="J12" s="8">
        <v>1.389257165561098E-2</v>
      </c>
      <c r="K12" s="8">
        <v>-0.37157293301571481</v>
      </c>
      <c r="L12" s="8">
        <v>-1.4245575784439987E-15</v>
      </c>
      <c r="M12" s="8">
        <v>4.4957306259825101E-2</v>
      </c>
      <c r="N12" s="8">
        <v>-0.37157293301565497</v>
      </c>
      <c r="O12" s="8">
        <v>4.2756939073488237E-2</v>
      </c>
      <c r="P12" s="8">
        <v>1.389257165560537E-2</v>
      </c>
      <c r="Q12" s="8">
        <v>-0.37157293301567146</v>
      </c>
      <c r="R12" s="8">
        <v>2.6425241602330115E-2</v>
      </c>
      <c r="S12" s="8">
        <v>-3.6371224785528421E-2</v>
      </c>
      <c r="T12" s="8">
        <v>-0.37157293301570432</v>
      </c>
      <c r="U12" s="8">
        <v>-3.4811492714460825E-16</v>
      </c>
      <c r="V12" s="8">
        <v>-2.5778948196366436E-16</v>
      </c>
      <c r="W12" s="8">
        <v>-0.13533388283324457</v>
      </c>
      <c r="X12" s="8">
        <v>-3.6905880883540632E-2</v>
      </c>
      <c r="Y12" s="8">
        <v>-5.3131055886120854E-2</v>
      </c>
      <c r="Z12" s="8">
        <v>-0.21425200264985078</v>
      </c>
      <c r="AA12" s="8">
        <v>5.4214251492283941E-2</v>
      </c>
      <c r="AB12" s="8">
        <v>-2.1835709386893228E-2</v>
      </c>
      <c r="AC12" s="8">
        <v>0.19315617651964256</v>
      </c>
      <c r="AD12" s="8">
        <v>7.866742232830598E-3</v>
      </c>
      <c r="AE12" s="8">
        <v>2.9668349595909884E-2</v>
      </c>
      <c r="AF12" s="8">
        <v>-9.8281255675147131E-2</v>
      </c>
      <c r="AG12" s="8">
        <v>7.1066922293424603E-3</v>
      </c>
      <c r="AH12" s="8">
        <v>1.1472374243476026E-2</v>
      </c>
      <c r="AI12" s="8">
        <v>-3.4133765035417915E-2</v>
      </c>
      <c r="AJ12" s="8">
        <v>-3.2281804839041257E-2</v>
      </c>
      <c r="AK12" s="8">
        <v>3.3826041665495368E-2</v>
      </c>
      <c r="AL12" s="8">
        <v>0.15351084684084515</v>
      </c>
      <c r="AM12" s="8">
        <v>7.4453893395504487E-12</v>
      </c>
      <c r="AN12" s="8">
        <v>7.4450628330040353E-12</v>
      </c>
      <c r="AO12" s="8">
        <v>-2.0349413480473685E-15</v>
      </c>
    </row>
    <row r="13" spans="1:41" x14ac:dyDescent="0.2">
      <c r="A13" s="8">
        <v>11</v>
      </c>
      <c r="B13" s="8">
        <v>6.6525949659167001</v>
      </c>
      <c r="C13" s="8">
        <v>6.5468282654407668</v>
      </c>
      <c r="D13" s="8">
        <v>64.129528808868258</v>
      </c>
      <c r="E13" s="8">
        <v>4.5674568792280796E-6</v>
      </c>
      <c r="F13" s="8">
        <v>-2.6929902561534432E-2</v>
      </c>
      <c r="G13" s="8">
        <v>-3.7065831005739618E-2</v>
      </c>
      <c r="H13" s="8">
        <v>-0.37929543844599967</v>
      </c>
      <c r="I13" s="8">
        <v>-4.357349765836549E-2</v>
      </c>
      <c r="J13" s="8">
        <v>1.4157887622960153E-2</v>
      </c>
      <c r="K13" s="8">
        <v>-0.37929543844629482</v>
      </c>
      <c r="L13" s="8">
        <v>-4.0654858153759503E-15</v>
      </c>
      <c r="M13" s="8">
        <v>4.5815886765611845E-2</v>
      </c>
      <c r="N13" s="8">
        <v>-0.37929543844598468</v>
      </c>
      <c r="O13" s="8">
        <v>4.3573497658336832E-2</v>
      </c>
      <c r="P13" s="8">
        <v>1.4157887622945543E-2</v>
      </c>
      <c r="Q13" s="8">
        <v>-0.37929543844619185</v>
      </c>
      <c r="R13" s="8">
        <v>2.6929902561567257E-2</v>
      </c>
      <c r="S13" s="8">
        <v>-3.7065831005780821E-2</v>
      </c>
      <c r="T13" s="8">
        <v>-0.37929543844617636</v>
      </c>
      <c r="U13" s="8">
        <v>-6.2275892676912272E-16</v>
      </c>
      <c r="V13" s="8">
        <v>-3.0689822790923322E-16</v>
      </c>
      <c r="W13" s="8">
        <v>-0.13899141651854194</v>
      </c>
      <c r="X13" s="8">
        <v>-3.2444854553890991E-2</v>
      </c>
      <c r="Y13" s="8">
        <v>-5.0384205377658274E-2</v>
      </c>
      <c r="Z13" s="8">
        <v>-0.19830528772068257</v>
      </c>
      <c r="AA13" s="8">
        <v>5.9377372747099352E-2</v>
      </c>
      <c r="AB13" s="8">
        <v>-2.1412776432388009E-2</v>
      </c>
      <c r="AC13" s="8">
        <v>0.20909636790594521</v>
      </c>
      <c r="AD13" s="8">
        <v>6.6288426030865159E-3</v>
      </c>
      <c r="AE13" s="8">
        <v>4.2246483991564797E-2</v>
      </c>
      <c r="AF13" s="8">
        <v>-0.14001974205520179</v>
      </c>
      <c r="AG13" s="8">
        <v>-7.7016574502924177E-3</v>
      </c>
      <c r="AH13" s="8">
        <v>6.6553418671351644E-3</v>
      </c>
      <c r="AI13" s="8">
        <v>1.7460333181972751E-2</v>
      </c>
      <c r="AJ13" s="8">
        <v>-2.5859703115929854E-2</v>
      </c>
      <c r="AK13" s="8">
        <v>2.2895156181320628E-2</v>
      </c>
      <c r="AL13" s="8">
        <v>0.11176832868824838</v>
      </c>
      <c r="AM13" s="8">
        <v>6.833891531141336E-12</v>
      </c>
      <c r="AN13" s="8">
        <v>6.8301271162436886E-12</v>
      </c>
      <c r="AO13" s="8">
        <v>-7.4525665224258382E-15</v>
      </c>
    </row>
    <row r="14" spans="1:41" x14ac:dyDescent="0.2">
      <c r="A14" s="8">
        <v>12</v>
      </c>
      <c r="B14" s="8">
        <v>6.5864077323285652</v>
      </c>
      <c r="C14" s="8">
        <v>6.6462176027916327</v>
      </c>
      <c r="D14" s="8">
        <v>21.668790969382265</v>
      </c>
      <c r="E14" s="8">
        <v>1.543302597351595E-6</v>
      </c>
      <c r="F14" s="8">
        <v>-2.6554374441013939E-2</v>
      </c>
      <c r="G14" s="8">
        <v>-3.6548960890035523E-2</v>
      </c>
      <c r="H14" s="8">
        <v>-0.3735461759277881</v>
      </c>
      <c r="I14" s="8">
        <v>-4.2965880395475185E-2</v>
      </c>
      <c r="J14" s="8">
        <v>1.3960460806473956E-2</v>
      </c>
      <c r="K14" s="8">
        <v>-0.37354617592750861</v>
      </c>
      <c r="L14" s="8">
        <v>4.0403417064755937E-15</v>
      </c>
      <c r="M14" s="8">
        <v>4.5177000167046739E-2</v>
      </c>
      <c r="N14" s="8">
        <v>-0.37354617592773054</v>
      </c>
      <c r="O14" s="8">
        <v>4.2965880395510379E-2</v>
      </c>
      <c r="P14" s="8">
        <v>1.3960460806495286E-2</v>
      </c>
      <c r="Q14" s="8">
        <v>-0.37354617592764749</v>
      </c>
      <c r="R14" s="8">
        <v>2.6554374440969954E-2</v>
      </c>
      <c r="S14" s="8">
        <v>-3.6548960889981448E-2</v>
      </c>
      <c r="T14" s="8">
        <v>-0.37354617592756179</v>
      </c>
      <c r="U14" s="8">
        <v>-1.1517032361861665E-15</v>
      </c>
      <c r="V14" s="8">
        <v>-3.6195988507814002E-16</v>
      </c>
      <c r="W14" s="8">
        <v>-0.13626567159440589</v>
      </c>
      <c r="X14" s="8">
        <v>3.6397671225557919E-2</v>
      </c>
      <c r="Y14" s="8">
        <v>5.2877774504318291E-2</v>
      </c>
      <c r="Z14" s="8">
        <v>0.21261112137970781</v>
      </c>
      <c r="AA14" s="8">
        <v>-5.4992590873723067E-2</v>
      </c>
      <c r="AB14" s="8">
        <v>2.1823446533145403E-2</v>
      </c>
      <c r="AC14" s="8">
        <v>-0.19562107578202431</v>
      </c>
      <c r="AD14" s="8">
        <v>-7.7209770346230557E-3</v>
      </c>
      <c r="AE14" s="8">
        <v>-3.1363586561294954E-2</v>
      </c>
      <c r="AF14" s="8">
        <v>0.10391042839841112</v>
      </c>
      <c r="AG14" s="8">
        <v>-5.1933549816875644E-3</v>
      </c>
      <c r="AH14" s="8">
        <v>-1.0867863455601109E-2</v>
      </c>
      <c r="AI14" s="8">
        <v>2.7490470463760231E-2</v>
      </c>
      <c r="AJ14" s="8">
        <v>3.1509251800293271E-2</v>
      </c>
      <c r="AK14" s="8">
        <v>-3.2469770884786434E-2</v>
      </c>
      <c r="AL14" s="8">
        <v>-0.14839094445959997</v>
      </c>
      <c r="AM14" s="8">
        <v>4.2780862017467177E-12</v>
      </c>
      <c r="AN14" s="8">
        <v>4.2766849106326583E-12</v>
      </c>
      <c r="AO14" s="8">
        <v>-7.4452507539006938E-15</v>
      </c>
    </row>
    <row r="15" spans="1:41" x14ac:dyDescent="0.2">
      <c r="A15" s="8">
        <v>13</v>
      </c>
      <c r="B15" s="8">
        <v>6.6319266281910227</v>
      </c>
      <c r="C15" s="8">
        <v>6.5779054704543132</v>
      </c>
      <c r="D15" s="8">
        <v>17.023581740274583</v>
      </c>
      <c r="E15" s="8">
        <v>1.2124597977393257E-6</v>
      </c>
      <c r="F15" s="8">
        <v>-2.6812150352902717E-2</v>
      </c>
      <c r="G15" s="8">
        <v>-3.6903758994681082E-2</v>
      </c>
      <c r="H15" s="8">
        <v>-0.37749091907981658</v>
      </c>
      <c r="I15" s="8">
        <v>-4.338297058267556E-2</v>
      </c>
      <c r="J15" s="8">
        <v>1.4095981623408858E-2</v>
      </c>
      <c r="K15" s="8">
        <v>-0.37749091908056348</v>
      </c>
      <c r="L15" s="8">
        <v>-1.3174911198519007E-14</v>
      </c>
      <c r="M15" s="8">
        <v>4.5615554742743619E-2</v>
      </c>
      <c r="N15" s="8">
        <v>-0.37749091907996379</v>
      </c>
      <c r="O15" s="8">
        <v>4.3382970582572927E-2</v>
      </c>
      <c r="P15" s="8">
        <v>1.4095981623354068E-2</v>
      </c>
      <c r="Q15" s="8">
        <v>-0.37749091908018584</v>
      </c>
      <c r="R15" s="8">
        <v>2.6812150353016775E-2</v>
      </c>
      <c r="S15" s="8">
        <v>-3.6903758994825446E-2</v>
      </c>
      <c r="T15" s="8">
        <v>-0.37749091908042742</v>
      </c>
      <c r="U15" s="8">
        <v>-9.5137630195047571E-16</v>
      </c>
      <c r="V15" s="8">
        <v>-5.8269813064149668E-16</v>
      </c>
      <c r="W15" s="8">
        <v>-0.13813414782998232</v>
      </c>
      <c r="X15" s="8">
        <v>-3.6210473288224625E-2</v>
      </c>
      <c r="Y15" s="8">
        <v>-5.2612856144686408E-2</v>
      </c>
      <c r="Z15" s="8">
        <v>-0.21159160644479527</v>
      </c>
      <c r="AA15" s="8">
        <v>5.4732514297025449E-2</v>
      </c>
      <c r="AB15" s="8">
        <v>-2.1715349913861908E-2</v>
      </c>
      <c r="AC15" s="8">
        <v>0.19474163823553978</v>
      </c>
      <c r="AD15" s="8">
        <v>7.6804030377478081E-3</v>
      </c>
      <c r="AE15" s="8">
        <v>3.1233677044256138E-2</v>
      </c>
      <c r="AF15" s="8">
        <v>-0.1035069828552263</v>
      </c>
      <c r="AG15" s="8">
        <v>5.1396084482277669E-3</v>
      </c>
      <c r="AH15" s="8">
        <v>1.0804964075478088E-2</v>
      </c>
      <c r="AI15" s="8">
        <v>-2.7263822508502757E-2</v>
      </c>
      <c r="AJ15" s="8">
        <v>-3.1342052281105523E-2</v>
      </c>
      <c r="AK15" s="8">
        <v>3.228956515239001E-2</v>
      </c>
      <c r="AL15" s="8">
        <v>0.14762077357366796</v>
      </c>
      <c r="AM15" s="8">
        <v>6.4681327170218601E-12</v>
      </c>
      <c r="AN15" s="8">
        <v>6.464457644132925E-12</v>
      </c>
      <c r="AO15" s="8">
        <v>-1.8859810123167523E-14</v>
      </c>
    </row>
    <row r="16" spans="1:41" x14ac:dyDescent="0.2">
      <c r="A16" s="8">
        <v>14</v>
      </c>
      <c r="B16" s="8">
        <v>6.5758375301775054</v>
      </c>
      <c r="C16" s="8">
        <v>6.4037592699994343</v>
      </c>
      <c r="D16" s="8">
        <v>-27.922115671185061</v>
      </c>
      <c r="E16" s="8">
        <v>-1.9886791884134389E-6</v>
      </c>
      <c r="F16" s="8">
        <v>-3.4784035023993451E-2</v>
      </c>
      <c r="G16" s="8">
        <v>-4.7876116928030371E-2</v>
      </c>
      <c r="H16" s="8">
        <v>-0.41983061879691491</v>
      </c>
      <c r="I16" s="8">
        <v>-3.38967987429864E-2</v>
      </c>
      <c r="J16" s="8">
        <v>9.766854704230863E-3</v>
      </c>
      <c r="K16" s="8">
        <v>-0.34045019639504492</v>
      </c>
      <c r="L16" s="8">
        <v>1.5442565659255919E-3</v>
      </c>
      <c r="M16" s="8">
        <v>4.8783040030301532E-2</v>
      </c>
      <c r="N16" s="8">
        <v>-0.3849265737215119</v>
      </c>
      <c r="O16" s="8">
        <v>4.5918226583262042E-2</v>
      </c>
      <c r="P16" s="8">
        <v>1.6543463676571609E-2</v>
      </c>
      <c r="Q16" s="8">
        <v>-0.38492657372255051</v>
      </c>
      <c r="R16" s="8">
        <v>1.9763517676595111E-2</v>
      </c>
      <c r="S16" s="8">
        <v>-2.9219647240718974E-2</v>
      </c>
      <c r="T16" s="8">
        <v>-0.34045019639454632</v>
      </c>
      <c r="U16" s="8">
        <v>-5.1954803957104907E-5</v>
      </c>
      <c r="V16" s="8">
        <v>-7.1509652851919398E-5</v>
      </c>
      <c r="W16" s="8">
        <v>-0.13562516034139857</v>
      </c>
      <c r="X16" s="8">
        <v>4.4792837973132237E-2</v>
      </c>
      <c r="Y16" s="8">
        <v>6.165302763061728E-2</v>
      </c>
      <c r="Z16" s="8">
        <v>0.25704365791096395</v>
      </c>
      <c r="AA16" s="8">
        <v>-4.1385334724012963E-2</v>
      </c>
      <c r="AB16" s="8">
        <v>2.0500663515167845E-2</v>
      </c>
      <c r="AC16" s="8">
        <v>-0.14785774188273718</v>
      </c>
      <c r="AD16" s="8">
        <v>-7.073262326486811E-3</v>
      </c>
      <c r="AE16" s="8">
        <v>-1.6840207632007432E-2</v>
      </c>
      <c r="AF16" s="8">
        <v>5.5664859122127958E-2</v>
      </c>
      <c r="AG16" s="8">
        <v>-1.3820335815117721E-2</v>
      </c>
      <c r="AH16" s="8">
        <v>-1.192839033641423E-2</v>
      </c>
      <c r="AI16" s="8">
        <v>5.5630895378026027E-2</v>
      </c>
      <c r="AJ16" s="8">
        <v>3.2284072580513919E-2</v>
      </c>
      <c r="AK16" s="8">
        <v>-3.3020018393428323E-2</v>
      </c>
      <c r="AL16" s="8">
        <v>-0.14784147146801457</v>
      </c>
      <c r="AM16" s="8">
        <v>4.9926916264408537E-4</v>
      </c>
      <c r="AN16" s="8">
        <v>6.8707043161129219E-4</v>
      </c>
      <c r="AO16" s="8">
        <v>-2.0347602610455468E-3</v>
      </c>
    </row>
    <row r="17" spans="1:41" x14ac:dyDescent="0.2">
      <c r="A17" s="8">
        <v>15</v>
      </c>
      <c r="B17" s="8">
        <v>6.5021821738593726</v>
      </c>
      <c r="C17" s="8">
        <v>5.9906812072577926</v>
      </c>
      <c r="D17" s="8">
        <v>-472.04872795651403</v>
      </c>
      <c r="E17" s="8">
        <v>-3.3620428059931258E-5</v>
      </c>
      <c r="F17" s="8">
        <v>-4.136816704020399E-2</v>
      </c>
      <c r="G17" s="8">
        <v>-5.693839719716464E-2</v>
      </c>
      <c r="H17" s="8">
        <v>-0.45385730700390403</v>
      </c>
      <c r="I17" s="8">
        <v>-2.7562296380390195E-2</v>
      </c>
      <c r="J17" s="8">
        <v>6.5652899256179809E-3</v>
      </c>
      <c r="K17" s="8">
        <v>-0.31402226167448583</v>
      </c>
      <c r="L17" s="8">
        <v>2.4913354524663998E-3</v>
      </c>
      <c r="M17" s="8">
        <v>5.0298428148430344E-2</v>
      </c>
      <c r="N17" s="8">
        <v>-0.38589347065194751</v>
      </c>
      <c r="O17" s="8">
        <v>4.7066782856496375E-2</v>
      </c>
      <c r="P17" s="8">
        <v>1.7912469904565933E-2</v>
      </c>
      <c r="Q17" s="8">
        <v>-0.38589347065204888</v>
      </c>
      <c r="R17" s="8">
        <v>1.4761179750660476E-2</v>
      </c>
      <c r="S17" s="8">
        <v>-2.4184515416600591E-2</v>
      </c>
      <c r="T17" s="8">
        <v>-0.31402226167444608</v>
      </c>
      <c r="U17" s="8">
        <v>-1.5699761693812524E-4</v>
      </c>
      <c r="V17" s="8">
        <v>-2.1608868151043613E-4</v>
      </c>
      <c r="W17" s="8">
        <v>-0.13223839904002188</v>
      </c>
      <c r="X17" s="8">
        <v>4.8763934892460309E-2</v>
      </c>
      <c r="Y17" s="8">
        <v>6.7117798649200672E-2</v>
      </c>
      <c r="Z17" s="8">
        <v>0.28157815901736011</v>
      </c>
      <c r="AA17" s="8">
        <v>-3.5602780259414143E-2</v>
      </c>
      <c r="AB17" s="8">
        <v>1.9584762809098755E-2</v>
      </c>
      <c r="AC17" s="8">
        <v>-0.12607492454826755</v>
      </c>
      <c r="AD17" s="8">
        <v>-5.8780923950270542E-3</v>
      </c>
      <c r="AE17" s="8">
        <v>-1.3609386122962234E-2</v>
      </c>
      <c r="AF17" s="8">
        <v>4.4203816037217208E-2</v>
      </c>
      <c r="AG17" s="8">
        <v>-1.1126861490843125E-2</v>
      </c>
      <c r="AH17" s="8">
        <v>-9.7959287997875077E-3</v>
      </c>
      <c r="AI17" s="8">
        <v>4.4203804326273043E-2</v>
      </c>
      <c r="AJ17" s="8">
        <v>2.9628079885495436E-2</v>
      </c>
      <c r="AK17" s="8">
        <v>-2.7808230185438682E-2</v>
      </c>
      <c r="AL17" s="8">
        <v>-0.1260749197298946</v>
      </c>
      <c r="AM17" s="8">
        <v>7.7712555004379256E-4</v>
      </c>
      <c r="AN17" s="8">
        <v>1.0696214909330585E-3</v>
      </c>
      <c r="AO17" s="8">
        <v>-3.2576211731674323E-3</v>
      </c>
    </row>
    <row r="18" spans="1:41" x14ac:dyDescent="0.2">
      <c r="A18" s="8">
        <v>16</v>
      </c>
      <c r="B18" s="8">
        <v>6.3359056290314788</v>
      </c>
      <c r="C18" s="8">
        <v>5.1993728682384193</v>
      </c>
      <c r="D18" s="8">
        <v>-4768.3578904830611</v>
      </c>
      <c r="E18" s="8">
        <v>-3.3961373885062088E-4</v>
      </c>
      <c r="F18" s="8">
        <v>-5.0861018859795312E-2</v>
      </c>
      <c r="G18" s="8">
        <v>-7.0004186815363759E-2</v>
      </c>
      <c r="H18" s="8">
        <v>-0.50019881429054613</v>
      </c>
      <c r="I18" s="8">
        <v>-1.9884208054807614E-2</v>
      </c>
      <c r="J18" s="8">
        <v>2.2767892602753065E-3</v>
      </c>
      <c r="K18" s="8">
        <v>-0.27847495882736467</v>
      </c>
      <c r="L18" s="8">
        <v>3.4377623702776397E-3</v>
      </c>
      <c r="M18" s="8">
        <v>5.0819221311566853E-2</v>
      </c>
      <c r="N18" s="8">
        <v>-0.37854294732817084</v>
      </c>
      <c r="O18" s="8">
        <v>4.7269624586400771E-2</v>
      </c>
      <c r="P18" s="8">
        <v>1.8973509329910251E-2</v>
      </c>
      <c r="Q18" s="8">
        <v>-0.37854294732826566</v>
      </c>
      <c r="R18" s="8">
        <v>8.3099134708348472E-3</v>
      </c>
      <c r="S18" s="8">
        <v>-1.8207439067846751E-2</v>
      </c>
      <c r="T18" s="8">
        <v>-0.27847495882733536</v>
      </c>
      <c r="U18" s="8">
        <v>-3.8419276339482527E-4</v>
      </c>
      <c r="V18" s="8">
        <v>-5.2879597351329719E-4</v>
      </c>
      <c r="W18" s="8">
        <v>-0.12486064789033056</v>
      </c>
      <c r="X18" s="8">
        <v>5.2364290276029735E-2</v>
      </c>
      <c r="Y18" s="8">
        <v>7.207326249160044E-2</v>
      </c>
      <c r="Z18" s="8">
        <v>0.30203905572430717</v>
      </c>
      <c r="AA18" s="8">
        <v>-2.864198708284869E-2</v>
      </c>
      <c r="AB18" s="8">
        <v>1.7960793238503022E-2</v>
      </c>
      <c r="AC18" s="8">
        <v>-9.9794765250064227E-2</v>
      </c>
      <c r="AD18" s="8">
        <v>-4.3907738357146205E-3</v>
      </c>
      <c r="AE18" s="8">
        <v>-9.6299894268278077E-3</v>
      </c>
      <c r="AF18" s="8">
        <v>2.9941699732631392E-2</v>
      </c>
      <c r="AG18" s="8">
        <v>-7.8018394099858045E-3</v>
      </c>
      <c r="AH18" s="8">
        <v>-7.1517041956764482E-3</v>
      </c>
      <c r="AI18" s="8">
        <v>2.9941696143472338E-2</v>
      </c>
      <c r="AJ18" s="8">
        <v>2.5932590078243715E-2</v>
      </c>
      <c r="AK18" s="8">
        <v>-2.1689957723690367E-2</v>
      </c>
      <c r="AL18" s="8">
        <v>-9.97947639911968E-2</v>
      </c>
      <c r="AM18" s="8">
        <v>9.5399853971331458E-4</v>
      </c>
      <c r="AN18" s="8">
        <v>1.313066311352231E-3</v>
      </c>
      <c r="AO18" s="8">
        <v>-4.2550933604883039E-3</v>
      </c>
    </row>
    <row r="19" spans="1:41" x14ac:dyDescent="0.2">
      <c r="A19" s="8">
        <v>17</v>
      </c>
      <c r="B19" s="8">
        <v>5.9884632490200129</v>
      </c>
      <c r="C19" s="8">
        <v>3.979701875537859</v>
      </c>
      <c r="D19" s="8">
        <v>-37655.743546886391</v>
      </c>
      <c r="E19" s="8">
        <v>-2.6819312117242716E-3</v>
      </c>
      <c r="F19" s="8">
        <v>-6.4858644696413698E-2</v>
      </c>
      <c r="G19" s="8">
        <v>-8.9270265946406191E-2</v>
      </c>
      <c r="H19" s="8">
        <v>-0.563551417844391</v>
      </c>
      <c r="I19" s="8">
        <v>-1.0755600035795686E-2</v>
      </c>
      <c r="J19" s="8">
        <v>-3.4802582333304196E-3</v>
      </c>
      <c r="K19" s="8">
        <v>-0.23003827970992383</v>
      </c>
      <c r="L19" s="8">
        <v>4.1616382480198976E-3</v>
      </c>
      <c r="M19" s="8">
        <v>4.8962666700547462E-2</v>
      </c>
      <c r="N19" s="8">
        <v>-0.35432878199252066</v>
      </c>
      <c r="O19" s="8">
        <v>4.5280246277672603E-2</v>
      </c>
      <c r="P19" s="8">
        <v>1.9088249274629803E-2</v>
      </c>
      <c r="Q19" s="8">
        <v>-0.35432878199254564</v>
      </c>
      <c r="R19" s="8">
        <v>1.374092456008211E-5</v>
      </c>
      <c r="S19" s="8">
        <v>-1.1304642439616749E-2</v>
      </c>
      <c r="T19" s="8">
        <v>-0.23003827970991511</v>
      </c>
      <c r="U19" s="8">
        <v>-8.5526012757114803E-4</v>
      </c>
      <c r="V19" s="8">
        <v>-1.1771645768895412E-3</v>
      </c>
      <c r="W19" s="8">
        <v>-0.11039447319351461</v>
      </c>
      <c r="X19" s="8">
        <v>5.5073121995531112E-2</v>
      </c>
      <c r="Y19" s="8">
        <v>7.5801649443212257E-2</v>
      </c>
      <c r="Z19" s="8">
        <v>0.31340543698202339</v>
      </c>
      <c r="AA19" s="8">
        <v>-2.1701290086553082E-2</v>
      </c>
      <c r="AB19" s="8">
        <v>1.5592322253149639E-2</v>
      </c>
      <c r="AC19" s="8">
        <v>-7.3476554852889772E-2</v>
      </c>
      <c r="AD19" s="8">
        <v>-2.9631652587139914E-3</v>
      </c>
      <c r="AE19" s="8">
        <v>-5.9892148596588065E-3</v>
      </c>
      <c r="AF19" s="8">
        <v>1.7044292956108844E-2</v>
      </c>
      <c r="AG19" s="8">
        <v>-4.7804130075388262E-3</v>
      </c>
      <c r="AH19" s="8">
        <v>-4.6689067086953667E-3</v>
      </c>
      <c r="AI19" s="8">
        <v>1.704429163517078E-2</v>
      </c>
      <c r="AJ19" s="8">
        <v>2.1535247084825807E-2</v>
      </c>
      <c r="AK19" s="8">
        <v>-1.582086066538755E-2</v>
      </c>
      <c r="AL19" s="8">
        <v>-7.3476554457086424E-2</v>
      </c>
      <c r="AM19" s="8">
        <v>9.0193884671987447E-4</v>
      </c>
      <c r="AN19" s="8">
        <v>1.2414123051803518E-3</v>
      </c>
      <c r="AO19" s="8">
        <v>-4.5168335977392848E-3</v>
      </c>
    </row>
    <row r="20" spans="1:41" x14ac:dyDescent="0.2">
      <c r="A20" s="8">
        <v>18</v>
      </c>
      <c r="B20" s="8">
        <v>5.2808662395376684</v>
      </c>
      <c r="C20" s="8">
        <v>2.4201178612858896</v>
      </c>
      <c r="D20" s="8">
        <v>-273966.28385704174</v>
      </c>
      <c r="E20" s="8">
        <v>-1.9512527397618364E-2</v>
      </c>
      <c r="F20" s="8">
        <v>-8.6718786290713973E-2</v>
      </c>
      <c r="G20" s="8">
        <v>-0.11935816961574218</v>
      </c>
      <c r="H20" s="8">
        <v>-0.65356992154002902</v>
      </c>
      <c r="I20" s="8">
        <v>3.1879643502542707E-4</v>
      </c>
      <c r="J20" s="8">
        <v>-1.1344628844986201E-2</v>
      </c>
      <c r="K20" s="8">
        <v>-0.16137059153707445</v>
      </c>
      <c r="L20" s="8">
        <v>4.3886787761247001E-3</v>
      </c>
      <c r="M20" s="8">
        <v>4.2769682473430423E-2</v>
      </c>
      <c r="N20" s="8">
        <v>-0.30101576990787471</v>
      </c>
      <c r="O20" s="8">
        <v>3.9320208891556199E-2</v>
      </c>
      <c r="P20" s="8">
        <v>1.7390440276270302E-2</v>
      </c>
      <c r="Q20" s="8">
        <v>-0.30101576990788065</v>
      </c>
      <c r="R20" s="8">
        <v>-1.0887896704143163E-2</v>
      </c>
      <c r="S20" s="8">
        <v>-3.2024896810748165E-3</v>
      </c>
      <c r="T20" s="8">
        <v>-0.1613705915370762</v>
      </c>
      <c r="U20" s="8">
        <v>-1.8631355643761178E-3</v>
      </c>
      <c r="V20" s="8">
        <v>-2.5643861061938719E-3</v>
      </c>
      <c r="W20" s="8">
        <v>-8.3815824612188589E-2</v>
      </c>
      <c r="X20" s="8">
        <v>5.7307967164695758E-2</v>
      </c>
      <c r="Y20" s="8">
        <v>7.8877649911436504E-2</v>
      </c>
      <c r="Z20" s="8">
        <v>0.31648486682747784</v>
      </c>
      <c r="AA20" s="8">
        <v>-1.5609765820066273E-2</v>
      </c>
      <c r="AB20" s="8">
        <v>1.2568650243328792E-2</v>
      </c>
      <c r="AC20" s="8">
        <v>-5.0207005155092431E-2</v>
      </c>
      <c r="AD20" s="8">
        <v>-1.8614774488254688E-3</v>
      </c>
      <c r="AE20" s="8">
        <v>-3.4499748349634063E-3</v>
      </c>
      <c r="AF20" s="8">
        <v>8.3073948730860245E-3</v>
      </c>
      <c r="AG20" s="8">
        <v>-2.7058927508465374E-3</v>
      </c>
      <c r="AH20" s="8">
        <v>-2.8364710813938202E-3</v>
      </c>
      <c r="AI20" s="8">
        <v>8.3073944356707626E-3</v>
      </c>
      <c r="AJ20" s="8">
        <v>1.6777179624463043E-2</v>
      </c>
      <c r="AK20" s="8">
        <v>-1.0961842943271649E-2</v>
      </c>
      <c r="AL20" s="8">
        <v>-5.0207005043506225E-2</v>
      </c>
      <c r="AM20" s="8">
        <v>5.1710810246724092E-4</v>
      </c>
      <c r="AN20" s="8">
        <v>7.1173823486647529E-4</v>
      </c>
      <c r="AO20" s="8">
        <v>-3.454497736644118E-3</v>
      </c>
    </row>
    <row r="21" spans="1:41" x14ac:dyDescent="0.2">
      <c r="A21" s="8">
        <v>19</v>
      </c>
      <c r="B21" s="8">
        <v>3.8521807508782429</v>
      </c>
      <c r="C21" s="8">
        <v>0.84904339582763688</v>
      </c>
      <c r="D21" s="8">
        <v>-1996669.4654909954</v>
      </c>
      <c r="E21" s="8">
        <v>-0.14220752678351767</v>
      </c>
      <c r="F21" s="8">
        <v>-0.12367657527440862</v>
      </c>
      <c r="G21" s="8">
        <v>-0.17022620219348805</v>
      </c>
      <c r="H21" s="8">
        <v>-0.79076648237636338</v>
      </c>
      <c r="I21" s="8">
        <v>1.4164402386705986E-2</v>
      </c>
      <c r="J21" s="8">
        <v>-2.2015110042282793E-2</v>
      </c>
      <c r="K21" s="8">
        <v>-6.1241908920330636E-2</v>
      </c>
      <c r="L21" s="8">
        <v>3.8574758824478127E-3</v>
      </c>
      <c r="M21" s="8">
        <v>2.9963910507222472E-2</v>
      </c>
      <c r="N21" s="8">
        <v>-0.20423131387552021</v>
      </c>
      <c r="O21" s="8">
        <v>2.7305346738509612E-2</v>
      </c>
      <c r="P21" s="8">
        <v>1.2928035139115506E-2</v>
      </c>
      <c r="Q21" s="8">
        <v>-0.20423131387551627</v>
      </c>
      <c r="R21" s="8">
        <v>-2.5314654915325252E-2</v>
      </c>
      <c r="S21" s="8">
        <v>6.6681040532037533E-3</v>
      </c>
      <c r="T21" s="8">
        <v>-6.124190892032972E-2</v>
      </c>
      <c r="U21" s="8">
        <v>-4.025725532975255E-3</v>
      </c>
      <c r="V21" s="8">
        <v>-5.5409358403667331E-3</v>
      </c>
      <c r="W21" s="8">
        <v>-3.7521605029461245E-2</v>
      </c>
      <c r="X21" s="8">
        <v>6.011499922089044E-2</v>
      </c>
      <c r="Y21" s="8">
        <v>8.2741198077093486E-2</v>
      </c>
      <c r="Z21" s="8">
        <v>0.31597747682477512</v>
      </c>
      <c r="AA21" s="8">
        <v>-1.0420487591898569E-2</v>
      </c>
      <c r="AB21" s="8">
        <v>8.8106393265914833E-3</v>
      </c>
      <c r="AC21" s="8">
        <v>-3.0065281837246251E-2</v>
      </c>
      <c r="AD21" s="8">
        <v>-1.1498438744478119E-3</v>
      </c>
      <c r="AE21" s="8">
        <v>-2.0977057489806037E-3</v>
      </c>
      <c r="AF21" s="8">
        <v>3.7125136938348686E-3</v>
      </c>
      <c r="AG21" s="8">
        <v>-1.6397154157586854E-3</v>
      </c>
      <c r="AH21" s="8">
        <v>-1.7417932333905926E-3</v>
      </c>
      <c r="AI21" s="8">
        <v>3.7125136675475409E-3</v>
      </c>
      <c r="AJ21" s="8">
        <v>1.1599523699755953E-2</v>
      </c>
      <c r="AK21" s="8">
        <v>-7.1878353422205254E-3</v>
      </c>
      <c r="AL21" s="8">
        <v>-3.0065281831857169E-2</v>
      </c>
      <c r="AM21" s="8">
        <v>-3.8501700799894908E-4</v>
      </c>
      <c r="AN21" s="8">
        <v>-5.2993044964162489E-4</v>
      </c>
      <c r="AO21" s="8">
        <v>2.3537601327253133E-4</v>
      </c>
    </row>
    <row r="22" spans="1:41" x14ac:dyDescent="0.2">
      <c r="A22" s="8">
        <v>20</v>
      </c>
      <c r="B22" s="8">
        <v>3.8521807508782429</v>
      </c>
      <c r="C22" s="8">
        <v>0.84904339582763089</v>
      </c>
      <c r="D22" s="8">
        <v>-1996669.4621317333</v>
      </c>
      <c r="E22" s="8">
        <v>-0.14220752654426305</v>
      </c>
      <c r="F22" s="8">
        <v>-0.12367657527440848</v>
      </c>
      <c r="G22" s="8">
        <v>-0.17022620219348725</v>
      </c>
      <c r="H22" s="8">
        <v>-0.7907664823763656</v>
      </c>
      <c r="I22" s="8">
        <v>1.4164402386704958E-2</v>
      </c>
      <c r="J22" s="8">
        <v>-2.2015110042282782E-2</v>
      </c>
      <c r="K22" s="8">
        <v>-6.124190892032972E-2</v>
      </c>
      <c r="L22" s="8">
        <v>3.8574758824473248E-3</v>
      </c>
      <c r="M22" s="8">
        <v>2.9963910507221355E-2</v>
      </c>
      <c r="N22" s="8">
        <v>-0.20423131387551696</v>
      </c>
      <c r="O22" s="8">
        <v>2.7305346738510209E-2</v>
      </c>
      <c r="P22" s="8">
        <v>1.2928035139115137E-2</v>
      </c>
      <c r="Q22" s="8">
        <v>-0.20423131387551921</v>
      </c>
      <c r="R22" s="8">
        <v>-2.5314654915325804E-2</v>
      </c>
      <c r="S22" s="8">
        <v>6.6681040532036951E-3</v>
      </c>
      <c r="T22" s="8">
        <v>-6.1241908920330303E-2</v>
      </c>
      <c r="U22" s="8">
        <v>-4.0257255329756497E-3</v>
      </c>
      <c r="V22" s="8">
        <v>-5.5409358403659585E-3</v>
      </c>
      <c r="W22" s="8">
        <v>-3.7521605029463494E-2</v>
      </c>
      <c r="X22" s="8">
        <v>6.0114999220890641E-2</v>
      </c>
      <c r="Y22" s="8">
        <v>8.2741198077093778E-2</v>
      </c>
      <c r="Z22" s="8">
        <v>0.31597747682477623</v>
      </c>
      <c r="AA22" s="8">
        <v>-1.0420487591898531E-2</v>
      </c>
      <c r="AB22" s="8">
        <v>8.8106393265914695E-3</v>
      </c>
      <c r="AC22" s="8">
        <v>-3.0065281837246129E-2</v>
      </c>
      <c r="AD22" s="8">
        <v>-1.1498438744477998E-3</v>
      </c>
      <c r="AE22" s="8">
        <v>-2.0977057489805499E-3</v>
      </c>
      <c r="AF22" s="8">
        <v>3.7125136938347941E-3</v>
      </c>
      <c r="AG22" s="8">
        <v>-1.6397154157586668E-3</v>
      </c>
      <c r="AH22" s="8">
        <v>-1.741793233390574E-3</v>
      </c>
      <c r="AI22" s="8">
        <v>3.7125136675475478E-3</v>
      </c>
      <c r="AJ22" s="8">
        <v>1.159952369975595E-2</v>
      </c>
      <c r="AK22" s="8">
        <v>-7.1878353422204899E-3</v>
      </c>
      <c r="AL22" s="8">
        <v>-3.0065281831857034E-2</v>
      </c>
      <c r="AM22" s="8">
        <v>-3.8501700799893282E-4</v>
      </c>
      <c r="AN22" s="8">
        <v>-5.2993044964160137E-4</v>
      </c>
      <c r="AO22" s="8">
        <v>2.3537601327264346E-4</v>
      </c>
    </row>
    <row r="23" spans="1:41" x14ac:dyDescent="0.2">
      <c r="A23" s="8">
        <v>21</v>
      </c>
      <c r="B23" s="8">
        <v>2.4170393349618906</v>
      </c>
      <c r="C23" s="8">
        <v>0.20930349155713462</v>
      </c>
      <c r="D23" s="8">
        <v>-6396346.095511104</v>
      </c>
      <c r="E23" s="8">
        <v>-0.45556291334898769</v>
      </c>
      <c r="F23" s="8">
        <v>-0.1585231946219875</v>
      </c>
      <c r="G23" s="8">
        <v>-0.21818845905303624</v>
      </c>
      <c r="H23" s="8">
        <v>-0.91132596466070626</v>
      </c>
      <c r="I23" s="8">
        <v>2.3841646365543992E-2</v>
      </c>
      <c r="J23" s="8">
        <v>-2.961261820492634E-2</v>
      </c>
      <c r="K23" s="8">
        <v>1.7208153870452717E-2</v>
      </c>
      <c r="L23" s="8">
        <v>3.1263946214103093E-3</v>
      </c>
      <c r="M23" s="8">
        <v>1.85567871096677E-2</v>
      </c>
      <c r="N23" s="8">
        <v>-0.12173490005206938</v>
      </c>
      <c r="O23" s="8">
        <v>1.6682444233011604E-2</v>
      </c>
      <c r="P23" s="8">
        <v>8.7077405550891746E-3</v>
      </c>
      <c r="Q23" s="8">
        <v>-0.12173490005206514</v>
      </c>
      <c r="R23" s="8">
        <v>-3.5530747409186582E-2</v>
      </c>
      <c r="S23" s="8">
        <v>1.3523950861898048E-2</v>
      </c>
      <c r="T23" s="8">
        <v>1.7208153870452009E-2</v>
      </c>
      <c r="U23" s="8">
        <v>-6.1408800321772344E-3</v>
      </c>
      <c r="V23" s="8">
        <v>-8.4521962520706182E-3</v>
      </c>
      <c r="W23" s="8">
        <v>2.7722130291475957E-3</v>
      </c>
      <c r="X23" s="8">
        <v>6.2726197260161876E-2</v>
      </c>
      <c r="Y23" s="8">
        <v>8.6335203848797587E-2</v>
      </c>
      <c r="Z23" s="8">
        <v>0.31751504454304591</v>
      </c>
      <c r="AA23" s="8">
        <v>-7.6110266605494796E-3</v>
      </c>
      <c r="AB23" s="8">
        <v>6.0511425385821266E-3</v>
      </c>
      <c r="AC23" s="8">
        <v>-1.8729999969693958E-2</v>
      </c>
      <c r="AD23" s="8">
        <v>-9.0384195101890963E-4</v>
      </c>
      <c r="AE23" s="8">
        <v>-1.7733693838021349E-3</v>
      </c>
      <c r="AF23" s="8">
        <v>2.4234044584996485E-3</v>
      </c>
      <c r="AG23" s="8">
        <v>-1.4072719850691548E-3</v>
      </c>
      <c r="AH23" s="8">
        <v>-1.4076060540958379E-3</v>
      </c>
      <c r="AI23" s="8">
        <v>2.4234044581747361E-3</v>
      </c>
      <c r="AJ23" s="8">
        <v>8.106915125102386E-3</v>
      </c>
      <c r="AK23" s="8">
        <v>-5.3686106213867452E-3</v>
      </c>
      <c r="AL23" s="8">
        <v>-1.8729999969643772E-2</v>
      </c>
      <c r="AM23" s="8">
        <v>-1.3537814551263794E-3</v>
      </c>
      <c r="AN23" s="8">
        <v>-1.863320319117231E-3</v>
      </c>
      <c r="AO23" s="8">
        <v>5.15538936591584E-3</v>
      </c>
    </row>
    <row r="24" spans="1:41" x14ac:dyDescent="0.2">
      <c r="A24" s="8">
        <v>22</v>
      </c>
      <c r="B24" s="8">
        <v>0.9792842868127366</v>
      </c>
      <c r="C24" s="8">
        <v>1.542017316012049E-2</v>
      </c>
      <c r="D24" s="8">
        <v>-14315541.176714143</v>
      </c>
      <c r="E24" s="8">
        <v>-1.0195867370604148</v>
      </c>
      <c r="F24" s="8">
        <v>-0.19400355461828375</v>
      </c>
      <c r="G24" s="8">
        <v>-0.26702298508374744</v>
      </c>
      <c r="H24" s="8">
        <v>-1.0307077506208744</v>
      </c>
      <c r="I24" s="8">
        <v>3.1416075638200196E-2</v>
      </c>
      <c r="J24" s="8">
        <v>-3.5352347916612931E-2</v>
      </c>
      <c r="K24" s="8">
        <v>8.3293582184435944E-2</v>
      </c>
      <c r="L24" s="8">
        <v>2.4282542805351649E-3</v>
      </c>
      <c r="M24" s="8">
        <v>8.5301846332753225E-3</v>
      </c>
      <c r="N24" s="8">
        <v>-4.9770680544741652E-2</v>
      </c>
      <c r="O24" s="8">
        <v>7.3623158413273632E-3</v>
      </c>
      <c r="P24" s="8">
        <v>4.9453790735635734E-3</v>
      </c>
      <c r="Q24" s="8">
        <v>-4.9770680544742998E-2</v>
      </c>
      <c r="R24" s="8">
        <v>-4.3330182121201419E-2</v>
      </c>
      <c r="S24" s="8">
        <v>1.8953987154842929E-2</v>
      </c>
      <c r="T24" s="8">
        <v>8.3293582184434292E-2</v>
      </c>
      <c r="U24" s="8">
        <v>-7.9859226339668802E-3</v>
      </c>
      <c r="V24" s="8">
        <v>-1.0991679531673676E-2</v>
      </c>
      <c r="W24" s="8">
        <v>3.856087034727556E-2</v>
      </c>
      <c r="X24" s="8">
        <v>6.5595488489097228E-2</v>
      </c>
      <c r="Y24" s="8">
        <v>9.0284444420867041E-2</v>
      </c>
      <c r="Z24" s="8">
        <v>0.3224884609330399</v>
      </c>
      <c r="AA24" s="8">
        <v>-5.5523742839791671E-3</v>
      </c>
      <c r="AB24" s="8">
        <v>3.5889137374984781E-3</v>
      </c>
      <c r="AC24" s="8">
        <v>-9.9503152042311836E-3</v>
      </c>
      <c r="AD24" s="8">
        <v>-8.0491770209456396E-4</v>
      </c>
      <c r="AE24" s="8">
        <v>-1.7343360692055776E-3</v>
      </c>
      <c r="AF24" s="8">
        <v>1.9387379138315387E-3</v>
      </c>
      <c r="AG24" s="8">
        <v>-1.4007183710352154E-3</v>
      </c>
      <c r="AH24" s="8">
        <v>-1.3014615449987827E-3</v>
      </c>
      <c r="AI24" s="8">
        <v>1.93873791380589E-3</v>
      </c>
      <c r="AJ24" s="8">
        <v>5.1290378093499633E-3</v>
      </c>
      <c r="AK24" s="8">
        <v>-4.1715864074543243E-3</v>
      </c>
      <c r="AL24" s="8">
        <v>-9.9503152042297299E-3</v>
      </c>
      <c r="AM24" s="8">
        <v>-2.4364956389261714E-3</v>
      </c>
      <c r="AN24" s="8">
        <v>-3.3535485467259796E-3</v>
      </c>
      <c r="AO24" s="8">
        <v>1.1406654763812937E-2</v>
      </c>
    </row>
    <row r="25" spans="1:41" x14ac:dyDescent="0.2">
      <c r="A25" s="8">
        <v>23</v>
      </c>
      <c r="B25" s="8">
        <v>-0.4591118791122315</v>
      </c>
      <c r="C25" s="8">
        <v>-2.1815820354310063E-3</v>
      </c>
      <c r="D25" s="8">
        <v>-25409936.928648848</v>
      </c>
      <c r="E25" s="8">
        <v>-1.8097558703637227</v>
      </c>
      <c r="F25" s="8">
        <v>-0.23221714789369005</v>
      </c>
      <c r="G25" s="8">
        <v>-0.31961948398425483</v>
      </c>
      <c r="H25" s="8">
        <v>-1.1595364102382639</v>
      </c>
      <c r="I25" s="8">
        <v>3.7608853887323546E-2</v>
      </c>
      <c r="J25" s="8">
        <v>-3.9595529384148898E-2</v>
      </c>
      <c r="K25" s="8">
        <v>0.14041605540582305</v>
      </c>
      <c r="L25" s="8">
        <v>1.8273766050029251E-3</v>
      </c>
      <c r="M25" s="8">
        <v>-2.8202840628932399E-4</v>
      </c>
      <c r="N25" s="8">
        <v>1.4310632553035002E-2</v>
      </c>
      <c r="O25" s="8">
        <v>-8.3291537965081333E-4</v>
      </c>
      <c r="P25" s="8">
        <v>1.6507868574750816E-3</v>
      </c>
      <c r="Q25" s="8">
        <v>1.4310632553031399E-2</v>
      </c>
      <c r="R25" s="8">
        <v>-4.9279361227099465E-2</v>
      </c>
      <c r="S25" s="8">
        <v>2.3532454078958098E-2</v>
      </c>
      <c r="T25" s="8">
        <v>0.14041605540582414</v>
      </c>
      <c r="U25" s="8">
        <v>-9.3233283740172378E-3</v>
      </c>
      <c r="V25" s="8">
        <v>-1.2832460612613538E-2</v>
      </c>
      <c r="W25" s="8">
        <v>6.9884169337539798E-2</v>
      </c>
      <c r="X25" s="8">
        <v>6.9113780924879339E-2</v>
      </c>
      <c r="Y25" s="8">
        <v>9.512695852040938E-2</v>
      </c>
      <c r="Z25" s="8">
        <v>0.33231793526052494</v>
      </c>
      <c r="AA25" s="8">
        <v>-3.7410545309857451E-3</v>
      </c>
      <c r="AB25" s="8">
        <v>1.0704313606807246E-3</v>
      </c>
      <c r="AC25" s="8">
        <v>-1.694673355515823E-3</v>
      </c>
      <c r="AD25" s="8">
        <v>-7.8264787841118844E-4</v>
      </c>
      <c r="AE25" s="8">
        <v>-1.8463222479001139E-3</v>
      </c>
      <c r="AF25" s="8">
        <v>1.7584734788370739E-3</v>
      </c>
      <c r="AG25" s="8">
        <v>-1.5141053100055451E-3</v>
      </c>
      <c r="AH25" s="8">
        <v>-1.3148873164212187E-3</v>
      </c>
      <c r="AI25" s="8">
        <v>1.7584734788370453E-3</v>
      </c>
      <c r="AJ25" s="8">
        <v>2.1740901477800573E-3</v>
      </c>
      <c r="AK25" s="8">
        <v>-3.2271728077472289E-3</v>
      </c>
      <c r="AL25" s="8">
        <v>-1.6946733555157185E-3</v>
      </c>
      <c r="AM25" s="8">
        <v>-3.7428386918771958E-3</v>
      </c>
      <c r="AN25" s="8">
        <v>-5.1515755067397476E-3</v>
      </c>
      <c r="AO25" s="8">
        <v>1.9543572131346661E-2</v>
      </c>
    </row>
    <row r="26" spans="1:41" x14ac:dyDescent="0.2">
      <c r="A26" s="8">
        <v>24</v>
      </c>
      <c r="B26" s="8">
        <v>-1.8955169418325621</v>
      </c>
      <c r="C26" s="8">
        <v>-0.17026673470599873</v>
      </c>
      <c r="D26" s="8">
        <v>-35635545.453511737</v>
      </c>
      <c r="E26" s="8">
        <v>-2.5380479203548902</v>
      </c>
      <c r="F26" s="8">
        <v>-0.27698916047794281</v>
      </c>
      <c r="G26" s="8">
        <v>-0.38124287264832973</v>
      </c>
      <c r="H26" s="8">
        <v>-1.3158574514620436</v>
      </c>
      <c r="I26" s="8">
        <v>4.2703965815024419E-2</v>
      </c>
      <c r="J26" s="8">
        <v>-4.2211456789221204E-2</v>
      </c>
      <c r="K26" s="8">
        <v>0.18948518332070116</v>
      </c>
      <c r="L26" s="8">
        <v>1.3876021998346288E-3</v>
      </c>
      <c r="M26" s="8">
        <v>-7.8910620117605204E-3</v>
      </c>
      <c r="N26" s="8">
        <v>7.2101375576801685E-2</v>
      </c>
      <c r="O26" s="8">
        <v>-7.9336386079554601E-3</v>
      </c>
      <c r="P26" s="8">
        <v>-1.1187841511216597E-3</v>
      </c>
      <c r="Q26" s="8">
        <v>7.2101375576802462E-2</v>
      </c>
      <c r="R26" s="8">
        <v>-5.3341732205749406E-2</v>
      </c>
      <c r="S26" s="8">
        <v>2.7569827454832434E-2</v>
      </c>
      <c r="T26" s="8">
        <v>0.18948518332070016</v>
      </c>
      <c r="U26" s="8">
        <v>-9.6828171263292177E-3</v>
      </c>
      <c r="V26" s="8">
        <v>-1.3327254431908043E-2</v>
      </c>
      <c r="W26" s="8">
        <v>9.4901524327022674E-2</v>
      </c>
      <c r="X26" s="8">
        <v>7.4207959480925734E-2</v>
      </c>
      <c r="Y26" s="8">
        <v>0.10213849378460413</v>
      </c>
      <c r="Z26" s="8">
        <v>0.35138270191337206</v>
      </c>
      <c r="AA26" s="8">
        <v>-1.8340598359090677E-3</v>
      </c>
      <c r="AB26" s="8">
        <v>-1.9754379627318665E-3</v>
      </c>
      <c r="AC26" s="8">
        <v>7.7198106710856442E-3</v>
      </c>
      <c r="AD26" s="8">
        <v>-8.365704730810288E-4</v>
      </c>
      <c r="AE26" s="8">
        <v>-2.1572630526607768E-3</v>
      </c>
      <c r="AF26" s="8">
        <v>1.7840680026514105E-3</v>
      </c>
      <c r="AG26" s="8">
        <v>-1.7931645904174741E-3</v>
      </c>
      <c r="AH26" s="8">
        <v>-1.4622567443722167E-3</v>
      </c>
      <c r="AI26" s="8">
        <v>1.7840680026392605E-3</v>
      </c>
      <c r="AJ26" s="8">
        <v>-1.3119974889965991E-3</v>
      </c>
      <c r="AK26" s="8">
        <v>-2.3547384600328672E-3</v>
      </c>
      <c r="AL26" s="8">
        <v>7.7198106710910045E-3</v>
      </c>
      <c r="AM26" s="8">
        <v>-5.5684912881752199E-3</v>
      </c>
      <c r="AN26" s="8">
        <v>-7.664370733346311E-3</v>
      </c>
      <c r="AO26" s="8">
        <v>3.120204393748903E-2</v>
      </c>
    </row>
    <row r="27" spans="1:41" x14ac:dyDescent="0.2">
      <c r="A27" s="8">
        <v>25</v>
      </c>
      <c r="B27" s="8">
        <v>-2.6101216968809355</v>
      </c>
      <c r="C27" s="8">
        <v>-0.57854451549824681</v>
      </c>
      <c r="D27" s="8">
        <v>-35448417.721568562</v>
      </c>
      <c r="E27" s="8">
        <v>-2.5247202402294748</v>
      </c>
      <c r="F27" s="8">
        <v>-0.30542473744028836</v>
      </c>
      <c r="G27" s="8">
        <v>-0.42038108667746682</v>
      </c>
      <c r="H27" s="8">
        <v>-1.4210937563373678</v>
      </c>
      <c r="I27" s="8">
        <v>4.4812953193934121E-2</v>
      </c>
      <c r="J27" s="8">
        <v>-4.2549624863878581E-2</v>
      </c>
      <c r="K27" s="8">
        <v>0.2101842449913259</v>
      </c>
      <c r="L27" s="8">
        <v>1.283852924359505E-3</v>
      </c>
      <c r="M27" s="8">
        <v>-1.1106740335750135E-2</v>
      </c>
      <c r="N27" s="8">
        <v>9.8814575143761851E-2</v>
      </c>
      <c r="O27" s="8">
        <v>-1.0959870143018009E-2</v>
      </c>
      <c r="P27" s="8">
        <v>-2.2111548261798809E-3</v>
      </c>
      <c r="Q27" s="8">
        <v>9.8814575143761824E-2</v>
      </c>
      <c r="R27" s="8">
        <v>-5.4315062097760332E-2</v>
      </c>
      <c r="S27" s="8">
        <v>2.9471093962303477E-2</v>
      </c>
      <c r="T27" s="8">
        <v>0.21018424499132421</v>
      </c>
      <c r="U27" s="8">
        <v>-9.0401105077007032E-3</v>
      </c>
      <c r="V27" s="8">
        <v>-1.2442644661861449E-2</v>
      </c>
      <c r="W27" s="8">
        <v>0.1026530612631588</v>
      </c>
      <c r="X27" s="8">
        <v>7.8366142571124175E-2</v>
      </c>
      <c r="Y27" s="8">
        <v>0.10786174181194649</v>
      </c>
      <c r="Z27" s="8">
        <v>0.36947111334972643</v>
      </c>
      <c r="AA27" s="8">
        <v>-6.4794750704711074E-4</v>
      </c>
      <c r="AB27" s="8">
        <v>-4.1172198125152756E-3</v>
      </c>
      <c r="AC27" s="8">
        <v>1.4054109281022645E-2</v>
      </c>
      <c r="AD27" s="8">
        <v>-9.2361707217645335E-4</v>
      </c>
      <c r="AE27" s="8">
        <v>-2.5096051271443747E-3</v>
      </c>
      <c r="AF27" s="8">
        <v>1.9453465397507169E-3</v>
      </c>
      <c r="AG27" s="8">
        <v>-2.1013629380370359E-3</v>
      </c>
      <c r="AH27" s="8">
        <v>-1.6539226685441794E-3</v>
      </c>
      <c r="AI27" s="8">
        <v>1.9453465401649082E-3</v>
      </c>
      <c r="AJ27" s="8">
        <v>-3.7154819405727196E-3</v>
      </c>
      <c r="AK27" s="8">
        <v>-1.8885255904753622E-3</v>
      </c>
      <c r="AL27" s="8">
        <v>1.4054109280869316E-2</v>
      </c>
      <c r="AM27" s="8">
        <v>-7.0038602258693803E-3</v>
      </c>
      <c r="AN27" s="8">
        <v>-9.6399865883694778E-3</v>
      </c>
      <c r="AO27" s="8">
        <v>4.0131344647216204E-2</v>
      </c>
    </row>
    <row r="28" spans="1:41" x14ac:dyDescent="0.2">
      <c r="A28" s="8">
        <v>26</v>
      </c>
      <c r="B28" s="8">
        <v>-2.9638237926484612</v>
      </c>
      <c r="C28" s="8">
        <v>-1.0528804291976581</v>
      </c>
      <c r="D28" s="8">
        <v>-30707204.014386822</v>
      </c>
      <c r="E28" s="8">
        <v>-2.1870397743819998</v>
      </c>
      <c r="F28" s="8">
        <v>-0.3236632531333094</v>
      </c>
      <c r="G28" s="8">
        <v>-0.4454842499335715</v>
      </c>
      <c r="H28" s="8">
        <v>-1.4922929269702221</v>
      </c>
      <c r="I28" s="8">
        <v>4.5695247294989826E-2</v>
      </c>
      <c r="J28" s="8">
        <v>-4.2188004784062344E-2</v>
      </c>
      <c r="K28" s="8">
        <v>0.21870825582609313</v>
      </c>
      <c r="L28" s="8">
        <v>1.3007294749309898E-3</v>
      </c>
      <c r="M28" s="8">
        <v>-1.2440484397176849E-2</v>
      </c>
      <c r="N28" s="8">
        <v>0.1114975067732672</v>
      </c>
      <c r="O28" s="8">
        <v>-1.2233551264641819E-2</v>
      </c>
      <c r="P28" s="8">
        <v>-2.6072538539133206E-3</v>
      </c>
      <c r="Q28" s="8">
        <v>0.11149750677326703</v>
      </c>
      <c r="R28" s="8">
        <v>-5.4243784835691873E-2</v>
      </c>
      <c r="S28" s="8">
        <v>3.0421952266572051E-2</v>
      </c>
      <c r="T28" s="8">
        <v>0.21870825582609268</v>
      </c>
      <c r="U28" s="8">
        <v>-8.1876435111847903E-3</v>
      </c>
      <c r="V28" s="8">
        <v>-1.1269324500057269E-2</v>
      </c>
      <c r="W28" s="8">
        <v>0.10351148554568361</v>
      </c>
      <c r="X28" s="8">
        <v>8.1640041836552421E-2</v>
      </c>
      <c r="Y28" s="8">
        <v>0.11236787757038454</v>
      </c>
      <c r="Z28" s="8">
        <v>0.38462872937442305</v>
      </c>
      <c r="AA28" s="8">
        <v>1.2606289626168835E-4</v>
      </c>
      <c r="AB28" s="8">
        <v>-5.6487395156526975E-3</v>
      </c>
      <c r="AC28" s="8">
        <v>1.8440068727848955E-2</v>
      </c>
      <c r="AD28" s="8">
        <v>-1.0112676908133607E-3</v>
      </c>
      <c r="AE28" s="8">
        <v>-2.8415522371548745E-3</v>
      </c>
      <c r="AF28" s="8">
        <v>2.1420997220764739E-3</v>
      </c>
      <c r="AG28" s="8">
        <v>-2.389977868802423E-3</v>
      </c>
      <c r="AH28" s="8">
        <v>-1.8398606586593803E-3</v>
      </c>
      <c r="AI28" s="8">
        <v>2.1420997208185947E-3</v>
      </c>
      <c r="AJ28" s="8">
        <v>-5.4112261025119563E-3</v>
      </c>
      <c r="AK28" s="8">
        <v>-1.6256635680775668E-3</v>
      </c>
      <c r="AL28" s="8">
        <v>1.844006872828487E-2</v>
      </c>
      <c r="AM28" s="8">
        <v>-8.1041769478101752E-3</v>
      </c>
      <c r="AN28" s="8">
        <v>-1.1154442631341872E-2</v>
      </c>
      <c r="AO28" s="8">
        <v>4.6694366512484937E-2</v>
      </c>
    </row>
    <row r="29" spans="1:41" x14ac:dyDescent="0.2">
      <c r="A29" s="8">
        <v>27</v>
      </c>
      <c r="B29" s="8">
        <v>-3.1376324024461648</v>
      </c>
      <c r="C29" s="8">
        <v>-1.4685896112109444</v>
      </c>
      <c r="D29" s="8">
        <v>-25456638.858807281</v>
      </c>
      <c r="E29" s="8">
        <v>-1.8130820924042916</v>
      </c>
      <c r="F29" s="8">
        <v>-0.33520686915084491</v>
      </c>
      <c r="G29" s="8">
        <v>-0.46137267431696899</v>
      </c>
      <c r="H29" s="8">
        <v>-1.5392891041188603</v>
      </c>
      <c r="I29" s="8">
        <v>4.6052466607602163E-2</v>
      </c>
      <c r="J29" s="8">
        <v>-4.1705947925165972E-2</v>
      </c>
      <c r="K29" s="8">
        <v>0.2219663973872385</v>
      </c>
      <c r="L29" s="8">
        <v>1.3493701950154776E-3</v>
      </c>
      <c r="M29" s="8">
        <v>-1.2960577152370851E-2</v>
      </c>
      <c r="N29" s="8">
        <v>0.1175503430391886</v>
      </c>
      <c r="O29" s="8">
        <v>-1.2743219677671148E-2</v>
      </c>
      <c r="P29" s="8">
        <v>-2.7217112801260338E-3</v>
      </c>
      <c r="Q29" s="8">
        <v>0.1175503430391866</v>
      </c>
      <c r="R29" s="8">
        <v>-5.3895708357129438E-2</v>
      </c>
      <c r="S29" s="8">
        <v>3.0910651783232206E-2</v>
      </c>
      <c r="T29" s="8">
        <v>0.22196639738723514</v>
      </c>
      <c r="U29" s="8">
        <v>-7.4406726305869851E-3</v>
      </c>
      <c r="V29" s="8">
        <v>-1.0241207284884991E-2</v>
      </c>
      <c r="W29" s="8">
        <v>0.10210337659484195</v>
      </c>
      <c r="X29" s="8">
        <v>8.4058802506719377E-2</v>
      </c>
      <c r="Y29" s="8">
        <v>0.11569701602725203</v>
      </c>
      <c r="Z29" s="8">
        <v>0.39615467324363174</v>
      </c>
      <c r="AA29" s="8">
        <v>6.2702197669602957E-4</v>
      </c>
      <c r="AB29" s="8">
        <v>-6.7105948977884836E-3</v>
      </c>
      <c r="AC29" s="8">
        <v>2.1407256179592903E-2</v>
      </c>
      <c r="AD29" s="8">
        <v>-1.0846316347306489E-3</v>
      </c>
      <c r="AE29" s="8">
        <v>-3.1137913741648869E-3</v>
      </c>
      <c r="AF29" s="8">
        <v>2.3213820724697649E-3</v>
      </c>
      <c r="AG29" s="8">
        <v>-2.6262219635892303E-3</v>
      </c>
      <c r="AH29" s="8">
        <v>-1.9937604343519644E-3</v>
      </c>
      <c r="AI29" s="8">
        <v>2.3213820559414762E-3</v>
      </c>
      <c r="AJ29" s="8">
        <v>-6.5759154522496109E-3</v>
      </c>
      <c r="AK29" s="8">
        <v>-1.4773545276851327E-3</v>
      </c>
      <c r="AL29" s="8">
        <v>2.1407256185062475E-2</v>
      </c>
      <c r="AM29" s="8">
        <v>-8.9020795854387793E-3</v>
      </c>
      <c r="AN29" s="8">
        <v>-1.2252661397023927E-2</v>
      </c>
      <c r="AO29" s="8">
        <v>5.1279301225740724E-2</v>
      </c>
    </row>
    <row r="30" spans="1:41" x14ac:dyDescent="0.2">
      <c r="A30" s="8">
        <v>28</v>
      </c>
      <c r="B30" s="8">
        <v>-3.3034716646756035</v>
      </c>
      <c r="C30" s="8">
        <v>-2.2244122602033691</v>
      </c>
      <c r="D30" s="8">
        <v>-15211758.462912586</v>
      </c>
      <c r="E30" s="8">
        <v>-1.0834174541288384</v>
      </c>
      <c r="F30" s="8">
        <v>-0.35107873683507945</v>
      </c>
      <c r="G30" s="8">
        <v>-0.48321842604165927</v>
      </c>
      <c r="H30" s="8">
        <v>-1.6069275597823813</v>
      </c>
      <c r="I30" s="8">
        <v>4.6269300544329352E-2</v>
      </c>
      <c r="J30" s="8">
        <v>-4.0692779795014226E-2</v>
      </c>
      <c r="K30" s="8">
        <v>0.22341754770281769</v>
      </c>
      <c r="L30" s="8">
        <v>1.4701993258618051E-3</v>
      </c>
      <c r="M30" s="8">
        <v>-1.3221564172696878E-2</v>
      </c>
      <c r="N30" s="8">
        <v>0.1231041986645435</v>
      </c>
      <c r="O30" s="8">
        <v>-1.3028771338867821E-2</v>
      </c>
      <c r="P30" s="8">
        <v>-2.6874453724676319E-3</v>
      </c>
      <c r="Q30" s="8">
        <v>0.12310419866454246</v>
      </c>
      <c r="R30" s="8">
        <v>-5.2999133576252425E-2</v>
      </c>
      <c r="S30" s="8">
        <v>3.1429959282087562E-2</v>
      </c>
      <c r="T30" s="8">
        <v>0.22341754770281602</v>
      </c>
      <c r="U30" s="8">
        <v>-6.1114725075885933E-3</v>
      </c>
      <c r="V30" s="8">
        <v>-8.4117202669005669E-3</v>
      </c>
      <c r="W30" s="8">
        <v>9.7303847581777153E-2</v>
      </c>
      <c r="X30" s="8">
        <v>8.7984660127337397E-2</v>
      </c>
      <c r="Y30" s="8">
        <v>0.12110049547657234</v>
      </c>
      <c r="Z30" s="8">
        <v>0.41523725771755882</v>
      </c>
      <c r="AA30" s="8">
        <v>1.3363028087611899E-3</v>
      </c>
      <c r="AB30" s="8">
        <v>-8.330779197556178E-3</v>
      </c>
      <c r="AC30" s="8">
        <v>2.581380441809589E-2</v>
      </c>
      <c r="AD30" s="8">
        <v>-1.2161974665329839E-3</v>
      </c>
      <c r="AE30" s="8">
        <v>-3.5967963209977052E-3</v>
      </c>
      <c r="AF30" s="8">
        <v>2.6640220122816959E-3</v>
      </c>
      <c r="AG30" s="8">
        <v>-3.0449309084882806E-3</v>
      </c>
      <c r="AH30" s="8">
        <v>-2.2681437174498211E-3</v>
      </c>
      <c r="AI30" s="8">
        <v>2.6640220589329439E-3</v>
      </c>
      <c r="AJ30" s="8">
        <v>-8.3359821197557925E-3</v>
      </c>
      <c r="AK30" s="8">
        <v>-1.3034528579191698E-3</v>
      </c>
      <c r="AL30" s="8">
        <v>2.5813804403262072E-2</v>
      </c>
      <c r="AM30" s="8">
        <v>-1.0172403704263984E-2</v>
      </c>
      <c r="AN30" s="8">
        <v>-1.4001112543298267E-2</v>
      </c>
      <c r="AO30" s="8">
        <v>5.8275974790173206E-2</v>
      </c>
    </row>
    <row r="31" spans="1:41" x14ac:dyDescent="0.2">
      <c r="A31" s="8">
        <v>29</v>
      </c>
      <c r="B31" s="8">
        <v>-3.3673409969354244</v>
      </c>
      <c r="C31" s="8">
        <v>-3.0572637774180222</v>
      </c>
      <c r="D31" s="8">
        <v>-4047553.7281679604</v>
      </c>
      <c r="E31" s="8">
        <v>-0.28827635978528354</v>
      </c>
      <c r="F31" s="8">
        <v>-0.36432633729750491</v>
      </c>
      <c r="G31" s="8">
        <v>-0.50145218380776835</v>
      </c>
      <c r="H31" s="8">
        <v>-1.6666560264776189</v>
      </c>
      <c r="I31" s="8">
        <v>4.6183988124027145E-2</v>
      </c>
      <c r="J31" s="8">
        <v>-3.9503115325132822E-2</v>
      </c>
      <c r="K31" s="8">
        <v>0.22158466369309351</v>
      </c>
      <c r="L31" s="8">
        <v>1.6252234542584692E-3</v>
      </c>
      <c r="M31" s="8">
        <v>-1.2988165827816589E-2</v>
      </c>
      <c r="N31" s="8">
        <v>0.12498315440834612</v>
      </c>
      <c r="O31" s="8">
        <v>-1.2854701412289683E-2</v>
      </c>
      <c r="P31" s="8">
        <v>-2.4678846099469194E-3</v>
      </c>
      <c r="Q31" s="8">
        <v>0.12498315440834402</v>
      </c>
      <c r="R31" s="8">
        <v>-5.1841332442262307E-2</v>
      </c>
      <c r="S31" s="8">
        <v>3.1716448887634953E-2</v>
      </c>
      <c r="T31" s="8">
        <v>0.22158466369309543</v>
      </c>
      <c r="U31" s="8">
        <v>-4.6926338524914376E-3</v>
      </c>
      <c r="V31" s="8">
        <v>-6.4588563939603737E-3</v>
      </c>
      <c r="W31" s="8">
        <v>9.0344992559533668E-2</v>
      </c>
      <c r="X31" s="8">
        <v>9.1991170865571084E-2</v>
      </c>
      <c r="Y31" s="8">
        <v>0.12661498442605365</v>
      </c>
      <c r="Z31" s="8">
        <v>0.43499700913646228</v>
      </c>
      <c r="AA31" s="8">
        <v>1.952981600741911E-3</v>
      </c>
      <c r="AB31" s="8">
        <v>-9.8757735220796807E-3</v>
      </c>
      <c r="AC31" s="8">
        <v>2.9877580512277575E-2</v>
      </c>
      <c r="AD31" s="8">
        <v>-1.3628915485303606E-3</v>
      </c>
      <c r="AE31" s="8">
        <v>-4.1317484509959838E-3</v>
      </c>
      <c r="AF31" s="8">
        <v>3.0668008713767036E-3</v>
      </c>
      <c r="AG31" s="8">
        <v>-3.5083695993913273E-3</v>
      </c>
      <c r="AH31" s="8">
        <v>-2.572967367824021E-3</v>
      </c>
      <c r="AI31" s="8">
        <v>3.06680075324978E-3</v>
      </c>
      <c r="AJ31" s="8">
        <v>-9.9959232642790399E-3</v>
      </c>
      <c r="AK31" s="8">
        <v>-1.1943859647763364E-3</v>
      </c>
      <c r="AL31" s="8">
        <v>2.9877580548722322E-2</v>
      </c>
      <c r="AM31" s="8">
        <v>-1.1439726772288536E-2</v>
      </c>
      <c r="AN31" s="8">
        <v>-1.5745433112210473E-2</v>
      </c>
      <c r="AO31" s="8">
        <v>6.4908561722587466E-2</v>
      </c>
    </row>
    <row r="32" spans="1:41" x14ac:dyDescent="0.2">
      <c r="A32" s="8">
        <v>30</v>
      </c>
      <c r="B32" s="8">
        <v>-3.3715836719678665</v>
      </c>
      <c r="C32" s="8">
        <v>-3.3712645403631356</v>
      </c>
      <c r="D32" s="8">
        <v>-4051.9276031269383</v>
      </c>
      <c r="E32" s="8">
        <v>-2.885878775157476E-4</v>
      </c>
      <c r="F32" s="8">
        <v>-0.36857975631805029</v>
      </c>
      <c r="G32" s="8">
        <v>-0.5073065128478359</v>
      </c>
      <c r="H32" s="8">
        <v>-1.6865836054181058</v>
      </c>
      <c r="I32" s="8">
        <v>4.6100302375545563E-2</v>
      </c>
      <c r="J32" s="8">
        <v>-3.904782666255862E-2</v>
      </c>
      <c r="K32" s="8">
        <v>0.22033416145438239</v>
      </c>
      <c r="L32" s="8">
        <v>1.6867495695984435E-3</v>
      </c>
      <c r="M32" s="8">
        <v>-1.2816051736560497E-2</v>
      </c>
      <c r="N32" s="8">
        <v>0.12499127514826637</v>
      </c>
      <c r="O32" s="8">
        <v>-1.2710023799492754E-2</v>
      </c>
      <c r="P32" s="8">
        <v>-2.356183617860181E-3</v>
      </c>
      <c r="Q32" s="8">
        <v>0.12499127514826623</v>
      </c>
      <c r="R32" s="8">
        <v>-5.1382466874457425E-2</v>
      </c>
      <c r="S32" s="8">
        <v>3.1777550945303559E-2</v>
      </c>
      <c r="T32" s="8">
        <v>0.22033416145438028</v>
      </c>
      <c r="U32" s="8">
        <v>-4.1690064176765724E-3</v>
      </c>
      <c r="V32" s="8">
        <v>-5.7381450596182271E-3</v>
      </c>
      <c r="W32" s="8">
        <v>8.7457326400147181E-2</v>
      </c>
      <c r="X32" s="8">
        <v>9.3463611722488071E-2</v>
      </c>
      <c r="Y32" s="8">
        <v>0.12864162539516541</v>
      </c>
      <c r="Z32" s="8">
        <v>0.4423011015813183</v>
      </c>
      <c r="AA32" s="8">
        <v>2.1570844843456084E-3</v>
      </c>
      <c r="AB32" s="8">
        <v>-1.0420314928212831E-2</v>
      </c>
      <c r="AC32" s="8">
        <v>3.127779314793968E-2</v>
      </c>
      <c r="AD32" s="8">
        <v>-1.4192707864417679E-3</v>
      </c>
      <c r="AE32" s="8">
        <v>-4.3367828773243685E-3</v>
      </c>
      <c r="AF32" s="8">
        <v>3.2256049975558599E-3</v>
      </c>
      <c r="AG32" s="8">
        <v>-3.6859468393816088E-3</v>
      </c>
      <c r="AH32" s="8">
        <v>-2.6899463434088776E-3</v>
      </c>
      <c r="AI32" s="8">
        <v>3.2256050488938242E-3</v>
      </c>
      <c r="AJ32" s="8">
        <v>-1.0576884179051166E-2</v>
      </c>
      <c r="AK32" s="8">
        <v>-1.1685451482001347E-3</v>
      </c>
      <c r="AL32" s="8">
        <v>3.1277793132221288E-2</v>
      </c>
      <c r="AM32" s="8">
        <v>-1.1898554961559494E-2</v>
      </c>
      <c r="AN32" s="8">
        <v>-1.6376955925457317E-2</v>
      </c>
      <c r="AO32" s="8">
        <v>6.7231851567122927E-2</v>
      </c>
    </row>
    <row r="33" spans="1:41" x14ac:dyDescent="0.2">
      <c r="A33" s="8">
        <v>31</v>
      </c>
      <c r="B33" s="8">
        <v>-3.3411010564914529</v>
      </c>
      <c r="C33" s="8">
        <v>-4.3114728842671068</v>
      </c>
      <c r="D33" s="8">
        <v>11367413.395683359</v>
      </c>
      <c r="E33" s="8">
        <v>0.80961409630634174</v>
      </c>
      <c r="F33" s="8">
        <v>-0.37962646673233763</v>
      </c>
      <c r="G33" s="8">
        <v>-0.52251100534273964</v>
      </c>
      <c r="H33" s="8">
        <v>-1.7403413507964047</v>
      </c>
      <c r="I33" s="8">
        <v>4.5742269957848677E-2</v>
      </c>
      <c r="J33" s="8">
        <v>-3.7680963320273896E-2</v>
      </c>
      <c r="K33" s="8">
        <v>0.21538976316842093</v>
      </c>
      <c r="L33" s="8">
        <v>1.8765635206840854E-3</v>
      </c>
      <c r="M33" s="8">
        <v>-1.2122197356025266E-2</v>
      </c>
      <c r="N33" s="8">
        <v>0.12349619849134429</v>
      </c>
      <c r="O33" s="8">
        <v>-1.2108784806181307E-2</v>
      </c>
      <c r="P33" s="8">
        <v>-1.9612470275903438E-3</v>
      </c>
      <c r="Q33" s="8">
        <v>0.12349619849134594</v>
      </c>
      <c r="R33" s="8">
        <v>-4.9971864484287747E-2</v>
      </c>
      <c r="S33" s="8">
        <v>3.1859425883160049E-2</v>
      </c>
      <c r="T33" s="8">
        <v>0.21538976316841862</v>
      </c>
      <c r="U33" s="8">
        <v>-2.6332535211269869E-3</v>
      </c>
      <c r="V33" s="8">
        <v>-3.6243625384955423E-3</v>
      </c>
      <c r="W33" s="8">
        <v>7.8262343658109218E-2</v>
      </c>
      <c r="X33" s="8">
        <v>9.7842423671290785E-2</v>
      </c>
      <c r="Y33" s="8">
        <v>0.13466854300128026</v>
      </c>
      <c r="Z33" s="8">
        <v>0.46409253932045313</v>
      </c>
      <c r="AA33" s="8">
        <v>2.7047110551812505E-3</v>
      </c>
      <c r="AB33" s="8">
        <v>-1.1976944849433157E-2</v>
      </c>
      <c r="AC33" s="8">
        <v>3.5190180013457549E-2</v>
      </c>
      <c r="AD33" s="8">
        <v>-1.5929082421550901E-3</v>
      </c>
      <c r="AE33" s="8">
        <v>-4.9668755422302554E-3</v>
      </c>
      <c r="AF33" s="8">
        <v>3.7244226173800284E-3</v>
      </c>
      <c r="AG33" s="8">
        <v>-4.2315435795938867E-3</v>
      </c>
      <c r="AH33" s="8">
        <v>-3.0497947038638667E-3</v>
      </c>
      <c r="AI33" s="8">
        <v>3.7244224541862123E-3</v>
      </c>
      <c r="AJ33" s="8">
        <v>-1.222655312260917E-2</v>
      </c>
      <c r="AK33" s="8">
        <v>-1.1287464140802869E-3</v>
      </c>
      <c r="AL33" s="8">
        <v>3.5190180062334993E-2</v>
      </c>
      <c r="AM33" s="8">
        <v>-1.3242303829041282E-2</v>
      </c>
      <c r="AN33" s="8">
        <v>-1.8226467586519558E-2</v>
      </c>
      <c r="AO33" s="8">
        <v>7.3824930502577935E-2</v>
      </c>
    </row>
    <row r="34" spans="1:41" x14ac:dyDescent="0.2">
      <c r="A34" s="8">
        <v>32</v>
      </c>
      <c r="B34" s="8">
        <v>-3.1682121696427314</v>
      </c>
      <c r="C34" s="8">
        <v>-6.1089724453589209</v>
      </c>
      <c r="D34" s="8">
        <v>29681510.514887717</v>
      </c>
      <c r="E34" s="8">
        <v>2.1139874548455611</v>
      </c>
      <c r="F34" s="8">
        <v>-0.39598324475238739</v>
      </c>
      <c r="G34" s="8">
        <v>-0.54502417888669752</v>
      </c>
      <c r="H34" s="8">
        <v>-1.8264513756179703</v>
      </c>
      <c r="I34" s="8">
        <v>4.4786015993803732E-2</v>
      </c>
      <c r="J34" s="8">
        <v>-3.5094768169964013E-2</v>
      </c>
      <c r="K34" s="8">
        <v>0.20277349184472898</v>
      </c>
      <c r="L34" s="8">
        <v>2.2508767400092632E-3</v>
      </c>
      <c r="M34" s="8">
        <v>-1.0332473803534588E-2</v>
      </c>
      <c r="N34" s="8">
        <v>0.11658130885659204</v>
      </c>
      <c r="O34" s="8">
        <v>-1.0522325705206659E-2</v>
      </c>
      <c r="P34" s="8">
        <v>-1.0521990082628298E-3</v>
      </c>
      <c r="Q34" s="8">
        <v>0.11658130885659165</v>
      </c>
      <c r="R34" s="8">
        <v>-4.7216748008345889E-2</v>
      </c>
      <c r="S34" s="8">
        <v>3.1749152571638614E-2</v>
      </c>
      <c r="T34" s="8">
        <v>0.20277349184472734</v>
      </c>
      <c r="U34" s="8">
        <v>1.9282208906626602E-4</v>
      </c>
      <c r="V34" s="8">
        <v>2.6539683725764369E-4</v>
      </c>
      <c r="W34" s="8">
        <v>5.9297814706592657E-2</v>
      </c>
      <c r="X34" s="8">
        <v>0.10643625553144168</v>
      </c>
      <c r="Y34" s="8">
        <v>0.1464969377989459</v>
      </c>
      <c r="Z34" s="8">
        <v>0.50694233186897675</v>
      </c>
      <c r="AA34" s="8">
        <v>3.5792748946900611E-3</v>
      </c>
      <c r="AB34" s="8">
        <v>-1.4812086950350663E-2</v>
      </c>
      <c r="AC34" s="8">
        <v>4.1991127780492764E-2</v>
      </c>
      <c r="AD34" s="8">
        <v>-1.9508081386115494E-3</v>
      </c>
      <c r="AE34" s="8">
        <v>-6.2601091061048469E-3</v>
      </c>
      <c r="AF34" s="8">
        <v>4.7817646160019985E-3</v>
      </c>
      <c r="AG34" s="8">
        <v>-5.3508846607068609E-3</v>
      </c>
      <c r="AH34" s="8">
        <v>-3.789808886514672E-3</v>
      </c>
      <c r="AI34" s="8">
        <v>4.781764524023074E-3</v>
      </c>
      <c r="AJ34" s="8">
        <v>-1.5193188582365841E-2</v>
      </c>
      <c r="AK34" s="8">
        <v>-1.173093871448649E-3</v>
      </c>
      <c r="AL34" s="8">
        <v>4.1991127807375045E-2</v>
      </c>
      <c r="AM34" s="8">
        <v>-1.57963014013736E-2</v>
      </c>
      <c r="AN34" s="8">
        <v>-2.1741743665370517E-2</v>
      </c>
      <c r="AO34" s="8">
        <v>8.5650642494587148E-2</v>
      </c>
    </row>
    <row r="35" spans="1:41" x14ac:dyDescent="0.2">
      <c r="A35" s="8">
        <v>33</v>
      </c>
      <c r="B35" s="8">
        <v>-2.5981256447146741</v>
      </c>
      <c r="C35" s="8">
        <v>-9.7308025690271833</v>
      </c>
      <c r="D35" s="8">
        <v>53574265.313086294</v>
      </c>
      <c r="E35" s="8">
        <v>3.8156860216943898</v>
      </c>
      <c r="F35" s="8">
        <v>-0.41848274345981484</v>
      </c>
      <c r="G35" s="8">
        <v>-0.57599208212726505</v>
      </c>
      <c r="H35" s="8">
        <v>-1.9635132984040253</v>
      </c>
      <c r="I35" s="8">
        <v>4.2373801410026127E-2</v>
      </c>
      <c r="J35" s="8">
        <v>-3.0075634679511323E-2</v>
      </c>
      <c r="K35" s="8">
        <v>0.17107373460344971</v>
      </c>
      <c r="L35" s="8">
        <v>3.0162077911636094E-3</v>
      </c>
      <c r="M35" s="8">
        <v>-5.8405498016560354E-3</v>
      </c>
      <c r="N35" s="8">
        <v>9.4453307562713612E-2</v>
      </c>
      <c r="O35" s="8">
        <v>-6.4867524136481575E-3</v>
      </c>
      <c r="P35" s="8">
        <v>1.0637549290823563E-3</v>
      </c>
      <c r="Q35" s="8">
        <v>9.4453307562713806E-2</v>
      </c>
      <c r="R35" s="8">
        <v>-4.1697853095629352E-2</v>
      </c>
      <c r="S35" s="8">
        <v>3.1005997718622405E-2</v>
      </c>
      <c r="T35" s="8">
        <v>0.17107373460344841</v>
      </c>
      <c r="U35" s="8">
        <v>5.5836183664269949E-3</v>
      </c>
      <c r="V35" s="8">
        <v>7.6851913703617344E-3</v>
      </c>
      <c r="W35" s="8">
        <v>1.8552707387650042E-2</v>
      </c>
      <c r="X35" s="8">
        <v>0.12671805975893455</v>
      </c>
      <c r="Y35" s="8">
        <v>0.1744124464381927</v>
      </c>
      <c r="Z35" s="8">
        <v>0.6075878254855841</v>
      </c>
      <c r="AA35" s="8">
        <v>5.0216336276464818E-3</v>
      </c>
      <c r="AB35" s="8">
        <v>-2.0757709312418444E-2</v>
      </c>
      <c r="AC35" s="8">
        <v>5.5118895902822158E-2</v>
      </c>
      <c r="AD35" s="8">
        <v>-2.823627448973721E-3</v>
      </c>
      <c r="AE35" s="8">
        <v>-9.3799190691129745E-3</v>
      </c>
      <c r="AF35" s="8">
        <v>7.4386777808496656E-3</v>
      </c>
      <c r="AG35" s="8">
        <v>-8.0482843981624346E-3</v>
      </c>
      <c r="AH35" s="8">
        <v>-5.5839837061695792E-3</v>
      </c>
      <c r="AI35" s="8">
        <v>7.4386781336394656E-3</v>
      </c>
      <c r="AJ35" s="8">
        <v>-2.1293524842624117E-2</v>
      </c>
      <c r="AK35" s="8">
        <v>-1.6386275805813208E-3</v>
      </c>
      <c r="AL35" s="8">
        <v>5.5118895800493714E-2</v>
      </c>
      <c r="AM35" s="8">
        <v>-2.1458589037258127E-2</v>
      </c>
      <c r="AN35" s="8">
        <v>-2.9535213965585731E-2</v>
      </c>
      <c r="AO35" s="8">
        <v>0.10999320394196965</v>
      </c>
    </row>
    <row r="36" spans="1:41" x14ac:dyDescent="0.2">
      <c r="A36" s="8">
        <v>34</v>
      </c>
      <c r="B36" s="8">
        <v>-2.5981256447146737</v>
      </c>
      <c r="C36" s="8">
        <v>-9.7308025690272242</v>
      </c>
      <c r="D36" s="8">
        <v>53574265.292146772</v>
      </c>
      <c r="E36" s="8">
        <v>3.8156860202030276</v>
      </c>
      <c r="F36" s="8">
        <v>-0.41848274345981479</v>
      </c>
      <c r="G36" s="8">
        <v>-0.57599208212726516</v>
      </c>
      <c r="H36" s="8">
        <v>-1.9635132984040244</v>
      </c>
      <c r="I36" s="8">
        <v>4.2373801410026918E-2</v>
      </c>
      <c r="J36" s="8">
        <v>-3.007563467951084E-2</v>
      </c>
      <c r="K36" s="8">
        <v>0.17107373460345074</v>
      </c>
      <c r="L36" s="8">
        <v>3.0162077911636029E-3</v>
      </c>
      <c r="M36" s="8">
        <v>-5.840549801656679E-3</v>
      </c>
      <c r="N36" s="8">
        <v>9.4453307562714681E-2</v>
      </c>
      <c r="O36" s="8">
        <v>-6.4867524136473639E-3</v>
      </c>
      <c r="P36" s="8">
        <v>1.0637549290823673E-3</v>
      </c>
      <c r="Q36" s="8">
        <v>9.4453307562714195E-2</v>
      </c>
      <c r="R36" s="8">
        <v>-4.1697853095629192E-2</v>
      </c>
      <c r="S36" s="8">
        <v>3.1005997718622603E-2</v>
      </c>
      <c r="T36" s="8">
        <v>0.17107373460345007</v>
      </c>
      <c r="U36" s="8">
        <v>5.5836183664266913E-3</v>
      </c>
      <c r="V36" s="8">
        <v>7.6851913703612417E-3</v>
      </c>
      <c r="W36" s="8">
        <v>1.8552707387651027E-2</v>
      </c>
      <c r="X36" s="8">
        <v>0.12671805975893469</v>
      </c>
      <c r="Y36" s="8">
        <v>0.17441244643819298</v>
      </c>
      <c r="Z36" s="8">
        <v>0.60758782548558588</v>
      </c>
      <c r="AA36" s="8">
        <v>5.021633627646468E-3</v>
      </c>
      <c r="AB36" s="8">
        <v>-2.0757709312418555E-2</v>
      </c>
      <c r="AC36" s="8">
        <v>5.5118895902822131E-2</v>
      </c>
      <c r="AD36" s="8">
        <v>-2.8236274489736868E-3</v>
      </c>
      <c r="AE36" s="8">
        <v>-9.3799190691128964E-3</v>
      </c>
      <c r="AF36" s="8">
        <v>7.4386777808498556E-3</v>
      </c>
      <c r="AG36" s="8">
        <v>-8.0482843981620599E-3</v>
      </c>
      <c r="AH36" s="8">
        <v>-5.5839837061694014E-3</v>
      </c>
      <c r="AI36" s="8">
        <v>7.4386781336388081E-3</v>
      </c>
      <c r="AJ36" s="8">
        <v>-2.1293524842624176E-2</v>
      </c>
      <c r="AK36" s="8">
        <v>-1.6386275805811824E-3</v>
      </c>
      <c r="AL36" s="8">
        <v>5.5118895800494422E-2</v>
      </c>
      <c r="AM36" s="8">
        <v>-2.1458589037257992E-2</v>
      </c>
      <c r="AN36" s="8">
        <v>-2.9535213965585623E-2</v>
      </c>
      <c r="AO36" s="8">
        <v>0.10999320394197135</v>
      </c>
    </row>
    <row r="37" spans="1:41" x14ac:dyDescent="0.2">
      <c r="A37" s="8">
        <v>35</v>
      </c>
      <c r="B37" s="8">
        <v>-2.0179882777972167</v>
      </c>
      <c r="C37" s="8">
        <v>-12.754176905752882</v>
      </c>
      <c r="D37" s="8">
        <v>62837465.147894062</v>
      </c>
      <c r="E37" s="8">
        <v>4.4754330461151639</v>
      </c>
      <c r="F37" s="8">
        <v>-0.43132290507988968</v>
      </c>
      <c r="G37" s="8">
        <v>-0.59366504843706314</v>
      </c>
      <c r="H37" s="8">
        <v>-2.057584680864577</v>
      </c>
      <c r="I37" s="8">
        <v>4.0148909172746876E-2</v>
      </c>
      <c r="J37" s="8">
        <v>-2.6070139150159093E-2</v>
      </c>
      <c r="K37" s="8">
        <v>0.14125232356009174</v>
      </c>
      <c r="L37" s="8">
        <v>3.6558220388707052E-3</v>
      </c>
      <c r="M37" s="8">
        <v>-1.6455051199861796E-3</v>
      </c>
      <c r="N37" s="8">
        <v>7.159310902626366E-2</v>
      </c>
      <c r="O37" s="8">
        <v>-2.6946795053816538E-3</v>
      </c>
      <c r="P37" s="8">
        <v>2.9684043260775057E-3</v>
      </c>
      <c r="Q37" s="8">
        <v>7.1593109026261356E-2</v>
      </c>
      <c r="R37" s="8">
        <v>-3.720087095947619E-2</v>
      </c>
      <c r="S37" s="8">
        <v>3.012776564776545E-2</v>
      </c>
      <c r="T37" s="8">
        <v>0.14125232356009362</v>
      </c>
      <c r="U37" s="8">
        <v>9.8898539299649146E-3</v>
      </c>
      <c r="V37" s="8">
        <v>1.3612216145305117E-2</v>
      </c>
      <c r="W37" s="8">
        <v>-1.6735337620994453E-2</v>
      </c>
      <c r="X37" s="8">
        <v>0.1500085856760334</v>
      </c>
      <c r="Y37" s="8">
        <v>0.20646910525283532</v>
      </c>
      <c r="Z37" s="8">
        <v>0.72228613329891422</v>
      </c>
      <c r="AA37" s="8">
        <v>6.161434143509446E-3</v>
      </c>
      <c r="AB37" s="8">
        <v>-2.6885669745191437E-2</v>
      </c>
      <c r="AC37" s="8">
        <v>6.7486707927568987E-2</v>
      </c>
      <c r="AD37" s="8">
        <v>-3.8098780288318493E-3</v>
      </c>
      <c r="AE37" s="8">
        <v>-1.2830258729610782E-2</v>
      </c>
      <c r="AF37" s="8">
        <v>1.055064402285961E-2</v>
      </c>
      <c r="AG37" s="8">
        <v>-1.102498399413436E-2</v>
      </c>
      <c r="AH37" s="8">
        <v>-7.5881772911114949E-3</v>
      </c>
      <c r="AI37" s="8">
        <v>1.055064364608174E-2</v>
      </c>
      <c r="AJ37" s="8">
        <v>-2.747377925831888E-2</v>
      </c>
      <c r="AK37" s="8">
        <v>-2.4482567401732879E-3</v>
      </c>
      <c r="AL37" s="8">
        <v>6.7486708040366383E-2</v>
      </c>
      <c r="AM37" s="8">
        <v>-2.7479304550979623E-2</v>
      </c>
      <c r="AN37" s="8">
        <v>-3.7822017996915355E-2</v>
      </c>
      <c r="AO37" s="8">
        <v>0.13532317063824614</v>
      </c>
    </row>
    <row r="38" spans="1:41" x14ac:dyDescent="0.2">
      <c r="A38" s="8">
        <v>36</v>
      </c>
      <c r="B38" s="8">
        <v>-1.4351906023017313</v>
      </c>
      <c r="C38" s="8">
        <v>-15.564109663965679</v>
      </c>
      <c r="D38" s="8">
        <v>65173184.912795126</v>
      </c>
      <c r="E38" s="8">
        <v>4.6417885379813555</v>
      </c>
      <c r="F38" s="8">
        <v>-0.44031814748268672</v>
      </c>
      <c r="G38" s="8">
        <v>-0.60604593745052848</v>
      </c>
      <c r="H38" s="8">
        <v>-2.1355734527083703</v>
      </c>
      <c r="I38" s="8">
        <v>3.7989317324041649E-2</v>
      </c>
      <c r="J38" s="8">
        <v>-2.2449495780011236E-2</v>
      </c>
      <c r="K38" s="8">
        <v>0.11162397924279382</v>
      </c>
      <c r="L38" s="8">
        <v>4.2537366431720626E-3</v>
      </c>
      <c r="M38" s="8">
        <v>2.4913244817731249E-3</v>
      </c>
      <c r="N38" s="8">
        <v>4.8001972407329639E-2</v>
      </c>
      <c r="O38" s="8">
        <v>1.0549134702599668E-3</v>
      </c>
      <c r="P38" s="8">
        <v>4.8154055564629591E-3</v>
      </c>
      <c r="Q38" s="8">
        <v>4.800197240732923E-2</v>
      </c>
      <c r="R38" s="8">
        <v>-3.3090083906952422E-2</v>
      </c>
      <c r="S38" s="8">
        <v>2.9192712079463504E-2</v>
      </c>
      <c r="T38" s="8">
        <v>0.11162397924279396</v>
      </c>
      <c r="U38" s="8">
        <v>1.3819782391606826E-2</v>
      </c>
      <c r="V38" s="8">
        <v>1.9021298628653809E-2</v>
      </c>
      <c r="W38" s="8">
        <v>-5.0398302453632284E-2</v>
      </c>
      <c r="X38" s="8">
        <v>0.18318572254618143</v>
      </c>
      <c r="Y38" s="8">
        <v>0.25213351658034278</v>
      </c>
      <c r="Z38" s="8">
        <v>0.88531934730390838</v>
      </c>
      <c r="AA38" s="8">
        <v>7.3926117844160116E-3</v>
      </c>
      <c r="AB38" s="8">
        <v>-3.5048494627488415E-2</v>
      </c>
      <c r="AC38" s="8">
        <v>8.2683372051970114E-2</v>
      </c>
      <c r="AD38" s="8">
        <v>-5.1516998473590623E-3</v>
      </c>
      <c r="AE38" s="8">
        <v>-1.7350317602643977E-2</v>
      </c>
      <c r="AF38" s="8">
        <v>1.5090251796447497E-2</v>
      </c>
      <c r="AG38" s="8">
        <v>-1.490916997824155E-2</v>
      </c>
      <c r="AH38" s="8">
        <v>-1.0261100740484039E-2</v>
      </c>
      <c r="AI38" s="8">
        <v>1.5090252324215852E-2</v>
      </c>
      <c r="AJ38" s="8">
        <v>-3.5617541886640049E-2</v>
      </c>
      <c r="AK38" s="8">
        <v>-3.7997888925447492E-3</v>
      </c>
      <c r="AL38" s="8">
        <v>8.2683371880968304E-2</v>
      </c>
      <c r="AM38" s="8">
        <v>-3.5420613984983286E-2</v>
      </c>
      <c r="AN38" s="8">
        <v>-4.8752292664693969E-2</v>
      </c>
      <c r="AO38" s="8">
        <v>0.1710197498825049</v>
      </c>
    </row>
    <row r="39" spans="1:41" x14ac:dyDescent="0.2">
      <c r="A39" s="8">
        <v>37</v>
      </c>
      <c r="B39" s="8">
        <v>-0.85124762408125654</v>
      </c>
      <c r="C39" s="8">
        <v>-18.190810703877965</v>
      </c>
      <c r="D39" s="8">
        <v>63337028.440014504</v>
      </c>
      <c r="E39" s="8">
        <v>4.5110131265802149</v>
      </c>
      <c r="F39" s="8">
        <v>-0.44701692989886371</v>
      </c>
      <c r="G39" s="8">
        <v>-0.61526602045732615</v>
      </c>
      <c r="H39" s="8">
        <v>-2.2046906003807725</v>
      </c>
      <c r="I39" s="8">
        <v>3.5857092781799341E-2</v>
      </c>
      <c r="J39" s="8">
        <v>-1.9039434228050819E-2</v>
      </c>
      <c r="K39" s="8">
        <v>8.1661324167922197E-2</v>
      </c>
      <c r="L39" s="8">
        <v>4.8336342971999971E-3</v>
      </c>
      <c r="M39" s="8">
        <v>6.6445473289019575E-3</v>
      </c>
      <c r="N39" s="8">
        <v>2.3608305739444176E-2</v>
      </c>
      <c r="O39" s="8">
        <v>4.8256648925552193E-3</v>
      </c>
      <c r="P39" s="8">
        <v>6.6503374402994012E-3</v>
      </c>
      <c r="Q39" s="8">
        <v>2.3608305739441112E-2</v>
      </c>
      <c r="R39" s="8">
        <v>-2.9188029027616441E-2</v>
      </c>
      <c r="S39" s="8">
        <v>2.8218613005778308E-2</v>
      </c>
      <c r="T39" s="8">
        <v>8.1661324167921281E-2</v>
      </c>
      <c r="U39" s="8">
        <v>1.7568914540317795E-2</v>
      </c>
      <c r="V39" s="8">
        <v>2.418153633559619E-2</v>
      </c>
      <c r="W39" s="8">
        <v>-8.3510722192167763E-2</v>
      </c>
      <c r="X39" s="8">
        <v>0.2420322385873804</v>
      </c>
      <c r="Y39" s="8">
        <v>0.33313150185632256</v>
      </c>
      <c r="Z39" s="8">
        <v>1.1775363601442785</v>
      </c>
      <c r="AA39" s="8">
        <v>9.0710966838886652E-3</v>
      </c>
      <c r="AB39" s="8">
        <v>-4.9090734477045379E-2</v>
      </c>
      <c r="AC39" s="8">
        <v>0.10578394479816104</v>
      </c>
      <c r="AD39" s="8">
        <v>-7.3695278585773029E-3</v>
      </c>
      <c r="AE39" s="8">
        <v>-2.4140973995317391E-2</v>
      </c>
      <c r="AF39" s="8">
        <v>2.3888399290770738E-2</v>
      </c>
      <c r="AG39" s="8">
        <v>-2.0665697221141158E-2</v>
      </c>
      <c r="AH39" s="8">
        <v>-1.4465406665087326E-2</v>
      </c>
      <c r="AI39" s="8">
        <v>2.3835720271528086E-2</v>
      </c>
      <c r="AJ39" s="8">
        <v>-4.9490293146298554E-2</v>
      </c>
      <c r="AK39" s="8">
        <v>-6.5387658849815605E-3</v>
      </c>
      <c r="AL39" s="8">
        <v>0.10580453279680456</v>
      </c>
      <c r="AM39" s="8">
        <v>-4.8099269947687213E-2</v>
      </c>
      <c r="AN39" s="8">
        <v>-6.6206609973764541E-2</v>
      </c>
      <c r="AO39" s="8">
        <v>0.24141917860124612</v>
      </c>
    </row>
    <row r="40" spans="1:41" x14ac:dyDescent="0.2">
      <c r="A40" s="8">
        <v>38</v>
      </c>
      <c r="B40" s="8">
        <v>-0.26675299764393606</v>
      </c>
      <c r="C40" s="8">
        <v>-12.703165505179419</v>
      </c>
      <c r="D40" s="8">
        <v>58878997.854328468</v>
      </c>
      <c r="E40" s="8">
        <v>4.1935016331293991</v>
      </c>
      <c r="F40" s="8">
        <v>-0.45209782978662638</v>
      </c>
      <c r="G40" s="8">
        <v>-0.62225927920256674</v>
      </c>
      <c r="H40" s="8">
        <v>-2.2681585771386312</v>
      </c>
      <c r="I40" s="8">
        <v>3.3732645565545796E-2</v>
      </c>
      <c r="J40" s="8">
        <v>-1.5759721461457873E-2</v>
      </c>
      <c r="K40" s="8">
        <v>5.1069465545975287E-2</v>
      </c>
      <c r="L40" s="8">
        <v>5.4068476629444227E-3</v>
      </c>
      <c r="M40" s="8">
        <v>1.0854665624427369E-2</v>
      </c>
      <c r="N40" s="8">
        <v>-1.6735746409456413E-3</v>
      </c>
      <c r="O40" s="8">
        <v>8.6525926604691973E-3</v>
      </c>
      <c r="P40" s="8">
        <v>8.4964938486643982E-3</v>
      </c>
      <c r="Q40" s="8">
        <v>-1.6735746409449101E-3</v>
      </c>
      <c r="R40" s="8">
        <v>-2.5412346535897353E-2</v>
      </c>
      <c r="S40" s="8">
        <v>2.7211630618781745E-2</v>
      </c>
      <c r="T40" s="8">
        <v>5.1069465545973212E-2</v>
      </c>
      <c r="U40" s="8">
        <v>2.1228692970789616E-2</v>
      </c>
      <c r="V40" s="8">
        <v>2.9218789200229366E-2</v>
      </c>
      <c r="W40" s="8">
        <v>-0.11659194243098649</v>
      </c>
      <c r="X40" s="8">
        <v>3.3584620065046235E-2</v>
      </c>
      <c r="Y40" s="8">
        <v>4.6225263611357842E-2</v>
      </c>
      <c r="Z40" s="8">
        <v>-0.46539860241771835</v>
      </c>
      <c r="AA40" s="8">
        <v>-0.13791451584474959</v>
      </c>
      <c r="AB40" s="8">
        <v>-1.0968701703214866E-2</v>
      </c>
      <c r="AC40" s="8">
        <v>-0.63151870417173572</v>
      </c>
      <c r="AD40" s="8">
        <v>-6.0669656621444579E-2</v>
      </c>
      <c r="AE40" s="8">
        <v>-0.24466820673058856</v>
      </c>
      <c r="AF40" s="8">
        <v>0.83302525681164796</v>
      </c>
      <c r="AG40" s="8">
        <v>-0.2139453381469576</v>
      </c>
      <c r="AH40" s="8">
        <v>-0.13330690629924616</v>
      </c>
      <c r="AI40" s="8">
        <v>0.83302525915852266</v>
      </c>
      <c r="AJ40" s="8">
        <v>3.2186073939830057E-2</v>
      </c>
      <c r="AK40" s="8">
        <v>-0.13455401449467139</v>
      </c>
      <c r="AL40" s="8">
        <v>-0.63151870582191316</v>
      </c>
      <c r="AM40" s="8">
        <v>-3.254560616024002E-2</v>
      </c>
      <c r="AN40" s="8">
        <v>-4.4795183742713893E-2</v>
      </c>
      <c r="AO40" s="8">
        <v>-0.54243549941206604</v>
      </c>
    </row>
    <row r="41" spans="1:41" x14ac:dyDescent="0.2">
      <c r="A41" s="8">
        <v>39</v>
      </c>
      <c r="B41" s="8">
        <v>1.4874359256397252</v>
      </c>
      <c r="C41" s="8">
        <v>14.604918371720828</v>
      </c>
      <c r="D41" s="8">
        <v>38693974.718075909</v>
      </c>
      <c r="E41" s="8">
        <v>2.7558764939235507</v>
      </c>
      <c r="F41" s="8">
        <v>-0.46057306396879627</v>
      </c>
      <c r="G41" s="8">
        <v>-0.63392443830266454</v>
      </c>
      <c r="H41" s="8">
        <v>-2.4396427083777961</v>
      </c>
      <c r="I41" s="8">
        <v>2.7287214252983468E-2</v>
      </c>
      <c r="J41" s="8">
        <v>-6.3115025957658161E-3</v>
      </c>
      <c r="K41" s="8">
        <v>-4.6626762445573823E-2</v>
      </c>
      <c r="L41" s="8">
        <v>7.1472935926975975E-3</v>
      </c>
      <c r="M41" s="8">
        <v>2.4098909902334976E-2</v>
      </c>
      <c r="N41" s="8">
        <v>-8.3923359021763067E-2</v>
      </c>
      <c r="O41" s="8">
        <v>2.0710790114295847E-2</v>
      </c>
      <c r="P41" s="8">
        <v>1.4244452850942642E-2</v>
      </c>
      <c r="Q41" s="8">
        <v>-8.3923359021766342E-2</v>
      </c>
      <c r="R41" s="8">
        <v>-1.4434808604638756E-2</v>
      </c>
      <c r="S41" s="8">
        <v>2.4001321364709765E-2</v>
      </c>
      <c r="T41" s="8">
        <v>-4.6626762445573074E-2</v>
      </c>
      <c r="U41" s="8">
        <v>3.2146793118287616E-2</v>
      </c>
      <c r="V41" s="8">
        <v>4.4246264849138552E-2</v>
      </c>
      <c r="W41" s="8">
        <v>-0.21859366239506206</v>
      </c>
      <c r="X41" s="8">
        <v>-3.9132066932558215E-3</v>
      </c>
      <c r="Y41" s="8">
        <v>2.8431109526857686E-3</v>
      </c>
      <c r="Z41" s="8">
        <v>-2.1610650652970258E-10</v>
      </c>
      <c r="AA41" s="8">
        <v>-1.4554145371235758E-2</v>
      </c>
      <c r="AB41" s="8">
        <v>-2.1931803257124037E-2</v>
      </c>
      <c r="AC41" s="8">
        <v>-6.8123503811927541E-2</v>
      </c>
      <c r="AD41" s="8">
        <v>2.0819056697960792E-2</v>
      </c>
      <c r="AE41" s="8">
        <v>-0.15724651929469169</v>
      </c>
      <c r="AF41" s="8">
        <v>0.54824955118135432</v>
      </c>
      <c r="AG41" s="8">
        <v>0.15598376925139062</v>
      </c>
      <c r="AH41" s="8">
        <v>2.8791747285110695E-2</v>
      </c>
      <c r="AI41" s="8">
        <v>-0.54824955146566701</v>
      </c>
      <c r="AJ41" s="8">
        <v>1.6360906161632192E-2</v>
      </c>
      <c r="AK41" s="8">
        <v>2.0619114764154789E-2</v>
      </c>
      <c r="AL41" s="8">
        <v>6.8123503923312886E-2</v>
      </c>
      <c r="AM41" s="8">
        <v>3.1030971853076381E-2</v>
      </c>
      <c r="AN41" s="8">
        <v>-2.2545320692184359E-2</v>
      </c>
      <c r="AO41" s="8">
        <v>3.1611822494647052E-11</v>
      </c>
    </row>
    <row r="42" spans="1:41" x14ac:dyDescent="0.2">
      <c r="A42" s="8">
        <v>40</v>
      </c>
      <c r="B42" s="8">
        <v>3.239334749594013</v>
      </c>
      <c r="C42" s="8">
        <v>12.757674089417286</v>
      </c>
      <c r="D42" s="8">
        <v>18763732.314442497</v>
      </c>
      <c r="E42" s="8">
        <v>1.336397441731134</v>
      </c>
      <c r="F42" s="8">
        <v>-0.46129853018909467</v>
      </c>
      <c r="G42" s="8">
        <v>-0.6349229568921948</v>
      </c>
      <c r="H42" s="8">
        <v>-2.5987635165156591</v>
      </c>
      <c r="I42" s="8">
        <v>2.052040378000634E-2</v>
      </c>
      <c r="J42" s="8">
        <v>3.008801530405419E-3</v>
      </c>
      <c r="K42" s="8">
        <v>-0.15800909035657529</v>
      </c>
      <c r="L42" s="8">
        <v>9.0053846684814958E-3</v>
      </c>
      <c r="M42" s="8">
        <v>3.8799286854710825E-2</v>
      </c>
      <c r="N42" s="8">
        <v>-0.17900743504937566</v>
      </c>
      <c r="O42" s="8">
        <v>3.4117497687333756E-2</v>
      </c>
      <c r="P42" s="8">
        <v>2.0554268778439071E-2</v>
      </c>
      <c r="Q42" s="8">
        <v>-0.179007435049376</v>
      </c>
      <c r="R42" s="8">
        <v>-3.4796131977272793E-3</v>
      </c>
      <c r="S42" s="8">
        <v>2.0445834537580917E-2</v>
      </c>
      <c r="T42" s="8">
        <v>-0.15800909035657368</v>
      </c>
      <c r="U42" s="8">
        <v>4.3633283127677003E-2</v>
      </c>
      <c r="V42" s="8">
        <v>6.0056062027733899E-2</v>
      </c>
      <c r="W42" s="8">
        <v>-0.32963316065739773</v>
      </c>
      <c r="X42" s="8">
        <v>-5.2826998125748746E-3</v>
      </c>
      <c r="Y42" s="8">
        <v>3.8381059831741208E-3</v>
      </c>
      <c r="Z42" s="8">
        <v>3.1893716810881205E-10</v>
      </c>
      <c r="AA42" s="8">
        <v>-1.1623859986319257E-2</v>
      </c>
      <c r="AB42" s="8">
        <v>-1.4117000269192069E-2</v>
      </c>
      <c r="AC42" s="8">
        <v>-5.9163994948761262E-2</v>
      </c>
      <c r="AD42" s="8">
        <v>1.3184973013522819E-2</v>
      </c>
      <c r="AE42" s="8">
        <v>-0.100706786809362</v>
      </c>
      <c r="AF42" s="8">
        <v>0.3650972658938289</v>
      </c>
      <c r="AG42" s="8">
        <v>9.9852226899497576E-2</v>
      </c>
      <c r="AH42" s="8">
        <v>1.8580454279273375E-2</v>
      </c>
      <c r="AI42" s="8">
        <v>-0.36509726731850811</v>
      </c>
      <c r="AJ42" s="8">
        <v>9.8340947824099578E-3</v>
      </c>
      <c r="AK42" s="8">
        <v>1.5417340993510139E-2</v>
      </c>
      <c r="AL42" s="8">
        <v>5.916399596244757E-2</v>
      </c>
      <c r="AM42" s="8">
        <v>1.9512647817197137E-2</v>
      </c>
      <c r="AN42" s="8">
        <v>-1.4176768425872769E-2</v>
      </c>
      <c r="AO42" s="8">
        <v>4.1863368177894304E-10</v>
      </c>
    </row>
    <row r="43" spans="1:41" x14ac:dyDescent="0.2">
      <c r="A43" s="8">
        <v>41</v>
      </c>
      <c r="B43" s="8">
        <v>4.9840034963097084</v>
      </c>
      <c r="C43" s="8">
        <v>10.408849595933622</v>
      </c>
      <c r="D43" s="8">
        <v>5530812.4311864413</v>
      </c>
      <c r="E43" s="8">
        <v>0.39391755647905724</v>
      </c>
      <c r="F43" s="8">
        <v>-0.45454046805860132</v>
      </c>
      <c r="G43" s="8">
        <v>-0.62562128235836312</v>
      </c>
      <c r="H43" s="8">
        <v>-2.7593876368441257</v>
      </c>
      <c r="I43" s="8">
        <v>1.3014290110385199E-2</v>
      </c>
      <c r="J43" s="8">
        <v>1.2664651795454888E-2</v>
      </c>
      <c r="K43" s="8">
        <v>-0.29324960294708902</v>
      </c>
      <c r="L43" s="8">
        <v>1.1084459835409498E-2</v>
      </c>
      <c r="M43" s="8">
        <v>5.588670251136172E-2</v>
      </c>
      <c r="N43" s="8">
        <v>-0.2941119158850134</v>
      </c>
      <c r="O43" s="8">
        <v>4.9726126135072671E-2</v>
      </c>
      <c r="P43" s="8">
        <v>2.7811888591666754E-2</v>
      </c>
      <c r="Q43" s="8">
        <v>-0.29411191588501778</v>
      </c>
      <c r="R43" s="8">
        <v>8.0231628028407716E-3</v>
      </c>
      <c r="S43" s="8">
        <v>1.6290918047075109E-2</v>
      </c>
      <c r="T43" s="8">
        <v>-0.29324960294708818</v>
      </c>
      <c r="U43" s="8">
        <v>5.6596350689070846E-2</v>
      </c>
      <c r="V43" s="8">
        <v>7.7898193853083414E-2</v>
      </c>
      <c r="W43" s="8">
        <v>-0.45817491130326465</v>
      </c>
      <c r="X43" s="8">
        <v>-4.8734485301683249E-3</v>
      </c>
      <c r="Y43" s="8">
        <v>3.5407674986056644E-3</v>
      </c>
      <c r="Z43" s="8">
        <v>3.3433693037569688E-10</v>
      </c>
      <c r="AA43" s="8">
        <v>-9.6663982244448356E-3</v>
      </c>
      <c r="AB43" s="8">
        <v>-1.0525494892515402E-2</v>
      </c>
      <c r="AC43" s="8">
        <v>-4.8731591929646559E-2</v>
      </c>
      <c r="AD43" s="8">
        <v>9.8188238107139881E-3</v>
      </c>
      <c r="AE43" s="8">
        <v>-7.4624457608251551E-2</v>
      </c>
      <c r="AF43" s="8">
        <v>0.28567417832266256</v>
      </c>
      <c r="AG43" s="8">
        <v>7.4006260395818785E-2</v>
      </c>
      <c r="AH43" s="8">
        <v>1.3721969408453546E-2</v>
      </c>
      <c r="AI43" s="8">
        <v>-0.28567417965306352</v>
      </c>
      <c r="AJ43" s="8">
        <v>7.0232591405606278E-3</v>
      </c>
      <c r="AK43" s="8">
        <v>1.2445848012392654E-2</v>
      </c>
      <c r="AL43" s="8">
        <v>4.8731592999194558E-2</v>
      </c>
      <c r="AM43" s="8">
        <v>1.3755522635816109E-2</v>
      </c>
      <c r="AN43" s="8">
        <v>-9.9939721724878871E-3</v>
      </c>
      <c r="AO43" s="8">
        <v>4.2665880063203121E-10</v>
      </c>
    </row>
    <row r="44" spans="1:41" x14ac:dyDescent="0.2">
      <c r="A44" s="8">
        <v>42</v>
      </c>
      <c r="B44" s="8">
        <v>6.7070846242310207</v>
      </c>
      <c r="C44" s="8">
        <v>7.7815365547441084</v>
      </c>
      <c r="D44" s="8">
        <v>290592.17125192203</v>
      </c>
      <c r="E44" s="8">
        <v>2.0696662462470365E-2</v>
      </c>
      <c r="F44" s="8">
        <v>-0.43643273030894186</v>
      </c>
      <c r="G44" s="8">
        <v>-0.60069811949909924</v>
      </c>
      <c r="H44" s="8">
        <v>-2.9424114004858439</v>
      </c>
      <c r="I44" s="8">
        <v>3.2552648794544844E-3</v>
      </c>
      <c r="J44" s="8">
        <v>2.3362159658714032E-2</v>
      </c>
      <c r="K44" s="8">
        <v>-0.48213348063943662</v>
      </c>
      <c r="L44" s="8">
        <v>1.3418985998802292E-2</v>
      </c>
      <c r="M44" s="8">
        <v>7.6891178998192408E-2</v>
      </c>
      <c r="N44" s="8">
        <v>-0.44469536434751938</v>
      </c>
      <c r="O44" s="8">
        <v>6.8981162110936023E-2</v>
      </c>
      <c r="P44" s="8">
        <v>3.6522895104201543E-2</v>
      </c>
      <c r="Q44" s="8">
        <v>-0.4446953643475105</v>
      </c>
      <c r="R44" s="8">
        <v>2.1212802009203099E-2</v>
      </c>
      <c r="S44" s="8">
        <v>1.0315245235715205E-2</v>
      </c>
      <c r="T44" s="8">
        <v>-0.48213348063944017</v>
      </c>
      <c r="U44" s="8">
        <v>7.3054829436621962E-2</v>
      </c>
      <c r="V44" s="8">
        <v>0.10055134643967256</v>
      </c>
      <c r="W44" s="8">
        <v>-0.62706406971570894</v>
      </c>
      <c r="X44" s="8">
        <v>-4.543602228557788E-3</v>
      </c>
      <c r="Y44" s="8">
        <v>3.3011201101707413E-3</v>
      </c>
      <c r="Z44" s="8">
        <v>3.274187964803748E-10</v>
      </c>
      <c r="AA44" s="8">
        <v>-8.6867821859245228E-3</v>
      </c>
      <c r="AB44" s="8">
        <v>-8.1349544071701863E-3</v>
      </c>
      <c r="AC44" s="8">
        <v>-4.1658912014204581E-2</v>
      </c>
      <c r="AD44" s="8">
        <v>7.6304458705441884E-3</v>
      </c>
      <c r="AE44" s="8">
        <v>-5.6909427781831549E-2</v>
      </c>
      <c r="AF44" s="8">
        <v>0.2356162685884714</v>
      </c>
      <c r="AG44" s="8">
        <v>5.6482019783779168E-2</v>
      </c>
      <c r="AH44" s="8">
        <v>1.0328995184438562E-2</v>
      </c>
      <c r="AI44" s="8">
        <v>-0.23561626963915464</v>
      </c>
      <c r="AJ44" s="8">
        <v>5.0524380409357863E-3</v>
      </c>
      <c r="AK44" s="8">
        <v>1.077546012176547E-2</v>
      </c>
      <c r="AL44" s="8">
        <v>4.1658913095498226E-2</v>
      </c>
      <c r="AM44" s="8">
        <v>9.5751654259983339E-3</v>
      </c>
      <c r="AN44" s="8">
        <v>-6.9567649151668094E-3</v>
      </c>
      <c r="AO44" s="8">
        <v>4.0838808991445101E-10</v>
      </c>
    </row>
    <row r="45" spans="1:41" x14ac:dyDescent="0.2">
      <c r="A45" s="8">
        <v>43</v>
      </c>
      <c r="B45" s="8">
        <v>7.0436209738201221</v>
      </c>
      <c r="C45" s="8">
        <v>7.2675592365499773</v>
      </c>
      <c r="D45" s="8">
        <v>36699.694987647003</v>
      </c>
      <c r="E45" s="8">
        <v>2.6138391697292556E-3</v>
      </c>
      <c r="F45" s="8">
        <v>-0.42998742389196737</v>
      </c>
      <c r="G45" s="8">
        <v>-0.59182691627487927</v>
      </c>
      <c r="H45" s="8">
        <v>-2.9873943692058589</v>
      </c>
      <c r="I45" s="8">
        <v>3.570217654597563E-4</v>
      </c>
      <c r="J45" s="8">
        <v>2.5746721803233553E-2</v>
      </c>
      <c r="K45" s="8">
        <v>-0.53604682297924089</v>
      </c>
      <c r="L45" s="8">
        <v>1.3823458518243419E-2</v>
      </c>
      <c r="M45" s="8">
        <v>8.1511298031213458E-2</v>
      </c>
      <c r="N45" s="8">
        <v>-0.48067940035104995</v>
      </c>
      <c r="O45" s="8">
        <v>7.3250167541071803E-2</v>
      </c>
      <c r="P45" s="8">
        <v>3.8335266626715825E-2</v>
      </c>
      <c r="Q45" s="8">
        <v>-0.48067940035098428</v>
      </c>
      <c r="R45" s="8">
        <v>2.4376261751313678E-2</v>
      </c>
      <c r="S45" s="8">
        <v>8.2957224631417196E-3</v>
      </c>
      <c r="T45" s="8">
        <v>-0.53604682297925055</v>
      </c>
      <c r="U45" s="8">
        <v>7.7327314462656283E-2</v>
      </c>
      <c r="V45" s="8">
        <v>0.10643191758499172</v>
      </c>
      <c r="W45" s="8">
        <v>-0.67293099813912283</v>
      </c>
      <c r="X45" s="8">
        <v>-4.5979176517263265E-3</v>
      </c>
      <c r="Y45" s="8">
        <v>3.3405825677018919E-3</v>
      </c>
      <c r="Z45" s="8">
        <v>3.2828921500390634E-10</v>
      </c>
      <c r="AA45" s="8">
        <v>-8.6929812938723473E-3</v>
      </c>
      <c r="AB45" s="8">
        <v>-7.7753243660915764E-3</v>
      </c>
      <c r="AC45" s="8">
        <v>-4.1292801305734893E-2</v>
      </c>
      <c r="AD45" s="8">
        <v>7.282990829682868E-3</v>
      </c>
      <c r="AE45" s="8">
        <v>-5.3648965520929875E-2</v>
      </c>
      <c r="AF45" s="8">
        <v>0.22727236512267507</v>
      </c>
      <c r="AG45" s="8">
        <v>5.3273766365512815E-2</v>
      </c>
      <c r="AH45" s="8">
        <v>9.6519063011298884E-3</v>
      </c>
      <c r="AI45" s="8">
        <v>-0.22727236606273418</v>
      </c>
      <c r="AJ45" s="8">
        <v>4.7084939173263523E-3</v>
      </c>
      <c r="AK45" s="8">
        <v>1.0670224019545378E-2</v>
      </c>
      <c r="AL45" s="8">
        <v>4.1292802401088645E-2</v>
      </c>
      <c r="AM45" s="8">
        <v>8.8556756733157316E-3</v>
      </c>
      <c r="AN45" s="8">
        <v>-6.4340250210480751E-3</v>
      </c>
      <c r="AO45" s="8">
        <v>4.0845739879406099E-10</v>
      </c>
    </row>
    <row r="46" spans="1:41" x14ac:dyDescent="0.2">
      <c r="A46" s="8">
        <v>44</v>
      </c>
      <c r="B46" s="8">
        <v>7.1364881824102628</v>
      </c>
      <c r="C46" s="8">
        <v>7.1364879615551509</v>
      </c>
      <c r="D46" s="8">
        <v>-3.0351584501967892E-2</v>
      </c>
      <c r="E46" s="8">
        <v>-2.1617117107184328E-9</v>
      </c>
      <c r="F46" s="8">
        <v>-0.42782372308139721</v>
      </c>
      <c r="G46" s="8">
        <v>-0.58884883701326096</v>
      </c>
      <c r="H46" s="8">
        <v>-3.0012006188413167</v>
      </c>
      <c r="I46" s="8">
        <v>-6.2379739277260821E-4</v>
      </c>
      <c r="J46" s="8">
        <v>2.6432945204045002E-2</v>
      </c>
      <c r="K46" s="8">
        <v>-0.55337439070669003</v>
      </c>
      <c r="L46" s="8">
        <v>1.3908723531842717E-2</v>
      </c>
      <c r="M46" s="8">
        <v>8.2756019454212001E-2</v>
      </c>
      <c r="N46" s="8">
        <v>-0.49086470337387528</v>
      </c>
      <c r="O46" s="8">
        <v>7.4407625894832824E-2</v>
      </c>
      <c r="P46" s="8">
        <v>3.8800999678089525E-2</v>
      </c>
      <c r="Q46" s="8">
        <v>-0.49086473032371736</v>
      </c>
      <c r="R46" s="8">
        <v>2.5331989329853616E-2</v>
      </c>
      <c r="S46" s="8">
        <v>7.5749639832331638E-3</v>
      </c>
      <c r="T46" s="8">
        <v>-0.55337438574579934</v>
      </c>
      <c r="U46" s="8">
        <v>7.8646605605834585E-2</v>
      </c>
      <c r="V46" s="8">
        <v>0.10824776497005199</v>
      </c>
      <c r="W46" s="8">
        <v>-0.68742528851217244</v>
      </c>
      <c r="X46" s="8">
        <v>-4.6424709887726246E-3</v>
      </c>
      <c r="Y46" s="8">
        <v>3.3729499980104105E-3</v>
      </c>
      <c r="Z46" s="8">
        <v>6.0110980564151594E-9</v>
      </c>
      <c r="AA46" s="8">
        <v>-8.729083224075786E-3</v>
      </c>
      <c r="AB46" s="8">
        <v>-7.6933630719973559E-3</v>
      </c>
      <c r="AC46" s="8">
        <v>-4.1420387913427024E-2</v>
      </c>
      <c r="AD46" s="8">
        <v>7.1957187749474407E-3</v>
      </c>
      <c r="AE46" s="8">
        <v>-5.2721226491590195E-2</v>
      </c>
      <c r="AF46" s="8">
        <v>0.22501447254416596</v>
      </c>
      <c r="AG46" s="8">
        <v>5.2364474640615354E-2</v>
      </c>
      <c r="AH46" s="8">
        <v>9.4482242182116778E-3</v>
      </c>
      <c r="AI46" s="8">
        <v>-0.22501451675462775</v>
      </c>
      <c r="AJ46" s="8">
        <v>4.6193875029312921E-3</v>
      </c>
      <c r="AK46" s="8">
        <v>1.0679235269985815E-2</v>
      </c>
      <c r="AL46" s="8">
        <v>4.1420406928956481E-2</v>
      </c>
      <c r="AM46" s="8">
        <v>8.6732327693780781E-3</v>
      </c>
      <c r="AN46" s="8">
        <v>-6.3014717155566143E-3</v>
      </c>
      <c r="AO46" s="8">
        <v>9.1714729085849801E-9</v>
      </c>
    </row>
    <row r="47" spans="1:41" x14ac:dyDescent="0.2">
      <c r="A47" s="8">
        <v>45</v>
      </c>
      <c r="B47" s="8">
        <v>6.8333224774810573</v>
      </c>
      <c r="C47" s="8">
        <v>5.7286476265431761</v>
      </c>
      <c r="D47" s="8">
        <v>-341827.36839135631</v>
      </c>
      <c r="E47" s="8">
        <v>-2.43457545106994E-2</v>
      </c>
      <c r="F47" s="8">
        <v>-0.43695275696121949</v>
      </c>
      <c r="G47" s="8">
        <v>-0.59806327065951514</v>
      </c>
      <c r="H47" s="8">
        <v>-2.9527038304251012</v>
      </c>
      <c r="I47" s="8">
        <v>1.0921640882849653E-3</v>
      </c>
      <c r="J47" s="8">
        <v>2.1668535868311776E-2</v>
      </c>
      <c r="K47" s="8">
        <v>-0.50686897443227585</v>
      </c>
      <c r="L47" s="8">
        <v>1.7304098894848543E-2</v>
      </c>
      <c r="M47" s="8">
        <v>6.2851365287168531E-2</v>
      </c>
      <c r="N47" s="8">
        <v>-0.39298510548434124</v>
      </c>
      <c r="O47" s="8">
        <v>9.8393621152334881E-2</v>
      </c>
      <c r="P47" s="8">
        <v>4.410405312435639E-2</v>
      </c>
      <c r="Q47" s="8">
        <v>-0.57662703275395899</v>
      </c>
      <c r="R47" s="8">
        <v>2.3963623097224808E-2</v>
      </c>
      <c r="S47" s="8">
        <v>1.5752287937543359E-2</v>
      </c>
      <c r="T47" s="8">
        <v>-0.47740730897454398</v>
      </c>
      <c r="U47" s="8">
        <v>7.8607511534958194E-2</v>
      </c>
      <c r="V47" s="8">
        <v>0.10095448010546654</v>
      </c>
      <c r="W47" s="8">
        <v>-0.6338925065027764</v>
      </c>
      <c r="X47" s="8">
        <v>6.4739250717124842E-3</v>
      </c>
      <c r="Y47" s="8">
        <v>2.6750304989707901E-3</v>
      </c>
      <c r="Z47" s="8">
        <v>-1.820952339887158E-2</v>
      </c>
      <c r="AA47" s="8">
        <v>-2.0224629272623662E-4</v>
      </c>
      <c r="AB47" s="8">
        <v>4.5836356503474417E-3</v>
      </c>
      <c r="AC47" s="8">
        <v>5.3871609906947404E-4</v>
      </c>
      <c r="AD47" s="8">
        <v>-8.8343641605558611E-3</v>
      </c>
      <c r="AE47" s="8">
        <v>2.5652212027609388E-2</v>
      </c>
      <c r="AF47" s="8">
        <v>-0.10374598157536088</v>
      </c>
      <c r="AG47" s="8">
        <v>-7.0897943340858652E-2</v>
      </c>
      <c r="AH47" s="8">
        <v>-1.9596494476081382E-2</v>
      </c>
      <c r="AI47" s="8">
        <v>0.30126328989138323</v>
      </c>
      <c r="AJ47" s="8">
        <v>-3.0433105645220936E-3</v>
      </c>
      <c r="AK47" s="8">
        <v>-1.5144537002320619E-2</v>
      </c>
      <c r="AL47" s="8">
        <v>-5.528323799613253E-2</v>
      </c>
      <c r="AM47" s="8">
        <v>-9.0051337694107125E-3</v>
      </c>
      <c r="AN47" s="8">
        <v>1.971223483626031E-3</v>
      </c>
      <c r="AO47" s="8">
        <v>-3.0234930949022579E-2</v>
      </c>
    </row>
    <row r="48" spans="1:41" x14ac:dyDescent="0.2">
      <c r="A48" s="8">
        <v>46</v>
      </c>
      <c r="B48" s="8">
        <v>5.8323036124722281</v>
      </c>
      <c r="C48" s="8">
        <v>3.0511406149041984</v>
      </c>
      <c r="D48" s="8">
        <v>-3805248.2558679376</v>
      </c>
      <c r="E48" s="8">
        <v>-0.2710187903490599</v>
      </c>
      <c r="F48" s="8">
        <v>-0.45330815356023285</v>
      </c>
      <c r="G48" s="8">
        <v>-0.61859363147773139</v>
      </c>
      <c r="H48" s="8">
        <v>-2.8253297605650034</v>
      </c>
      <c r="I48" s="8">
        <v>1.0084405763539682E-2</v>
      </c>
      <c r="J48" s="8">
        <v>1.3085898230595324E-2</v>
      </c>
      <c r="K48" s="8">
        <v>-0.37505348127230681</v>
      </c>
      <c r="L48" s="8">
        <v>2.1987469811569831E-2</v>
      </c>
      <c r="M48" s="8">
        <v>3.9298638202688342E-2</v>
      </c>
      <c r="N48" s="8">
        <v>-0.26163245188029916</v>
      </c>
      <c r="O48" s="8">
        <v>0.13953056071924713</v>
      </c>
      <c r="P48" s="8">
        <v>5.512209831919164E-2</v>
      </c>
      <c r="Q48" s="8">
        <v>-0.68576066462798879</v>
      </c>
      <c r="R48" s="8">
        <v>1.7484833826847533E-2</v>
      </c>
      <c r="S48" s="8">
        <v>2.9231601097639393E-2</v>
      </c>
      <c r="T48" s="8">
        <v>-0.32334299336484129</v>
      </c>
      <c r="U48" s="8">
        <v>7.4633114142151041E-2</v>
      </c>
      <c r="V48" s="8">
        <v>8.6758223447958485E-2</v>
      </c>
      <c r="W48" s="8">
        <v>-0.50085583849001447</v>
      </c>
      <c r="X48" s="8">
        <v>3.9897361670206532E-3</v>
      </c>
      <c r="Y48" s="8">
        <v>2.252979845147004E-3</v>
      </c>
      <c r="Z48" s="8">
        <v>-1.4896897167169123E-2</v>
      </c>
      <c r="AA48" s="8">
        <v>-1.9644504634975459E-3</v>
      </c>
      <c r="AB48" s="8">
        <v>2.5712442348839802E-3</v>
      </c>
      <c r="AC48" s="8">
        <v>-4.7192866010905294E-3</v>
      </c>
      <c r="AD48" s="8">
        <v>-7.3822704166266063E-3</v>
      </c>
      <c r="AE48" s="8">
        <v>1.3939862089648826E-2</v>
      </c>
      <c r="AF48" s="8">
        <v>-5.0210076604496744E-2</v>
      </c>
      <c r="AG48" s="8">
        <v>-8.0549843070943442E-2</v>
      </c>
      <c r="AH48" s="8">
        <v>-2.4553853293702268E-2</v>
      </c>
      <c r="AI48" s="8">
        <v>0.3123088459895268</v>
      </c>
      <c r="AJ48" s="8">
        <v>-2.064420418476866E-3</v>
      </c>
      <c r="AK48" s="8">
        <v>-1.2213417077997736E-2</v>
      </c>
      <c r="AL48" s="8">
        <v>-3.5817275957357106E-2</v>
      </c>
      <c r="AM48" s="8">
        <v>-7.1622376975563938E-3</v>
      </c>
      <c r="AN48" s="8">
        <v>-2.1235321493005558E-4</v>
      </c>
      <c r="AO48" s="8">
        <v>-2.6098587860282709E-2</v>
      </c>
    </row>
    <row r="49" spans="1:41" x14ac:dyDescent="0.2">
      <c r="A49" s="8">
        <v>47</v>
      </c>
      <c r="B49" s="8">
        <v>4.809424603394171</v>
      </c>
      <c r="C49" s="8">
        <v>1.5982959497210478</v>
      </c>
      <c r="D49" s="8">
        <v>-11332723.621475535</v>
      </c>
      <c r="E49" s="8">
        <v>-0.8071434084533774</v>
      </c>
      <c r="F49" s="8">
        <v>-0.46230727253261106</v>
      </c>
      <c r="G49" s="8">
        <v>-0.63051511160110507</v>
      </c>
      <c r="H49" s="8">
        <v>-2.7157790641236264</v>
      </c>
      <c r="I49" s="8">
        <v>1.7764392075766428E-2</v>
      </c>
      <c r="J49" s="8">
        <v>6.0156786935830599E-3</v>
      </c>
      <c r="K49" s="8">
        <v>-0.27345684429358152</v>
      </c>
      <c r="L49" s="8">
        <v>2.5127326575104383E-2</v>
      </c>
      <c r="M49" s="8">
        <v>2.3164713118316922E-2</v>
      </c>
      <c r="N49" s="8">
        <v>-0.16975246958565185</v>
      </c>
      <c r="O49" s="8">
        <v>0.17695812396257293</v>
      </c>
      <c r="P49" s="8">
        <v>6.5862605763679402E-2</v>
      </c>
      <c r="Q49" s="8">
        <v>-0.76968850252030374</v>
      </c>
      <c r="R49" s="8">
        <v>1.1306582687616371E-2</v>
      </c>
      <c r="S49" s="8">
        <v>3.8431423247464749E-2</v>
      </c>
      <c r="T49" s="8">
        <v>-0.21219583318727259</v>
      </c>
      <c r="U49" s="8">
        <v>7.1089324340073409E-2</v>
      </c>
      <c r="V49" s="8">
        <v>7.6018103698770739E-2</v>
      </c>
      <c r="W49" s="8">
        <v>-0.39550894535169628</v>
      </c>
      <c r="X49" s="8">
        <v>2.7556272067708388E-3</v>
      </c>
      <c r="Y49" s="8">
        <v>1.4976852985003645E-3</v>
      </c>
      <c r="Z49" s="8">
        <v>-1.1731520089747375E-2</v>
      </c>
      <c r="AA49" s="8">
        <v>-1.6226417914935454E-3</v>
      </c>
      <c r="AB49" s="8">
        <v>1.804469065454623E-3</v>
      </c>
      <c r="AC49" s="8">
        <v>-3.9753859493900923E-3</v>
      </c>
      <c r="AD49" s="8">
        <v>-5.9980821454754668E-3</v>
      </c>
      <c r="AE49" s="8">
        <v>1.0375452617804348E-2</v>
      </c>
      <c r="AF49" s="8">
        <v>-3.3739374044761621E-2</v>
      </c>
      <c r="AG49" s="8">
        <v>-8.620668658420115E-2</v>
      </c>
      <c r="AH49" s="8">
        <v>-2.695445007497476E-2</v>
      </c>
      <c r="AI49" s="8">
        <v>0.31261500875704668</v>
      </c>
      <c r="AJ49" s="8">
        <v>-1.4863193188469318E-3</v>
      </c>
      <c r="AK49" s="8">
        <v>-9.8514447641198117E-3</v>
      </c>
      <c r="AL49" s="8">
        <v>-2.586180966189694E-2</v>
      </c>
      <c r="AM49" s="8">
        <v>-5.1976000278091718E-3</v>
      </c>
      <c r="AN49" s="8">
        <v>-2.4996664252754041E-4</v>
      </c>
      <c r="AO49" s="8">
        <v>-1.9758662929702995E-2</v>
      </c>
    </row>
    <row r="50" spans="1:41" x14ac:dyDescent="0.2">
      <c r="A50" s="8">
        <v>48</v>
      </c>
      <c r="B50" s="8">
        <v>2.7439533290828808</v>
      </c>
      <c r="C50" s="8">
        <v>0.29663423762439894</v>
      </c>
      <c r="D50" s="8">
        <v>-36415287.376676656</v>
      </c>
      <c r="E50" s="8">
        <v>-2.5935829862930269</v>
      </c>
      <c r="F50" s="8">
        <v>-0.46882852715576778</v>
      </c>
      <c r="G50" s="8">
        <v>-0.63955486763472091</v>
      </c>
      <c r="H50" s="8">
        <v>-2.5145486688667549</v>
      </c>
      <c r="I50" s="8">
        <v>3.0442642915023927E-2</v>
      </c>
      <c r="J50" s="8">
        <v>-6.5087873960504739E-3</v>
      </c>
      <c r="K50" s="8">
        <v>-0.11412428420343301</v>
      </c>
      <c r="L50" s="8">
        <v>2.9388102494952092E-2</v>
      </c>
      <c r="M50" s="8">
        <v>-1.6967866232016648E-3</v>
      </c>
      <c r="N50" s="8">
        <v>-3.067822657925803E-2</v>
      </c>
      <c r="O50" s="8">
        <v>0.2517928591107968</v>
      </c>
      <c r="P50" s="8">
        <v>8.8228346866470131E-2</v>
      </c>
      <c r="Q50" s="8">
        <v>-0.92047811648085498</v>
      </c>
      <c r="R50" s="8">
        <v>-6.8004673700323179E-4</v>
      </c>
      <c r="S50" s="8">
        <v>5.1665612375944366E-2</v>
      </c>
      <c r="T50" s="8">
        <v>-4.3621527614085935E-2</v>
      </c>
      <c r="U50" s="8">
        <v>6.3820813360199305E-2</v>
      </c>
      <c r="V50" s="8">
        <v>5.7925189809471318E-2</v>
      </c>
      <c r="W50" s="8">
        <v>-0.22457301901764079</v>
      </c>
      <c r="X50" s="8">
        <v>1.3662072088698866E-3</v>
      </c>
      <c r="Y50" s="8">
        <v>3.9217197032037941E-4</v>
      </c>
      <c r="Z50" s="8">
        <v>-6.6105082003769782E-3</v>
      </c>
      <c r="AA50" s="8">
        <v>-2.4394372766847907E-4</v>
      </c>
      <c r="AB50" s="8">
        <v>8.7770091644816803E-4</v>
      </c>
      <c r="AC50" s="8">
        <v>-1.7902855022394347E-3</v>
      </c>
      <c r="AD50" s="8">
        <v>-3.5657130287090394E-3</v>
      </c>
      <c r="AE50" s="8">
        <v>7.0069560148932775E-3</v>
      </c>
      <c r="AF50" s="8">
        <v>-1.7797101502617849E-2</v>
      </c>
      <c r="AG50" s="8">
        <v>-9.5491433118360863E-2</v>
      </c>
      <c r="AH50" s="8">
        <v>-3.0467754868098513E-2</v>
      </c>
      <c r="AI50" s="8">
        <v>0.31530502511646435</v>
      </c>
      <c r="AJ50" s="8">
        <v>-5.9189274964338882E-4</v>
      </c>
      <c r="AK50" s="8">
        <v>-6.131713178844274E-3</v>
      </c>
      <c r="AL50" s="8">
        <v>-1.3597104718787924E-2</v>
      </c>
      <c r="AM50" s="8">
        <v>-1.3167952292953743E-3</v>
      </c>
      <c r="AN50" s="8">
        <v>7.1315009224217805E-4</v>
      </c>
      <c r="AO50" s="8">
        <v>-7.9898154262479006E-3</v>
      </c>
    </row>
    <row r="51" spans="1:41" x14ac:dyDescent="0.2">
      <c r="A51" s="8">
        <v>49</v>
      </c>
      <c r="B51" s="8">
        <v>0.67005233131078523</v>
      </c>
      <c r="C51" s="8">
        <v>5.2410569463517088E-3</v>
      </c>
      <c r="D51" s="8">
        <v>-61934170.775733486</v>
      </c>
      <c r="E51" s="8">
        <v>-4.4110982822283242</v>
      </c>
      <c r="F51" s="8">
        <v>-0.46366360085821623</v>
      </c>
      <c r="G51" s="8">
        <v>-0.63288240666308515</v>
      </c>
      <c r="H51" s="8">
        <v>-2.3124538090025788</v>
      </c>
      <c r="I51" s="8">
        <v>4.05670402776446E-2</v>
      </c>
      <c r="J51" s="8">
        <v>-1.8151281686113817E-2</v>
      </c>
      <c r="K51" s="8">
        <v>1.401910315102247E-2</v>
      </c>
      <c r="L51" s="8">
        <v>3.1834257295723437E-2</v>
      </c>
      <c r="M51" s="8">
        <v>-2.2106423772140931E-2</v>
      </c>
      <c r="N51" s="8">
        <v>7.7357680681534702E-2</v>
      </c>
      <c r="O51" s="8">
        <v>0.33251951820115394</v>
      </c>
      <c r="P51" s="8">
        <v>0.11305931850354896</v>
      </c>
      <c r="Q51" s="8">
        <v>-1.0749489803342991</v>
      </c>
      <c r="R51" s="8">
        <v>-1.293142229005873E-2</v>
      </c>
      <c r="S51" s="8">
        <v>6.1005306072042985E-2</v>
      </c>
      <c r="T51" s="8">
        <v>8.816406501322363E-2</v>
      </c>
      <c r="U51" s="8">
        <v>5.4705884634385235E-2</v>
      </c>
      <c r="V51" s="8">
        <v>4.0844321947963134E-2</v>
      </c>
      <c r="W51" s="8">
        <v>-8.3367320892566127E-2</v>
      </c>
      <c r="X51" s="8">
        <v>5.6331679607760511E-4</v>
      </c>
      <c r="Y51" s="8">
        <v>-2.8862502371585142E-4</v>
      </c>
      <c r="Z51" s="8">
        <v>-1.3394262995782861E-3</v>
      </c>
      <c r="AA51" s="8">
        <v>1.4585044198806157E-3</v>
      </c>
      <c r="AB51" s="8">
        <v>1.1279853527597986E-4</v>
      </c>
      <c r="AC51" s="8">
        <v>3.4603971071069735E-4</v>
      </c>
      <c r="AD51" s="8">
        <v>-1.1482640128686987E-3</v>
      </c>
      <c r="AE51" s="8">
        <v>4.8158630103642712E-3</v>
      </c>
      <c r="AF51" s="8">
        <v>-7.1087478667570874E-3</v>
      </c>
      <c r="AG51" s="8">
        <v>-0.10483685088670885</v>
      </c>
      <c r="AH51" s="8">
        <v>-3.3760039426364005E-2</v>
      </c>
      <c r="AI51" s="8">
        <v>0.32464016065200568</v>
      </c>
      <c r="AJ51" s="8">
        <v>2.2541701991909713E-4</v>
      </c>
      <c r="AK51" s="8">
        <v>-2.6922036978586361E-3</v>
      </c>
      <c r="AL51" s="8">
        <v>-3.8736557747571618E-3</v>
      </c>
      <c r="AM51" s="8">
        <v>2.900020275139394E-3</v>
      </c>
      <c r="AN51" s="8">
        <v>2.1585119820605177E-3</v>
      </c>
      <c r="AO51" s="8">
        <v>4.2229186777130003E-3</v>
      </c>
    </row>
    <row r="52" spans="1:41" x14ac:dyDescent="0.2">
      <c r="A52" s="8">
        <v>50</v>
      </c>
      <c r="B52" s="8">
        <v>-0.36669947956955684</v>
      </c>
      <c r="C52" s="8">
        <v>-1.1588054434896443E-3</v>
      </c>
      <c r="D52" s="8">
        <v>-66421124.335749507</v>
      </c>
      <c r="E52" s="8">
        <v>-4.7306697383909349</v>
      </c>
      <c r="F52" s="8">
        <v>-0.45620864319346416</v>
      </c>
      <c r="G52" s="8">
        <v>-0.6228724576281538</v>
      </c>
      <c r="H52" s="8">
        <v>-2.2026190793055203</v>
      </c>
      <c r="I52" s="8">
        <v>4.4748532595328835E-2</v>
      </c>
      <c r="J52" s="8">
        <v>-2.3919448666483756E-2</v>
      </c>
      <c r="K52" s="8">
        <v>7.1110571073157311E-2</v>
      </c>
      <c r="L52" s="8">
        <v>3.2391145837740533E-2</v>
      </c>
      <c r="M52" s="8">
        <v>-3.1494963658386652E-2</v>
      </c>
      <c r="N52" s="8">
        <v>0.12379635954173501</v>
      </c>
      <c r="O52" s="8">
        <v>0.37766729204150956</v>
      </c>
      <c r="P52" s="8">
        <v>0.12714352264704515</v>
      </c>
      <c r="Q52" s="8">
        <v>-1.1619299628487227</v>
      </c>
      <c r="R52" s="8">
        <v>-1.9468163425275679E-2</v>
      </c>
      <c r="S52" s="8">
        <v>6.4517436080634982E-2</v>
      </c>
      <c r="T52" s="8">
        <v>0.14561147646645037</v>
      </c>
      <c r="U52" s="8">
        <v>4.8770109634666665E-2</v>
      </c>
      <c r="V52" s="8">
        <v>3.1843089542502312E-2</v>
      </c>
      <c r="W52" s="8">
        <v>-2.0055035355803719E-2</v>
      </c>
      <c r="X52" s="8">
        <v>3.2520920140537434E-4</v>
      </c>
      <c r="Y52" s="8">
        <v>-4.5155377358893991E-4</v>
      </c>
      <c r="Z52" s="8">
        <v>1.83290185524316E-3</v>
      </c>
      <c r="AA52" s="8">
        <v>2.4681264543130435E-3</v>
      </c>
      <c r="AB52" s="8">
        <v>-2.8786702279576845E-4</v>
      </c>
      <c r="AC52" s="8">
        <v>1.4268823536555308E-3</v>
      </c>
      <c r="AD52" s="8">
        <v>2.1679172411679046E-4</v>
      </c>
      <c r="AE52" s="8">
        <v>3.7546793237455351E-3</v>
      </c>
      <c r="AF52" s="8">
        <v>-1.8671154467052823E-3</v>
      </c>
      <c r="AG52" s="8">
        <v>-0.11032686478268583</v>
      </c>
      <c r="AH52" s="8">
        <v>-3.5641246787439039E-2</v>
      </c>
      <c r="AI52" s="8">
        <v>0.33327676670784068</v>
      </c>
      <c r="AJ52" s="8">
        <v>6.7436231210393229E-4</v>
      </c>
      <c r="AK52" s="8">
        <v>-8.0828596699655201E-4</v>
      </c>
      <c r="AL52" s="8">
        <v>1.168961784372877E-3</v>
      </c>
      <c r="AM52" s="8">
        <v>5.3938963837954325E-3</v>
      </c>
      <c r="AN52" s="8">
        <v>3.0698722704036703E-3</v>
      </c>
      <c r="AO52" s="8">
        <v>1.1292446551979156E-2</v>
      </c>
    </row>
    <row r="53" spans="1:41" x14ac:dyDescent="0.2">
      <c r="A53" s="8">
        <v>51</v>
      </c>
      <c r="B53" s="8">
        <v>-1.4008378645189581</v>
      </c>
      <c r="C53" s="8">
        <v>-6.5880303486066522E-2</v>
      </c>
      <c r="D53" s="8">
        <v>-58928898.432343915</v>
      </c>
      <c r="E53" s="8">
        <v>-4.1970556704436826</v>
      </c>
      <c r="F53" s="8">
        <v>-0.4439531286762966</v>
      </c>
      <c r="G53" s="8">
        <v>-0.60624750142995332</v>
      </c>
      <c r="H53" s="8">
        <v>-2.0785665540073239</v>
      </c>
      <c r="I53" s="8">
        <v>4.8210510049903392E-2</v>
      </c>
      <c r="J53" s="8">
        <v>-2.9835280646917289E-2</v>
      </c>
      <c r="K53" s="8">
        <v>0.12509656757945861</v>
      </c>
      <c r="L53" s="8">
        <v>3.2350214201135902E-2</v>
      </c>
      <c r="M53" s="8">
        <v>-4.0659867730393449E-2</v>
      </c>
      <c r="N53" s="8">
        <v>0.16591790097349607</v>
      </c>
      <c r="O53" s="8">
        <v>0.42896307863746369</v>
      </c>
      <c r="P53" s="8">
        <v>0.14327352659072201</v>
      </c>
      <c r="Q53" s="8">
        <v>-1.2637187243198966</v>
      </c>
      <c r="R53" s="8">
        <v>-2.6602439202884614E-2</v>
      </c>
      <c r="S53" s="8">
        <v>6.7152473660660988E-2</v>
      </c>
      <c r="T53" s="8">
        <v>0.19879940652714681</v>
      </c>
      <c r="U53" s="8">
        <v>4.1143803425916656E-2</v>
      </c>
      <c r="V53" s="8">
        <v>2.188994878260378E-2</v>
      </c>
      <c r="W53" s="8">
        <v>3.9420929921431126E-2</v>
      </c>
      <c r="X53" s="8">
        <v>2.3849570623918649E-4</v>
      </c>
      <c r="Y53" s="8">
        <v>-4.2425172219963007E-4</v>
      </c>
      <c r="Z53" s="8">
        <v>5.8408000212756533E-3</v>
      </c>
      <c r="AA53" s="8">
        <v>3.6923336577470507E-3</v>
      </c>
      <c r="AB53" s="8">
        <v>-7.4028074294713421E-4</v>
      </c>
      <c r="AC53" s="8">
        <v>2.591712486523096E-3</v>
      </c>
      <c r="AD53" s="8">
        <v>1.8536620022848568E-3</v>
      </c>
      <c r="AE53" s="8">
        <v>2.5575721979837081E-3</v>
      </c>
      <c r="AF53" s="8">
        <v>4.0643016768276679E-3</v>
      </c>
      <c r="AG53" s="8">
        <v>-0.11721468329795931</v>
      </c>
      <c r="AH53" s="8">
        <v>-3.797150855217557E-2</v>
      </c>
      <c r="AI53" s="8">
        <v>0.34682764238426234</v>
      </c>
      <c r="AJ53" s="8">
        <v>1.2146584697583075E-3</v>
      </c>
      <c r="AK53" s="8">
        <v>1.412175248357144E-3</v>
      </c>
      <c r="AL53" s="8">
        <v>6.9851172859237238E-3</v>
      </c>
      <c r="AM53" s="8">
        <v>8.4641022076626781E-3</v>
      </c>
      <c r="AN53" s="8">
        <v>4.2119371247937029E-3</v>
      </c>
      <c r="AO53" s="8">
        <v>1.9873055281737533E-2</v>
      </c>
    </row>
    <row r="54" spans="1:41" x14ac:dyDescent="0.2">
      <c r="A54" s="8">
        <v>52</v>
      </c>
      <c r="B54" s="8">
        <v>-1.9153589322761051</v>
      </c>
      <c r="C54" s="8">
        <v>-0.19531026886778105</v>
      </c>
      <c r="D54" s="8">
        <v>-48868572.037427291</v>
      </c>
      <c r="E54" s="8">
        <v>-3.4805354050805684</v>
      </c>
      <c r="F54" s="8">
        <v>-0.43498446099357918</v>
      </c>
      <c r="G54" s="8">
        <v>-0.59401286690685862</v>
      </c>
      <c r="H54" s="8">
        <v>-2.0064781131309224</v>
      </c>
      <c r="I54" s="8">
        <v>4.9560449980471925E-2</v>
      </c>
      <c r="J54" s="8">
        <v>-3.2935853115491499E-2</v>
      </c>
      <c r="K54" s="8">
        <v>0.15129074050754135</v>
      </c>
      <c r="L54" s="8">
        <v>3.1993198799858548E-2</v>
      </c>
      <c r="M54" s="8">
        <v>-4.5262253616335651E-2</v>
      </c>
      <c r="N54" s="8">
        <v>0.18526264690964928</v>
      </c>
      <c r="O54" s="8">
        <v>0.45864342179588452</v>
      </c>
      <c r="P54" s="8">
        <v>0.15266002773884632</v>
      </c>
      <c r="Q54" s="8">
        <v>-1.3249089666229763</v>
      </c>
      <c r="R54" s="8">
        <v>-3.0575241685229727E-2</v>
      </c>
      <c r="S54" s="8">
        <v>6.8021425643040589E-2</v>
      </c>
      <c r="T54" s="8">
        <v>0.22395945738384082</v>
      </c>
      <c r="U54" s="8">
        <v>3.6245049881573038E-2</v>
      </c>
      <c r="V54" s="8">
        <v>1.621963700906507E-2</v>
      </c>
      <c r="W54" s="8">
        <v>6.7827621851516917E-2</v>
      </c>
      <c r="X54" s="8">
        <v>2.9680490982241111E-4</v>
      </c>
      <c r="Y54" s="8">
        <v>-2.7974638860375832E-4</v>
      </c>
      <c r="Z54" s="8">
        <v>8.4722190199478624E-3</v>
      </c>
      <c r="AA54" s="8">
        <v>4.4582518261075251E-3</v>
      </c>
      <c r="AB54" s="8">
        <v>-1.0057114418368174E-3</v>
      </c>
      <c r="AC54" s="8">
        <v>3.2582379670209939E-3</v>
      </c>
      <c r="AD54" s="8">
        <v>2.8740899307109343E-3</v>
      </c>
      <c r="AE54" s="8">
        <v>1.8383630430802811E-3</v>
      </c>
      <c r="AF54" s="8">
        <v>7.6255506995321996E-3</v>
      </c>
      <c r="AG54" s="8">
        <v>-0.1217116487357497</v>
      </c>
      <c r="AH54" s="8">
        <v>-3.9480804423925098E-2</v>
      </c>
      <c r="AI54" s="8">
        <v>0.35696543365805539</v>
      </c>
      <c r="AJ54" s="8">
        <v>1.5564834191870434E-3</v>
      </c>
      <c r="AK54" s="8">
        <v>2.7765035533703635E-3</v>
      </c>
      <c r="AL54" s="8">
        <v>1.052005543190538E-2</v>
      </c>
      <c r="AM54" s="8">
        <v>1.0410225799241274E-2</v>
      </c>
      <c r="AN54" s="8">
        <v>4.9389389751055453E-3</v>
      </c>
      <c r="AO54" s="8">
        <v>2.525041785417087E-2</v>
      </c>
    </row>
    <row r="55" spans="1:41" x14ac:dyDescent="0.2">
      <c r="A55" s="8">
        <v>53</v>
      </c>
      <c r="B55" s="8">
        <v>-2.4256419358824748</v>
      </c>
      <c r="C55" s="8">
        <v>-0.49268021228618086</v>
      </c>
      <c r="D55" s="8">
        <v>-33614160.017110251</v>
      </c>
      <c r="E55" s="8">
        <v>-2.3940800636039037</v>
      </c>
      <c r="F55" s="8">
        <v>-0.42263170924267801</v>
      </c>
      <c r="G55" s="8">
        <v>-0.57710149212300521</v>
      </c>
      <c r="H55" s="8">
        <v>-1.9211505460941949</v>
      </c>
      <c r="I55" s="8">
        <v>5.0487853383093292E-2</v>
      </c>
      <c r="J55" s="8">
        <v>-3.6243603598318859E-2</v>
      </c>
      <c r="K55" s="8">
        <v>0.17725587868307413</v>
      </c>
      <c r="L55" s="8">
        <v>3.124798758357468E-2</v>
      </c>
      <c r="M55" s="8">
        <v>-4.9991405189667937E-2</v>
      </c>
      <c r="N55" s="8">
        <v>0.20312738844953526</v>
      </c>
      <c r="O55" s="8">
        <v>0.49339702137786628</v>
      </c>
      <c r="P55" s="8">
        <v>0.16369615909447385</v>
      </c>
      <c r="Q55" s="8">
        <v>-1.3995367184493472</v>
      </c>
      <c r="R55" s="8">
        <v>-3.5065104175666488E-2</v>
      </c>
      <c r="S55" s="8">
        <v>6.8404772946673603E-2</v>
      </c>
      <c r="T55" s="8">
        <v>0.24815177040245898</v>
      </c>
      <c r="U55" s="8">
        <v>2.999529033850578E-2</v>
      </c>
      <c r="V55" s="8">
        <v>9.6344502841486865E-3</v>
      </c>
      <c r="W55" s="8">
        <v>9.5300098570657341E-2</v>
      </c>
      <c r="X55" s="8">
        <v>5.1305970127397493E-4</v>
      </c>
      <c r="Y55" s="8">
        <v>6.7800403848386706E-5</v>
      </c>
      <c r="Z55" s="8">
        <v>1.206597530984351E-2</v>
      </c>
      <c r="AA55" s="8">
        <v>5.4371238519675116E-3</v>
      </c>
      <c r="AB55" s="8">
        <v>-1.3262091224550566E-3</v>
      </c>
      <c r="AC55" s="8">
        <v>4.070981542301266E-3</v>
      </c>
      <c r="AD55" s="8">
        <v>4.1741357437797243E-3</v>
      </c>
      <c r="AE55" s="8">
        <v>9.4459160632030803E-4</v>
      </c>
      <c r="AF55" s="8">
        <v>1.2030846258875074E-2</v>
      </c>
      <c r="AG55" s="8">
        <v>-0.1276962819985844</v>
      </c>
      <c r="AH55" s="8">
        <v>-4.1478608957929715E-2</v>
      </c>
      <c r="AI55" s="8">
        <v>0.37163954822392137</v>
      </c>
      <c r="AJ55" s="8">
        <v>1.9982366209117617E-3</v>
      </c>
      <c r="AK55" s="8">
        <v>4.4912248479870472E-3</v>
      </c>
      <c r="AL55" s="8">
        <v>1.494830711857412E-2</v>
      </c>
      <c r="AM55" s="8">
        <v>1.2909604758643714E-2</v>
      </c>
      <c r="AN55" s="8">
        <v>5.8670893987732824E-3</v>
      </c>
      <c r="AO55" s="8">
        <v>3.2107999919277909E-2</v>
      </c>
    </row>
    <row r="56" spans="1:41" x14ac:dyDescent="0.2">
      <c r="A56" s="8">
        <v>54</v>
      </c>
      <c r="B56" s="8">
        <v>-2.9224355743404615</v>
      </c>
      <c r="C56" s="8">
        <v>-1.2502698202956062</v>
      </c>
      <c r="D56" s="8">
        <v>-12837884.139490323</v>
      </c>
      <c r="E56" s="8">
        <v>-0.91434450426742397</v>
      </c>
      <c r="F56" s="8">
        <v>-0.40277684969678212</v>
      </c>
      <c r="G56" s="8">
        <v>-0.54981492541410548</v>
      </c>
      <c r="H56" s="8">
        <v>-1.8047378031965513</v>
      </c>
      <c r="I56" s="8">
        <v>5.050861531734735E-2</v>
      </c>
      <c r="J56" s="8">
        <v>-4.0046589485321485E-2</v>
      </c>
      <c r="K56" s="8">
        <v>0.20355416247015071</v>
      </c>
      <c r="L56" s="8">
        <v>2.9657626050098047E-2</v>
      </c>
      <c r="M56" s="8">
        <v>-5.5117150574777424E-2</v>
      </c>
      <c r="N56" s="8">
        <v>0.21832009586680454</v>
      </c>
      <c r="O56" s="8">
        <v>0.53968101440595195</v>
      </c>
      <c r="P56" s="8">
        <v>0.17846571392542795</v>
      </c>
      <c r="Q56" s="8">
        <v>-1.5056309000829142</v>
      </c>
      <c r="R56" s="8">
        <v>-4.0730180455171711E-2</v>
      </c>
      <c r="S56" s="8">
        <v>6.7767844636233462E-2</v>
      </c>
      <c r="T56" s="8">
        <v>0.27103307828800099</v>
      </c>
      <c r="U56" s="8">
        <v>2.0679098855671145E-2</v>
      </c>
      <c r="V56" s="8">
        <v>9.1908144984292612E-4</v>
      </c>
      <c r="W56" s="8">
        <v>0.12142287752773133</v>
      </c>
      <c r="X56" s="8">
        <v>1.331785473169691E-3</v>
      </c>
      <c r="Y56" s="8">
        <v>1.1956536793642115E-3</v>
      </c>
      <c r="Z56" s="8">
        <v>1.8995419109700651E-2</v>
      </c>
      <c r="AA56" s="8">
        <v>6.9564178046562586E-3</v>
      </c>
      <c r="AB56" s="8">
        <v>-1.7999745377481771E-3</v>
      </c>
      <c r="AC56" s="8">
        <v>5.3702130456336128E-3</v>
      </c>
      <c r="AD56" s="8">
        <v>6.1718907399628794E-3</v>
      </c>
      <c r="AE56" s="8">
        <v>-4.0115319592220106E-4</v>
      </c>
      <c r="AF56" s="8">
        <v>1.8516645013026748E-2</v>
      </c>
      <c r="AG56" s="8">
        <v>-0.13749472408959165</v>
      </c>
      <c r="AH56" s="8">
        <v>-4.4729420749095611E-2</v>
      </c>
      <c r="AI56" s="8">
        <v>0.39769152632954491</v>
      </c>
      <c r="AJ56" s="8">
        <v>2.6707696612283255E-3</v>
      </c>
      <c r="AK56" s="8">
        <v>7.0691977437191246E-3</v>
      </c>
      <c r="AL56" s="8">
        <v>2.1675257321953145E-2</v>
      </c>
      <c r="AM56" s="8">
        <v>1.6735264975894948E-2</v>
      </c>
      <c r="AN56" s="8">
        <v>7.2372177649886842E-3</v>
      </c>
      <c r="AO56" s="8">
        <v>4.2693889005300696E-2</v>
      </c>
    </row>
    <row r="57" spans="1:41" x14ac:dyDescent="0.2">
      <c r="A57" s="8">
        <v>55</v>
      </c>
      <c r="B57" s="8">
        <v>-3.0158081918401702</v>
      </c>
      <c r="C57" s="8">
        <v>-1.5530384229700713</v>
      </c>
      <c r="D57" s="8">
        <v>-8206192.9734770907</v>
      </c>
      <c r="E57" s="8">
        <v>-0.58446449311503268</v>
      </c>
      <c r="F57" s="8">
        <v>-0.39660822634149223</v>
      </c>
      <c r="G57" s="8">
        <v>-0.54131654868370849</v>
      </c>
      <c r="H57" s="8">
        <v>-1.7721601737648969</v>
      </c>
      <c r="I57" s="8">
        <v>5.024422526752341E-2</v>
      </c>
      <c r="J57" s="8">
        <v>-4.0949840296252218E-2</v>
      </c>
      <c r="K57" s="8">
        <v>0.20895745315248526</v>
      </c>
      <c r="L57" s="8">
        <v>2.9092556825807251E-2</v>
      </c>
      <c r="M57" s="8">
        <v>-5.6263103986711603E-2</v>
      </c>
      <c r="N57" s="8">
        <v>0.22059196641345788</v>
      </c>
      <c r="O57" s="8">
        <v>0.5523105269750026</v>
      </c>
      <c r="P57" s="8">
        <v>0.18250996921424867</v>
      </c>
      <c r="Q57" s="8">
        <v>-1.5362795802564786</v>
      </c>
      <c r="R57" s="8">
        <v>-4.2203532385312229E-2</v>
      </c>
      <c r="S57" s="8">
        <v>6.7343948822365871E-2</v>
      </c>
      <c r="T57" s="8">
        <v>0.27526370006899126</v>
      </c>
      <c r="U57" s="8">
        <v>1.7910435707707409E-2</v>
      </c>
      <c r="V57" s="8">
        <v>-1.4538060947889772E-3</v>
      </c>
      <c r="W57" s="8">
        <v>0.12626735827470936</v>
      </c>
      <c r="X57" s="8">
        <v>1.8341967384656807E-3</v>
      </c>
      <c r="Y57" s="8">
        <v>1.8676339832266731E-3</v>
      </c>
      <c r="Z57" s="8">
        <v>2.2107714724574113E-2</v>
      </c>
      <c r="AA57" s="8">
        <v>7.4335632474351841E-3</v>
      </c>
      <c r="AB57" s="8">
        <v>-1.9565210779715933E-3</v>
      </c>
      <c r="AC57" s="8">
        <v>5.8416995432563111E-3</v>
      </c>
      <c r="AD57" s="8">
        <v>6.7912763024329768E-3</v>
      </c>
      <c r="AE57" s="8">
        <v>-8.253487176345612E-4</v>
      </c>
      <c r="AF57" s="8">
        <v>2.0463576003070669E-2</v>
      </c>
      <c r="AG57" s="8">
        <v>-0.14068629608184668</v>
      </c>
      <c r="AH57" s="8">
        <v>-4.5784343056233016E-2</v>
      </c>
      <c r="AI57" s="8">
        <v>0.40656726567444401</v>
      </c>
      <c r="AJ57" s="8">
        <v>2.8617521482604321E-3</v>
      </c>
      <c r="AK57" s="8">
        <v>7.8535892973289698E-3</v>
      </c>
      <c r="AL57" s="8">
        <v>2.3791044441535517E-2</v>
      </c>
      <c r="AM57" s="8">
        <v>1.7891000461304568E-2</v>
      </c>
      <c r="AN57" s="8">
        <v>7.6177479294517285E-3</v>
      </c>
      <c r="AO57" s="8">
        <v>4.6054723439506583E-2</v>
      </c>
    </row>
    <row r="58" spans="1:41" x14ac:dyDescent="0.2">
      <c r="A58" s="8">
        <v>56</v>
      </c>
      <c r="B58" s="8">
        <v>-3.1019527390618631</v>
      </c>
      <c r="C58" s="8">
        <v>-1.9931428016667516</v>
      </c>
      <c r="D58" s="8">
        <v>-3715733.6105440143</v>
      </c>
      <c r="E58" s="8">
        <v>-0.26464334536809075</v>
      </c>
      <c r="F58" s="8">
        <v>-0.38858010671335774</v>
      </c>
      <c r="G58" s="8">
        <v>-0.53024367024930519</v>
      </c>
      <c r="H58" s="8">
        <v>-1.7317028407882784</v>
      </c>
      <c r="I58" s="8">
        <v>4.9744900644962897E-2</v>
      </c>
      <c r="J58" s="8">
        <v>-4.1966141347489293E-2</v>
      </c>
      <c r="K58" s="8">
        <v>0.21443602828904307</v>
      </c>
      <c r="L58" s="8">
        <v>2.8317199245702598E-2</v>
      </c>
      <c r="M58" s="8">
        <v>-5.7502803485416948E-2</v>
      </c>
      <c r="N58" s="8">
        <v>0.22216097396870413</v>
      </c>
      <c r="O58" s="8">
        <v>0.56775121046052379</v>
      </c>
      <c r="P58" s="8">
        <v>0.18746275999525608</v>
      </c>
      <c r="Q58" s="8">
        <v>-1.5749601458585871</v>
      </c>
      <c r="R58" s="8">
        <v>-4.3956232193282527E-2</v>
      </c>
      <c r="S58" s="8">
        <v>6.6665053177525704E-2</v>
      </c>
      <c r="T58" s="8">
        <v>0.27914784475510052</v>
      </c>
      <c r="U58" s="8">
        <v>1.4375312101635292E-2</v>
      </c>
      <c r="V58" s="8">
        <v>-4.3543492936902722E-3</v>
      </c>
      <c r="W58" s="8">
        <v>0.13071903606574425</v>
      </c>
      <c r="X58" s="8">
        <v>2.9831964000544653E-3</v>
      </c>
      <c r="Y58" s="8">
        <v>3.4083007046099623E-3</v>
      </c>
      <c r="Z58" s="8">
        <v>2.8345909357156553E-2</v>
      </c>
      <c r="AA58" s="8">
        <v>8.0642621164044529E-3</v>
      </c>
      <c r="AB58" s="8">
        <v>-2.2013536995267599E-3</v>
      </c>
      <c r="AC58" s="8">
        <v>6.611973716775031E-3</v>
      </c>
      <c r="AD58" s="8">
        <v>7.6031153835613386E-3</v>
      </c>
      <c r="AE58" s="8">
        <v>-1.4199782156016525E-3</v>
      </c>
      <c r="AF58" s="8">
        <v>2.2995396435539849E-2</v>
      </c>
      <c r="AG58" s="8">
        <v>-0.14497932559512233</v>
      </c>
      <c r="AH58" s="8">
        <v>-4.7202264082657548E-2</v>
      </c>
      <c r="AI58" s="8">
        <v>0.41877337500575229</v>
      </c>
      <c r="AJ58" s="8">
        <v>3.0614777690104911E-3</v>
      </c>
      <c r="AK58" s="8">
        <v>8.8719240673672609E-3</v>
      </c>
      <c r="AL58" s="8">
        <v>2.6697943597623435E-2</v>
      </c>
      <c r="AM58" s="8">
        <v>1.933125242516923E-2</v>
      </c>
      <c r="AN58" s="8">
        <v>8.0210302402250015E-3</v>
      </c>
      <c r="AO58" s="8">
        <v>5.0707302134676287E-2</v>
      </c>
    </row>
    <row r="59" spans="1:41" x14ac:dyDescent="0.2">
      <c r="A59" s="8">
        <v>57</v>
      </c>
      <c r="B59" s="8">
        <v>-3.1645512630955301</v>
      </c>
      <c r="C59" s="8">
        <v>-2.7305645515719639</v>
      </c>
      <c r="D59" s="8">
        <v>-318860.51120774058</v>
      </c>
      <c r="E59" s="8">
        <v>-2.2710000564179707E-2</v>
      </c>
      <c r="F59" s="8">
        <v>-0.37674706061322394</v>
      </c>
      <c r="G59" s="8">
        <v>-0.51389870270510529</v>
      </c>
      <c r="H59" s="8">
        <v>-1.6754374817961315</v>
      </c>
      <c r="I59" s="8">
        <v>4.8727282737315254E-2</v>
      </c>
      <c r="J59" s="8">
        <v>-4.3175628305767065E-2</v>
      </c>
      <c r="K59" s="8">
        <v>0.21972857692365969</v>
      </c>
      <c r="L59" s="8">
        <v>2.7102862499988667E-2</v>
      </c>
      <c r="M59" s="8">
        <v>-5.887851759125233E-2</v>
      </c>
      <c r="N59" s="8">
        <v>0.22196977767783754</v>
      </c>
      <c r="O59" s="8">
        <v>0.58871335812183245</v>
      </c>
      <c r="P59" s="8">
        <v>0.19420171704910474</v>
      </c>
      <c r="Q59" s="8">
        <v>-1.6299360920519006</v>
      </c>
      <c r="R59" s="8">
        <v>-4.624012812517464E-2</v>
      </c>
      <c r="S59" s="8">
        <v>6.5436535419319458E-2</v>
      </c>
      <c r="T59" s="8">
        <v>0.28195903501476643</v>
      </c>
      <c r="U59" s="8">
        <v>9.2834653308446133E-3</v>
      </c>
      <c r="V59" s="8">
        <v>-8.2943999149476741E-3</v>
      </c>
      <c r="W59" s="8">
        <v>0.13394333237393383</v>
      </c>
      <c r="X59" s="8">
        <v>1.0673047839352925E-2</v>
      </c>
      <c r="Y59" s="8">
        <v>1.3893666673672315E-2</v>
      </c>
      <c r="Z59" s="8">
        <v>6.5171921555249632E-2</v>
      </c>
      <c r="AA59" s="8">
        <v>8.9353622425492885E-3</v>
      </c>
      <c r="AB59" s="8">
        <v>-3.139002698100757E-3</v>
      </c>
      <c r="AC59" s="8">
        <v>9.5089930365358198E-3</v>
      </c>
      <c r="AD59" s="8">
        <v>8.7334154613667205E-3</v>
      </c>
      <c r="AE59" s="8">
        <v>-2.885345923953822E-3</v>
      </c>
      <c r="AF59" s="8">
        <v>2.6966385932352434E-2</v>
      </c>
      <c r="AG59" s="8">
        <v>-0.15089388226244643</v>
      </c>
      <c r="AH59" s="8">
        <v>-4.9183176546316154E-2</v>
      </c>
      <c r="AI59" s="8">
        <v>0.43697291702075147</v>
      </c>
      <c r="AJ59" s="8">
        <v>2.6257502689459051E-3</v>
      </c>
      <c r="AK59" s="8">
        <v>1.0299087164195314E-2</v>
      </c>
      <c r="AL59" s="8">
        <v>3.2806691544344235E-2</v>
      </c>
      <c r="AM59" s="8">
        <v>2.0363268478601249E-2</v>
      </c>
      <c r="AN59" s="8">
        <v>7.3868316115517398E-3</v>
      </c>
      <c r="AO59" s="8">
        <v>6.0888547470138346E-2</v>
      </c>
    </row>
    <row r="60" spans="1:41" x14ac:dyDescent="0.2">
      <c r="A60" s="8">
        <v>58</v>
      </c>
      <c r="B60" s="8">
        <v>-3.1456169299121211</v>
      </c>
      <c r="C60" s="8">
        <v>-2.4470725756400227</v>
      </c>
      <c r="D60" s="8">
        <v>1058438.9153286719</v>
      </c>
      <c r="E60" s="8">
        <v>7.5384525582107814E-2</v>
      </c>
      <c r="F60" s="8">
        <v>-0.36301049028464843</v>
      </c>
      <c r="G60" s="8">
        <v>-0.49504393749676667</v>
      </c>
      <c r="H60" s="8">
        <v>-1.6119169257215811</v>
      </c>
      <c r="I60" s="8">
        <v>4.8840211738500172E-2</v>
      </c>
      <c r="J60" s="8">
        <v>-4.4547377291099595E-2</v>
      </c>
      <c r="K60" s="8">
        <v>0.22317409264251067</v>
      </c>
      <c r="L60" s="8">
        <v>2.7274618020491005E-2</v>
      </c>
      <c r="M60" s="8">
        <v>-6.0215698268920127E-2</v>
      </c>
      <c r="N60" s="8">
        <v>0.22317409264251098</v>
      </c>
      <c r="O60" s="8">
        <v>0.58299117324304273</v>
      </c>
      <c r="P60" s="8">
        <v>0.1922665026199209</v>
      </c>
      <c r="Q60" s="8">
        <v>-1.6119169257215671</v>
      </c>
      <c r="R60" s="8">
        <v>-4.7713083091141535E-2</v>
      </c>
      <c r="S60" s="8">
        <v>6.5671424936586301E-2</v>
      </c>
      <c r="T60" s="8">
        <v>0.28668774351067222</v>
      </c>
      <c r="U60" s="8">
        <v>7.7164947024689744E-3</v>
      </c>
      <c r="V60" s="8">
        <v>-1.0620843797891296E-2</v>
      </c>
      <c r="W60" s="8">
        <v>0.14323979353371535</v>
      </c>
      <c r="X60" s="8">
        <v>6.5842259043395829E-2</v>
      </c>
      <c r="Y60" s="8">
        <v>8.9892061322101716E-2</v>
      </c>
      <c r="Z60" s="8">
        <v>0.31575516380501212</v>
      </c>
      <c r="AA60" s="8">
        <v>5.2702773658399515E-3</v>
      </c>
      <c r="AB60" s="8">
        <v>-7.3259614247328589E-3</v>
      </c>
      <c r="AC60" s="8">
        <v>2.205619573457562E-2</v>
      </c>
      <c r="AD60" s="8">
        <v>5.3386334363252422E-3</v>
      </c>
      <c r="AE60" s="8">
        <v>-7.276308147308304E-3</v>
      </c>
      <c r="AF60" s="8">
        <v>2.2055857465201653E-2</v>
      </c>
      <c r="AG60" s="8">
        <v>-0.10583615989655139</v>
      </c>
      <c r="AH60" s="8">
        <v>-3.4840681105705776E-2</v>
      </c>
      <c r="AI60" s="8">
        <v>0.31574783496279613</v>
      </c>
      <c r="AJ60" s="8">
        <v>-4.7784292218444437E-3</v>
      </c>
      <c r="AK60" s="8">
        <v>6.5766742514966631E-3</v>
      </c>
      <c r="AL60" s="8">
        <v>3.993779503458679E-2</v>
      </c>
      <c r="AM60" s="8">
        <v>4.2776181621445534E-3</v>
      </c>
      <c r="AN60" s="8">
        <v>-5.8883264385233827E-3</v>
      </c>
      <c r="AO60" s="8">
        <v>7.5217723376453077E-2</v>
      </c>
    </row>
    <row r="61" spans="1:41" x14ac:dyDescent="0.2">
      <c r="A61" s="8">
        <v>59</v>
      </c>
      <c r="B61" s="8">
        <v>-3.0965846957570506</v>
      </c>
      <c r="C61" s="8">
        <v>-2.0079972047540995</v>
      </c>
      <c r="D61" s="8">
        <v>3199576.8459082404</v>
      </c>
      <c r="E61" s="8">
        <v>0.22788143850265688</v>
      </c>
      <c r="F61" s="8">
        <v>-0.35496600537884843</v>
      </c>
      <c r="G61" s="8">
        <v>-0.48404497609464969</v>
      </c>
      <c r="H61" s="8">
        <v>-1.5758410884069531</v>
      </c>
      <c r="I61" s="8">
        <v>4.9246658019021103E-2</v>
      </c>
      <c r="J61" s="8">
        <v>-4.5274817704511187E-2</v>
      </c>
      <c r="K61" s="8">
        <v>0.22392580840359264</v>
      </c>
      <c r="L61" s="8">
        <v>2.7840856157900773E-2</v>
      </c>
      <c r="M61" s="8">
        <v>-6.0827043102671528E-2</v>
      </c>
      <c r="N61" s="8">
        <v>0.22392580840359147</v>
      </c>
      <c r="O61" s="8">
        <v>0.57004465678219907</v>
      </c>
      <c r="P61" s="8">
        <v>0.18801460882375229</v>
      </c>
      <c r="Q61" s="8">
        <v>-1.5758410884069449</v>
      </c>
      <c r="R61" s="8">
        <v>-4.8154700076119272E-2</v>
      </c>
      <c r="S61" s="8">
        <v>6.6279258570483321E-2</v>
      </c>
      <c r="T61" s="8">
        <v>0.28946501427024279</v>
      </c>
      <c r="U61" s="8">
        <v>8.1603579629276786E-3</v>
      </c>
      <c r="V61" s="8">
        <v>-1.1231769164746136E-2</v>
      </c>
      <c r="W61" s="8">
        <v>0.14993419438879516</v>
      </c>
      <c r="X61" s="8">
        <v>6.4311244809756599E-2</v>
      </c>
      <c r="Y61" s="8">
        <v>8.7761236796525824E-2</v>
      </c>
      <c r="Z61" s="8">
        <v>0.30685456224817625</v>
      </c>
      <c r="AA61" s="8">
        <v>4.5997558537443908E-3</v>
      </c>
      <c r="AB61" s="8">
        <v>-6.5166390535561312E-3</v>
      </c>
      <c r="AC61" s="8">
        <v>2.0050415476504165E-2</v>
      </c>
      <c r="AD61" s="8">
        <v>4.7761506466179344E-3</v>
      </c>
      <c r="AE61" s="8">
        <v>-6.3884977683450273E-3</v>
      </c>
      <c r="AF61" s="8">
        <v>2.0050130718222335E-2</v>
      </c>
      <c r="AG61" s="8">
        <v>-0.10333677887036551</v>
      </c>
      <c r="AH61" s="8">
        <v>-3.4043145535759115E-2</v>
      </c>
      <c r="AI61" s="8">
        <v>0.30684795299474621</v>
      </c>
      <c r="AJ61" s="8">
        <v>-4.2685336921733175E-3</v>
      </c>
      <c r="AK61" s="8">
        <v>5.8749055826864986E-3</v>
      </c>
      <c r="AL61" s="8">
        <v>3.6603125945146954E-2</v>
      </c>
      <c r="AM61" s="8">
        <v>3.9140156779223952E-3</v>
      </c>
      <c r="AN61" s="8">
        <v>-5.3877766754163248E-3</v>
      </c>
      <c r="AO61" s="8">
        <v>7.0476407409338498E-2</v>
      </c>
    </row>
    <row r="62" spans="1:41" x14ac:dyDescent="0.2">
      <c r="A62" s="8">
        <v>60</v>
      </c>
      <c r="B62" s="8">
        <v>-2.9083467566648822</v>
      </c>
      <c r="C62" s="8">
        <v>-1.2494099901225948</v>
      </c>
      <c r="D62" s="8">
        <v>10239354.671319589</v>
      </c>
      <c r="E62" s="8">
        <v>0.7292710830881306</v>
      </c>
      <c r="F62" s="8">
        <v>-0.33709757242146882</v>
      </c>
      <c r="G62" s="8">
        <v>-0.45959658588162261</v>
      </c>
      <c r="H62" s="8">
        <v>-1.4999291478075762</v>
      </c>
      <c r="I62" s="8">
        <v>4.9600499043784038E-2</v>
      </c>
      <c r="J62" s="8">
        <v>-4.6430108169937874E-2</v>
      </c>
      <c r="K62" s="8">
        <v>0.22202794952354035</v>
      </c>
      <c r="L62" s="8">
        <v>2.8830259793299669E-2</v>
      </c>
      <c r="M62" s="8">
        <v>-6.1520570302260567E-2</v>
      </c>
      <c r="N62" s="8">
        <v>0.2220279495235401</v>
      </c>
      <c r="O62" s="8">
        <v>0.54127120651049421</v>
      </c>
      <c r="P62" s="8">
        <v>0.17857568728458784</v>
      </c>
      <c r="Q62" s="8">
        <v>-1.4999291478075734</v>
      </c>
      <c r="R62" s="8">
        <v>-4.8786073097422777E-2</v>
      </c>
      <c r="S62" s="8">
        <v>6.7148268982076376E-2</v>
      </c>
      <c r="T62" s="8">
        <v>0.29157449137392105</v>
      </c>
      <c r="U62" s="8">
        <v>8.9432431070246097E-3</v>
      </c>
      <c r="V62" s="8">
        <v>-1.2309318122888593E-2</v>
      </c>
      <c r="W62" s="8">
        <v>0.16001504214973775</v>
      </c>
      <c r="X62" s="8">
        <v>6.1439586663534586E-2</v>
      </c>
      <c r="Y62" s="8">
        <v>8.3761022096132537E-2</v>
      </c>
      <c r="Z62" s="8">
        <v>0.29035501685508119</v>
      </c>
      <c r="AA62" s="8">
        <v>3.2755677281479127E-3</v>
      </c>
      <c r="AB62" s="8">
        <v>-4.9239585263954628E-3</v>
      </c>
      <c r="AC62" s="8">
        <v>1.6006954628454289E-2</v>
      </c>
      <c r="AD62" s="8">
        <v>3.6706316483723377E-3</v>
      </c>
      <c r="AE62" s="8">
        <v>-4.6369649746884536E-3</v>
      </c>
      <c r="AF62" s="8">
        <v>1.600670453667025E-2</v>
      </c>
      <c r="AG62" s="8">
        <v>-9.864481985407017E-2</v>
      </c>
      <c r="AH62" s="8">
        <v>-3.254812606328835E-2</v>
      </c>
      <c r="AI62" s="8">
        <v>0.29034800064779198</v>
      </c>
      <c r="AJ62" s="8">
        <v>-3.235045020692637E-3</v>
      </c>
      <c r="AK62" s="8">
        <v>4.4524530594594386E-3</v>
      </c>
      <c r="AL62" s="8">
        <v>2.9936836977355052E-2</v>
      </c>
      <c r="AM62" s="8">
        <v>3.2116030661439388E-3</v>
      </c>
      <c r="AN62" s="8">
        <v>-4.4209655556126078E-3</v>
      </c>
      <c r="AO62" s="8">
        <v>6.1122231147005886E-2</v>
      </c>
    </row>
    <row r="63" spans="1:41" x14ac:dyDescent="0.2">
      <c r="A63" s="8">
        <v>61</v>
      </c>
      <c r="B63" s="8">
        <v>-2.2793516358329891</v>
      </c>
      <c r="C63" s="8">
        <v>-0.3958445768339991</v>
      </c>
      <c r="D63" s="8">
        <v>24512786.20029147</v>
      </c>
      <c r="E63" s="8">
        <v>1.745858671334658</v>
      </c>
      <c r="F63" s="8">
        <v>-0.30213770528943501</v>
      </c>
      <c r="G63" s="8">
        <v>-0.4116884166901032</v>
      </c>
      <c r="H63" s="8">
        <v>-1.3640474053422276</v>
      </c>
      <c r="I63" s="8">
        <v>4.8413458587975293E-2</v>
      </c>
      <c r="J63" s="8">
        <v>-4.7120584070018505E-2</v>
      </c>
      <c r="K63" s="8">
        <v>0.20625906425127885</v>
      </c>
      <c r="L63" s="8">
        <v>2.9853757071271046E-2</v>
      </c>
      <c r="M63" s="8">
        <v>-6.060499652898961E-2</v>
      </c>
      <c r="N63" s="8">
        <v>0.20625906425128265</v>
      </c>
      <c r="O63" s="8">
        <v>0.4849046369522404</v>
      </c>
      <c r="P63" s="8">
        <v>0.16013131628942409</v>
      </c>
      <c r="Q63" s="8">
        <v>-1.3640474053422245</v>
      </c>
      <c r="R63" s="8">
        <v>-4.8810982067757927E-2</v>
      </c>
      <c r="S63" s="8">
        <v>6.7182553238503973E-2</v>
      </c>
      <c r="T63" s="8">
        <v>0.28211454152661064</v>
      </c>
      <c r="U63" s="8">
        <v>9.8026967287520427E-3</v>
      </c>
      <c r="V63" s="8">
        <v>-1.3492254549317576E-2</v>
      </c>
      <c r="W63" s="8">
        <v>0.16414615073106412</v>
      </c>
      <c r="X63" s="8">
        <v>5.7197651342941899E-2</v>
      </c>
      <c r="Y63" s="8">
        <v>7.7836271672775889E-2</v>
      </c>
      <c r="Z63" s="8">
        <v>0.26696205912229809</v>
      </c>
      <c r="AA63" s="8">
        <v>1.1360879459319604E-3</v>
      </c>
      <c r="AB63" s="8">
        <v>-2.3589182242927638E-3</v>
      </c>
      <c r="AC63" s="8">
        <v>9.2313085216592771E-3</v>
      </c>
      <c r="AD63" s="8">
        <v>1.8918740040170961E-3</v>
      </c>
      <c r="AE63" s="8">
        <v>-1.8102866868429889E-3</v>
      </c>
      <c r="AF63" s="8">
        <v>9.2304860854344299E-3</v>
      </c>
      <c r="AG63" s="8">
        <v>-9.1686453186603373E-2</v>
      </c>
      <c r="AH63" s="8">
        <v>-3.0340540800833454E-2</v>
      </c>
      <c r="AI63" s="8">
        <v>0.26691907759920047</v>
      </c>
      <c r="AJ63" s="8">
        <v>-1.46799647022887E-3</v>
      </c>
      <c r="AK63" s="8">
        <v>2.019694022984621E-3</v>
      </c>
      <c r="AL63" s="8">
        <v>1.88431883555693E-2</v>
      </c>
      <c r="AM63" s="8">
        <v>2.1238529985950563E-3</v>
      </c>
      <c r="AN63" s="8">
        <v>-2.9260667170549403E-3</v>
      </c>
      <c r="AO63" s="8">
        <v>4.6038466760029442E-2</v>
      </c>
    </row>
    <row r="64" spans="1:41" x14ac:dyDescent="0.2">
      <c r="A64" s="8">
        <v>62</v>
      </c>
      <c r="B64" s="8">
        <v>-0.32816036111786984</v>
      </c>
      <c r="C64" s="8">
        <v>-7.1508336060644969E-4</v>
      </c>
      <c r="D64" s="8">
        <v>28105678.104442153</v>
      </c>
      <c r="E64" s="8">
        <v>2.0017529395249865</v>
      </c>
      <c r="F64" s="8">
        <v>-0.23363163474467158</v>
      </c>
      <c r="G64" s="8">
        <v>-0.31749074078994155</v>
      </c>
      <c r="H64" s="8">
        <v>-1.1265284177026174</v>
      </c>
      <c r="I64" s="8">
        <v>4.0016215280225385E-2</v>
      </c>
      <c r="J64" s="8">
        <v>-4.3468151111072009E-2</v>
      </c>
      <c r="K64" s="8">
        <v>0.13722769405307991</v>
      </c>
      <c r="L64" s="8">
        <v>2.8974977793330078E-2</v>
      </c>
      <c r="M64" s="8">
        <v>-5.1490079707107735E-2</v>
      </c>
      <c r="N64" s="8">
        <v>0.13722769405307969</v>
      </c>
      <c r="O64" s="8">
        <v>0.37414778345135197</v>
      </c>
      <c r="P64" s="8">
        <v>0.12408685417582534</v>
      </c>
      <c r="Q64" s="8">
        <v>-1.1265284177026174</v>
      </c>
      <c r="R64" s="8">
        <v>-4.4853275548480925E-2</v>
      </c>
      <c r="S64" s="8">
        <v>6.1735237538840734E-2</v>
      </c>
      <c r="T64" s="8">
        <v>0.22137810912303033</v>
      </c>
      <c r="U64" s="8">
        <v>9.4973122609677135E-3</v>
      </c>
      <c r="V64" s="8">
        <v>-1.3071928889066541E-2</v>
      </c>
      <c r="W64" s="8">
        <v>0.12780585022525451</v>
      </c>
      <c r="X64" s="8">
        <v>4.9908042697791463E-2</v>
      </c>
      <c r="Y64" s="8">
        <v>6.9251621489798063E-2</v>
      </c>
      <c r="Z64" s="8">
        <v>0.23697588142336881</v>
      </c>
      <c r="AA64" s="8">
        <v>-6.0397721113833762E-3</v>
      </c>
      <c r="AB64" s="8">
        <v>1.5251346048658129E-3</v>
      </c>
      <c r="AC64" s="8">
        <v>-4.5825448944356584E-3</v>
      </c>
      <c r="AD64" s="8">
        <v>-4.1590302414901218E-4</v>
      </c>
      <c r="AE64" s="8">
        <v>-6.2154571237495104E-3</v>
      </c>
      <c r="AF64" s="8">
        <v>4.5825448858979271E-3</v>
      </c>
      <c r="AG64" s="8">
        <v>8.1284638866382278E-2</v>
      </c>
      <c r="AH64" s="8">
        <v>2.6065441173387795E-2</v>
      </c>
      <c r="AI64" s="8">
        <v>-0.23697588035814843</v>
      </c>
      <c r="AJ64" s="8">
        <v>-1.8627858074846116E-4</v>
      </c>
      <c r="AK64" s="8">
        <v>-1.3533931845254976E-4</v>
      </c>
      <c r="AL64" s="8">
        <v>1.0798780400551455E-12</v>
      </c>
      <c r="AM64" s="8">
        <v>-8.6129042318161854E-3</v>
      </c>
      <c r="AN64" s="8">
        <v>-6.2576412168501112E-3</v>
      </c>
      <c r="AO64" s="8">
        <v>5.1712414628018888E-11</v>
      </c>
    </row>
    <row r="65" spans="1:41" x14ac:dyDescent="0.2">
      <c r="A65" s="8">
        <v>63</v>
      </c>
      <c r="B65" s="8">
        <v>1.6358204081055845</v>
      </c>
      <c r="C65" s="8">
        <v>7.3241040296961268E-2</v>
      </c>
      <c r="D65" s="8">
        <v>14508085.275302293</v>
      </c>
      <c r="E65" s="8">
        <v>1.0333001836424454</v>
      </c>
      <c r="F65" s="8">
        <v>-0.17979893643426775</v>
      </c>
      <c r="G65" s="8">
        <v>-0.24315510959502387</v>
      </c>
      <c r="H65" s="8">
        <v>-0.95129246460946471</v>
      </c>
      <c r="I65" s="8">
        <v>2.7977883936260318E-2</v>
      </c>
      <c r="J65" s="8">
        <v>-3.6223941480086848E-2</v>
      </c>
      <c r="K65" s="8">
        <v>4.983482121046303E-2</v>
      </c>
      <c r="L65" s="8">
        <v>2.5805373987576041E-2</v>
      </c>
      <c r="M65" s="8">
        <v>-3.780236235032175E-2</v>
      </c>
      <c r="N65" s="8">
        <v>4.9834821210463814E-2</v>
      </c>
      <c r="O65" s="8">
        <v>0.28681517837953907</v>
      </c>
      <c r="P65" s="8">
        <v>9.5859888984783218E-2</v>
      </c>
      <c r="Q65" s="8">
        <v>-0.95129246460946415</v>
      </c>
      <c r="R65" s="8">
        <v>-3.7969346533807138E-2</v>
      </c>
      <c r="S65" s="8">
        <v>5.2260322101236364E-2</v>
      </c>
      <c r="T65" s="8">
        <v>0.13762126956624929</v>
      </c>
      <c r="U65" s="8">
        <v>7.7733392211463033E-3</v>
      </c>
      <c r="V65" s="8">
        <v>-1.0699083565676355E-2</v>
      </c>
      <c r="W65" s="8">
        <v>6.8224220331933219E-2</v>
      </c>
      <c r="X65" s="8">
        <v>4.8023011375062943E-2</v>
      </c>
      <c r="Y65" s="8">
        <v>6.4913964591830436E-2</v>
      </c>
      <c r="Z65" s="8">
        <v>0.22926539677414776</v>
      </c>
      <c r="AA65" s="8">
        <v>-4.5413946425689796E-3</v>
      </c>
      <c r="AB65" s="8">
        <v>4.3777550298236415E-3</v>
      </c>
      <c r="AC65" s="8">
        <v>-1.0569386123206501E-2</v>
      </c>
      <c r="AD65" s="8">
        <v>-2.7601242451605434E-3</v>
      </c>
      <c r="AE65" s="8">
        <v>5.6719232115381548E-3</v>
      </c>
      <c r="AF65" s="8">
        <v>-1.0569385366403417E-2</v>
      </c>
      <c r="AG65" s="8">
        <v>-7.6576771338052185E-2</v>
      </c>
      <c r="AH65" s="8">
        <v>-2.5613078292873633E-2</v>
      </c>
      <c r="AI65" s="8">
        <v>0.22926538359730247</v>
      </c>
      <c r="AJ65" s="8">
        <v>4.144078418795479E-3</v>
      </c>
      <c r="AK65" s="8">
        <v>-5.7038344332687469E-3</v>
      </c>
      <c r="AL65" s="8">
        <v>-1.3948822342184534E-2</v>
      </c>
      <c r="AM65" s="8">
        <v>-3.0835012918800848E-4</v>
      </c>
      <c r="AN65" s="8">
        <v>4.2440728937582958E-4</v>
      </c>
      <c r="AO65" s="8">
        <v>9.0091533451344807E-3</v>
      </c>
    </row>
    <row r="66" spans="1:41" x14ac:dyDescent="0.2">
      <c r="A66" s="8">
        <v>64</v>
      </c>
      <c r="B66" s="8">
        <v>3.5983385673534012</v>
      </c>
      <c r="C66" s="8">
        <v>0.73178834864658027</v>
      </c>
      <c r="D66" s="8">
        <v>4022946.8531378675</v>
      </c>
      <c r="E66" s="8">
        <v>0.28652379988471927</v>
      </c>
      <c r="F66" s="8">
        <v>-0.13013538981077427</v>
      </c>
      <c r="G66" s="8">
        <v>-0.17440599940773002</v>
      </c>
      <c r="H66" s="8">
        <v>-0.78748175243695895</v>
      </c>
      <c r="I66" s="8">
        <v>1.1805215183931813E-2</v>
      </c>
      <c r="J66" s="8">
        <v>-2.559121623644723E-2</v>
      </c>
      <c r="K66" s="8">
        <v>-5.9884060357085496E-2</v>
      </c>
      <c r="L66" s="8">
        <v>2.0690680847503324E-2</v>
      </c>
      <c r="M66" s="8">
        <v>-1.913554755073137E-2</v>
      </c>
      <c r="N66" s="8">
        <v>-5.9884060357086787E-2</v>
      </c>
      <c r="O66" s="8">
        <v>0.206084009238828</v>
      </c>
      <c r="P66" s="8">
        <v>6.9871692742211611E-2</v>
      </c>
      <c r="Q66" s="8">
        <v>-0.7874817524369585</v>
      </c>
      <c r="R66" s="8">
        <v>-2.7700748321391307E-2</v>
      </c>
      <c r="S66" s="8">
        <v>3.8126809173085113E-2</v>
      </c>
      <c r="T66" s="8">
        <v>2.8464875196142637E-2</v>
      </c>
      <c r="U66" s="8">
        <v>5.2264941742044728E-3</v>
      </c>
      <c r="V66" s="8">
        <v>-7.1936520888238563E-3</v>
      </c>
      <c r="W66" s="8">
        <v>-4.3566589019088499E-3</v>
      </c>
      <c r="X66" s="8">
        <v>4.5087550809868836E-2</v>
      </c>
      <c r="Y66" s="8">
        <v>6.070133082058965E-2</v>
      </c>
      <c r="Z66" s="8">
        <v>0.22493184142525213</v>
      </c>
      <c r="AA66" s="8">
        <v>-7.1216905620749187E-3</v>
      </c>
      <c r="AB66" s="8">
        <v>7.1755728776934395E-3</v>
      </c>
      <c r="AC66" s="8">
        <v>-2.058668712580889E-2</v>
      </c>
      <c r="AD66" s="8">
        <v>-4.6236517682755928E-3</v>
      </c>
      <c r="AE66" s="8">
        <v>8.990503572717027E-3</v>
      </c>
      <c r="AF66" s="8">
        <v>-2.0586685762736003E-2</v>
      </c>
      <c r="AG66" s="8">
        <v>-7.1663211807503222E-2</v>
      </c>
      <c r="AH66" s="8">
        <v>-2.412306498583278E-2</v>
      </c>
      <c r="AI66" s="8">
        <v>0.22493182898858896</v>
      </c>
      <c r="AJ66" s="8">
        <v>7.2264639775162275E-3</v>
      </c>
      <c r="AK66" s="8">
        <v>-9.9463740251669042E-3</v>
      </c>
      <c r="AL66" s="8">
        <v>-3.0905275019499374E-2</v>
      </c>
      <c r="AM66" s="8">
        <v>-1.0063794084559455E-3</v>
      </c>
      <c r="AN66" s="8">
        <v>1.3851623701333301E-3</v>
      </c>
      <c r="AO66" s="8">
        <v>-1.7680625309709598E-3</v>
      </c>
    </row>
    <row r="67" spans="1:41" x14ac:dyDescent="0.2">
      <c r="A67" s="8">
        <v>65</v>
      </c>
      <c r="B67" s="8">
        <v>5.5459676842828971</v>
      </c>
      <c r="C67" s="8">
        <v>3.0510606758325922</v>
      </c>
      <c r="D67" s="8">
        <v>242343.44431428664</v>
      </c>
      <c r="E67" s="8">
        <v>1.7260273892984648E-2</v>
      </c>
      <c r="F67" s="8">
        <v>-7.7936287004596996E-2</v>
      </c>
      <c r="G67" s="8">
        <v>-0.10254608112058236</v>
      </c>
      <c r="H67" s="8">
        <v>-0.59934618990944988</v>
      </c>
      <c r="I67" s="8">
        <v>-1.2557622662777622E-2</v>
      </c>
      <c r="J67" s="8">
        <v>-8.7502196586218585E-3</v>
      </c>
      <c r="K67" s="8">
        <v>-0.21241139542469151</v>
      </c>
      <c r="L67" s="8">
        <v>1.2202472237092478E-2</v>
      </c>
      <c r="M67" s="8">
        <v>9.2390422835817616E-3</v>
      </c>
      <c r="N67" s="8">
        <v>-0.21241139542468834</v>
      </c>
      <c r="O67" s="8">
        <v>0.12161075583316415</v>
      </c>
      <c r="P67" s="8">
        <v>4.2433331838759428E-2</v>
      </c>
      <c r="Q67" s="8">
        <v>-0.59934618990944566</v>
      </c>
      <c r="R67" s="8">
        <v>-9.6918473775291798E-3</v>
      </c>
      <c r="S67" s="8">
        <v>1.3339683506396773E-2</v>
      </c>
      <c r="T67" s="8">
        <v>-0.13242809598361149</v>
      </c>
      <c r="U67" s="8">
        <v>1.9755050973905204E-3</v>
      </c>
      <c r="V67" s="8">
        <v>-2.7190494998471809E-3</v>
      </c>
      <c r="W67" s="8">
        <v>-8.7412586094292505E-2</v>
      </c>
      <c r="X67" s="8">
        <v>4.1868660125760682E-2</v>
      </c>
      <c r="Y67" s="8">
        <v>5.5676653350467231E-2</v>
      </c>
      <c r="Z67" s="8">
        <v>0.22380377729303966</v>
      </c>
      <c r="AA67" s="8">
        <v>-1.1622440209415602E-2</v>
      </c>
      <c r="AB67" s="8">
        <v>1.1239757622875603E-2</v>
      </c>
      <c r="AC67" s="8">
        <v>-3.9496695237381613E-2</v>
      </c>
      <c r="AD67" s="8">
        <v>-7.0981129632964159E-3</v>
      </c>
      <c r="AE67" s="8">
        <v>1.4526872498366242E-2</v>
      </c>
      <c r="AF67" s="8">
        <v>-3.9496692140264543E-2</v>
      </c>
      <c r="AG67" s="8">
        <v>-6.5889767924755774E-2</v>
      </c>
      <c r="AH67" s="8">
        <v>-2.2614428907540046E-2</v>
      </c>
      <c r="AI67" s="8">
        <v>0.22380376492007115</v>
      </c>
      <c r="AJ67" s="8">
        <v>1.346592553826227E-2</v>
      </c>
      <c r="AK67" s="8">
        <v>-1.8534255911450588E-2</v>
      </c>
      <c r="AL67" s="8">
        <v>-6.5101839439795542E-2</v>
      </c>
      <c r="AM67" s="8">
        <v>-1.4641037189000105E-3</v>
      </c>
      <c r="AN67" s="8">
        <v>2.0151659804616071E-3</v>
      </c>
      <c r="AO67" s="8">
        <v>-7.850477205992263E-3</v>
      </c>
    </row>
    <row r="68" spans="1:41" x14ac:dyDescent="0.2">
      <c r="A68" s="8">
        <v>66</v>
      </c>
      <c r="B68" s="8">
        <v>7.460832189108193</v>
      </c>
      <c r="C68" s="8">
        <v>5.2940522657905476</v>
      </c>
      <c r="D68" s="8">
        <v>11016.138643496886</v>
      </c>
      <c r="E68" s="8">
        <v>7.8459547675348187E-4</v>
      </c>
      <c r="F68" s="8">
        <v>-3.1956961410152217E-2</v>
      </c>
      <c r="G68" s="8">
        <v>-4.3984983918127545E-2</v>
      </c>
      <c r="H68" s="8">
        <v>-0.45791392288605676</v>
      </c>
      <c r="I68" s="8">
        <v>-5.1707449738796284E-2</v>
      </c>
      <c r="J68" s="8">
        <v>1.6800768862107462E-2</v>
      </c>
      <c r="K68" s="8">
        <v>-0.45791392288606081</v>
      </c>
      <c r="L68" s="8">
        <v>-6.942985753463144E-16</v>
      </c>
      <c r="M68" s="8">
        <v>5.4368430112039214E-2</v>
      </c>
      <c r="N68" s="8">
        <v>-0.45791392288605293</v>
      </c>
      <c r="O68" s="8">
        <v>5.1707449738794882E-2</v>
      </c>
      <c r="P68" s="8">
        <v>1.6800768862107771E-2</v>
      </c>
      <c r="Q68" s="8">
        <v>-0.4579139228860567</v>
      </c>
      <c r="R68" s="8">
        <v>3.1956961410151925E-2</v>
      </c>
      <c r="S68" s="8">
        <v>-4.3984983918128315E-2</v>
      </c>
      <c r="T68" s="8">
        <v>-0.45791392288605826</v>
      </c>
      <c r="U68" s="8">
        <v>-2.6741124911056161E-16</v>
      </c>
      <c r="V68" s="8">
        <v>-6.5735272368546095E-16</v>
      </c>
      <c r="W68" s="8">
        <v>-0.177842627332959</v>
      </c>
      <c r="X68" s="8">
        <v>-3.088403344987703E-2</v>
      </c>
      <c r="Y68" s="8">
        <v>-4.6910827786944213E-2</v>
      </c>
      <c r="Z68" s="8">
        <v>-0.1870348632649988</v>
      </c>
      <c r="AA68" s="8">
        <v>5.3184540464608798E-2</v>
      </c>
      <c r="AB68" s="8">
        <v>-1.974912002428705E-2</v>
      </c>
      <c r="AC68" s="8">
        <v>0.18896666090967584</v>
      </c>
      <c r="AD68" s="8">
        <v>6.3862854179635607E-3</v>
      </c>
      <c r="AE68" s="8">
        <v>3.5612315978343155E-2</v>
      </c>
      <c r="AF68" s="8">
        <v>-0.11871961659775734</v>
      </c>
      <c r="AG68" s="8">
        <v>-3.3594233589834348E-3</v>
      </c>
      <c r="AH68" s="8">
        <v>7.3050395685174017E-3</v>
      </c>
      <c r="AI68" s="8">
        <v>3.1257135191415132E-3</v>
      </c>
      <c r="AJ68" s="8">
        <v>-2.5327368955051398E-2</v>
      </c>
      <c r="AK68" s="8">
        <v>2.3742592383029129E-2</v>
      </c>
      <c r="AL68" s="8">
        <v>0.11366210543394378</v>
      </c>
      <c r="AM68" s="8">
        <v>4.8799407910925138E-13</v>
      </c>
      <c r="AN68" s="8">
        <v>4.8798224998626054E-13</v>
      </c>
      <c r="AO68" s="8">
        <v>-2.6130515894624077E-16</v>
      </c>
    </row>
    <row r="69" spans="1:41" x14ac:dyDescent="0.2">
      <c r="A69" s="8">
        <v>67</v>
      </c>
      <c r="B69" s="8">
        <v>5.5308749542966495</v>
      </c>
      <c r="C69" s="8">
        <v>2.8771631751922979</v>
      </c>
      <c r="D69" s="8">
        <v>-157710.53963990277</v>
      </c>
      <c r="E69" s="8">
        <v>-1.1232518039418899E-2</v>
      </c>
      <c r="F69" s="8">
        <v>-7.9512525641857956E-2</v>
      </c>
      <c r="G69" s="8">
        <v>-0.10943960274445355</v>
      </c>
      <c r="H69" s="8">
        <v>-0.62487073457643438</v>
      </c>
      <c r="I69" s="8">
        <v>-3.0142947807021711E-3</v>
      </c>
      <c r="J69" s="8">
        <v>-8.8924893733989437E-3</v>
      </c>
      <c r="K69" s="8">
        <v>-0.18316881316457312</v>
      </c>
      <c r="L69" s="8">
        <v>4.3914940187551503E-3</v>
      </c>
      <c r="M69" s="8">
        <v>4.5065927354107062E-2</v>
      </c>
      <c r="N69" s="8">
        <v>-0.31965076411790461</v>
      </c>
      <c r="O69" s="8">
        <v>4.1503197590515281E-2</v>
      </c>
      <c r="P69" s="8">
        <v>1.8102696422494277E-2</v>
      </c>
      <c r="Q69" s="8">
        <v>-0.31965076411790294</v>
      </c>
      <c r="R69" s="8">
        <v>-7.5257916513638261E-3</v>
      </c>
      <c r="S69" s="8">
        <v>-5.61469503190131E-3</v>
      </c>
      <c r="T69" s="8">
        <v>-0.18316881316457559</v>
      </c>
      <c r="U69" s="8">
        <v>-1.4990430967804541E-3</v>
      </c>
      <c r="V69" s="8">
        <v>-2.0632558164164977E-3</v>
      </c>
      <c r="W69" s="8">
        <v>-9.2842478172849588E-2</v>
      </c>
      <c r="X69" s="8">
        <v>5.6679762036349203E-2</v>
      </c>
      <c r="Y69" s="8">
        <v>7.8012999731099597E-2</v>
      </c>
      <c r="Z69" s="8">
        <v>0.3162380028552485</v>
      </c>
      <c r="AA69" s="8">
        <v>-1.721029008821642E-2</v>
      </c>
      <c r="AB69" s="8">
        <v>1.3477579116779808E-2</v>
      </c>
      <c r="AC69" s="8">
        <v>-5.6342907250677421E-2</v>
      </c>
      <c r="AD69" s="8">
        <v>-2.1297409820157168E-3</v>
      </c>
      <c r="AE69" s="8">
        <v>-4.0337777641017512E-3</v>
      </c>
      <c r="AF69" s="8">
        <v>1.0289609516796543E-2</v>
      </c>
      <c r="AG69" s="8">
        <v>-3.1782243347346119E-3</v>
      </c>
      <c r="AH69" s="8">
        <v>-3.2720098875826525E-3</v>
      </c>
      <c r="AI69" s="8">
        <v>1.0289609059694414E-2</v>
      </c>
      <c r="AJ69" s="8">
        <v>1.8136211549512019E-2</v>
      </c>
      <c r="AK69" s="8">
        <v>-1.220315750621492E-2</v>
      </c>
      <c r="AL69" s="8">
        <v>-5.6342907128488752E-2</v>
      </c>
      <c r="AM69" s="8">
        <v>6.6525291521605493E-4</v>
      </c>
      <c r="AN69" s="8">
        <v>9.1564207729999837E-4</v>
      </c>
      <c r="AO69" s="8">
        <v>-3.9325420059028258E-3</v>
      </c>
    </row>
    <row r="70" spans="1:41" x14ac:dyDescent="0.2">
      <c r="A70" s="8">
        <v>68</v>
      </c>
      <c r="B70" s="8">
        <v>3.5715954929591476</v>
      </c>
      <c r="C70" s="8">
        <v>0.67201717313326659</v>
      </c>
      <c r="D70" s="8">
        <v>-2612269.9565043068</v>
      </c>
      <c r="E70" s="8">
        <v>-0.18605205129133079</v>
      </c>
      <c r="F70" s="8">
        <v>-0.13054713277814281</v>
      </c>
      <c r="G70" s="8">
        <v>-0.17968271332518518</v>
      </c>
      <c r="H70" s="8">
        <v>-0.81499995044427642</v>
      </c>
      <c r="I70" s="8">
        <v>1.6285406870661261E-2</v>
      </c>
      <c r="J70" s="8">
        <v>-2.3684972035861625E-2</v>
      </c>
      <c r="K70" s="8">
        <v>-4.4624570604986168E-2</v>
      </c>
      <c r="L70" s="8">
        <v>3.717386517770746E-3</v>
      </c>
      <c r="M70" s="8">
        <v>2.7613530138124398E-2</v>
      </c>
      <c r="N70" s="8">
        <v>-0.18708481430054646</v>
      </c>
      <c r="O70" s="8">
        <v>2.5113292167122891E-2</v>
      </c>
      <c r="P70" s="8">
        <v>1.2068494758678531E-2</v>
      </c>
      <c r="Q70" s="8">
        <v>-0.18708481430054535</v>
      </c>
      <c r="R70" s="8">
        <v>-2.7558214476319599E-2</v>
      </c>
      <c r="S70" s="8">
        <v>8.1692834544829923E-3</v>
      </c>
      <c r="T70" s="8">
        <v>-4.4624570604988818E-2</v>
      </c>
      <c r="U70" s="8">
        <v>-4.4512112060802224E-3</v>
      </c>
      <c r="V70" s="8">
        <v>-6.126566628248291E-3</v>
      </c>
      <c r="W70" s="8">
        <v>-2.9235276754331671E-2</v>
      </c>
      <c r="X70" s="8">
        <v>6.062117318266172E-2</v>
      </c>
      <c r="Y70" s="8">
        <v>8.3437886766922195E-2</v>
      </c>
      <c r="Z70" s="8">
        <v>0.31604712565188803</v>
      </c>
      <c r="AA70" s="8">
        <v>-9.7682382934654657E-3</v>
      </c>
      <c r="AB70" s="8">
        <v>8.2247976917993858E-3</v>
      </c>
      <c r="AC70" s="8">
        <v>-2.7478220131364962E-2</v>
      </c>
      <c r="AD70" s="8">
        <v>-1.0824088270912535E-3</v>
      </c>
      <c r="AE70" s="8">
        <v>-1.9950140898765019E-3</v>
      </c>
      <c r="AF70" s="8">
        <v>3.3411616467890386E-3</v>
      </c>
      <c r="AG70" s="8">
        <v>-1.5628884129880692E-3</v>
      </c>
      <c r="AH70" s="8">
        <v>-1.6459252228605802E-3</v>
      </c>
      <c r="AI70" s="8">
        <v>3.3411615981046956E-3</v>
      </c>
      <c r="AJ70" s="8">
        <v>1.0840799077710163E-2</v>
      </c>
      <c r="AK70" s="8">
        <v>-6.7485444164456267E-3</v>
      </c>
      <c r="AL70" s="8">
        <v>-2.7478220121827185E-2</v>
      </c>
      <c r="AM70" s="8">
        <v>-5.6869141691414185E-4</v>
      </c>
      <c r="AN70" s="8">
        <v>-7.8273658605591281E-4</v>
      </c>
      <c r="AO70" s="8">
        <v>1.1048970862223948E-3</v>
      </c>
    </row>
    <row r="71" spans="1:41" x14ac:dyDescent="0.2">
      <c r="A71" s="8">
        <v>69</v>
      </c>
      <c r="B71" s="8">
        <v>1.6014424841450101</v>
      </c>
      <c r="C71" s="8">
        <v>6.321866243913514E-2</v>
      </c>
      <c r="D71" s="8">
        <v>-10437125.01112764</v>
      </c>
      <c r="E71" s="8">
        <v>-0.74335675494384901</v>
      </c>
      <c r="F71" s="8">
        <v>-0.17845252938227746</v>
      </c>
      <c r="G71" s="8">
        <v>-0.24561883510411739</v>
      </c>
      <c r="H71" s="8">
        <v>-0.97855410258683451</v>
      </c>
      <c r="I71" s="8">
        <v>2.8337652180669567E-2</v>
      </c>
      <c r="J71" s="8">
        <v>-3.3063271131904978E-2</v>
      </c>
      <c r="K71" s="8">
        <v>5.5937286857330175E-2</v>
      </c>
      <c r="L71" s="8">
        <v>2.7211752579660567E-3</v>
      </c>
      <c r="M71" s="8">
        <v>1.2710865869059309E-2</v>
      </c>
      <c r="N71" s="8">
        <v>-7.9807761016827961E-2</v>
      </c>
      <c r="O71" s="8">
        <v>1.1247862413136611E-2</v>
      </c>
      <c r="P71" s="8">
        <v>6.5158650278302139E-3</v>
      </c>
      <c r="Q71" s="8">
        <v>-7.9807761016827808E-2</v>
      </c>
      <c r="R71" s="8">
        <v>-4.0201855564545835E-2</v>
      </c>
      <c r="S71" s="8">
        <v>1.6733596093548238E-2</v>
      </c>
      <c r="T71" s="8">
        <v>5.5937286857329599E-2</v>
      </c>
      <c r="U71" s="8">
        <v>-7.2342665840723439E-3</v>
      </c>
      <c r="V71" s="8">
        <v>-9.9571137341839568E-3</v>
      </c>
      <c r="W71" s="8">
        <v>2.3599924405631752E-2</v>
      </c>
      <c r="X71" s="8">
        <v>6.4301907259709357E-2</v>
      </c>
      <c r="Y71" s="8">
        <v>8.8503982604078102E-2</v>
      </c>
      <c r="Z71" s="8">
        <v>0.31985385644150582</v>
      </c>
      <c r="AA71" s="8">
        <v>-6.3914527853771563E-3</v>
      </c>
      <c r="AB71" s="8">
        <v>4.6418242194173646E-3</v>
      </c>
      <c r="AC71" s="8">
        <v>-1.3594179162920656E-2</v>
      </c>
      <c r="AD71" s="8">
        <v>-8.3623315922382068E-4</v>
      </c>
      <c r="AE71" s="8">
        <v>-1.7297139655420247E-3</v>
      </c>
      <c r="AF71" s="8">
        <v>2.0957406461648486E-3</v>
      </c>
      <c r="AG71" s="8">
        <v>-1.3866454807845714E-3</v>
      </c>
      <c r="AH71" s="8">
        <v>-1.3298160059799181E-3</v>
      </c>
      <c r="AI71" s="8">
        <v>2.0957406461297938E-3</v>
      </c>
      <c r="AJ71" s="8">
        <v>6.3897047008007034E-3</v>
      </c>
      <c r="AK71" s="8">
        <v>-4.644230251422952E-3</v>
      </c>
      <c r="AL71" s="8">
        <v>-1.3594179162916671E-2</v>
      </c>
      <c r="AM71" s="8">
        <v>-1.9490123255240077E-3</v>
      </c>
      <c r="AN71" s="8">
        <v>-2.6825853276281593E-3</v>
      </c>
      <c r="AO71" s="8">
        <v>8.5157801047336321E-3</v>
      </c>
    </row>
    <row r="72" spans="1:41" x14ac:dyDescent="0.2">
      <c r="A72" s="8">
        <v>70</v>
      </c>
      <c r="B72" s="8">
        <v>-0.37146463655910789</v>
      </c>
      <c r="C72" s="8">
        <v>-1.249916447142362E-3</v>
      </c>
      <c r="D72" s="8">
        <v>-24684293.727036115</v>
      </c>
      <c r="E72" s="8">
        <v>-1.7580738434623675</v>
      </c>
      <c r="F72" s="8">
        <v>-0.22975797884895929</v>
      </c>
      <c r="G72" s="8">
        <v>-0.31623472817170578</v>
      </c>
      <c r="H72" s="8">
        <v>-1.1511663087703585</v>
      </c>
      <c r="I72" s="8">
        <v>3.7264134743976794E-2</v>
      </c>
      <c r="J72" s="8">
        <v>-3.9379153575668131E-2</v>
      </c>
      <c r="K72" s="8">
        <v>0.13716246794683298</v>
      </c>
      <c r="L72" s="8">
        <v>1.8602788986951519E-3</v>
      </c>
      <c r="M72" s="8">
        <v>2.2178753658814177E-4</v>
      </c>
      <c r="N72" s="8">
        <v>1.0596684671464589E-2</v>
      </c>
      <c r="O72" s="8">
        <v>-3.6392531206988157E-4</v>
      </c>
      <c r="P72" s="8">
        <v>1.8377664866777632E-3</v>
      </c>
      <c r="Q72" s="8">
        <v>1.0596684671466071E-2</v>
      </c>
      <c r="R72" s="8">
        <v>-4.8967051530894583E-2</v>
      </c>
      <c r="S72" s="8">
        <v>2.3271470493378188E-2</v>
      </c>
      <c r="T72" s="8">
        <v>0.13716246794683076</v>
      </c>
      <c r="U72" s="8">
        <v>-9.2626303234189661E-3</v>
      </c>
      <c r="V72" s="8">
        <v>-1.2748916913161342E-2</v>
      </c>
      <c r="W72" s="8">
        <v>6.8121738433690612E-2</v>
      </c>
      <c r="X72" s="8">
        <v>6.8869172407333201E-2</v>
      </c>
      <c r="Y72" s="8">
        <v>9.4790283779265655E-2</v>
      </c>
      <c r="Z72" s="8">
        <v>0.33152774548044978</v>
      </c>
      <c r="AA72" s="8">
        <v>-3.8503804254857673E-3</v>
      </c>
      <c r="AB72" s="8">
        <v>1.2322989218185117E-3</v>
      </c>
      <c r="AC72" s="8">
        <v>-2.2101469184699091E-3</v>
      </c>
      <c r="AD72" s="8">
        <v>-7.8212933047842653E-4</v>
      </c>
      <c r="AE72" s="8">
        <v>-1.8352380855482619E-3</v>
      </c>
      <c r="AF72" s="8">
        <v>1.7637900675721318E-3</v>
      </c>
      <c r="AG72" s="8">
        <v>-1.5037238852967677E-3</v>
      </c>
      <c r="AH72" s="8">
        <v>-1.3109689534956327E-3</v>
      </c>
      <c r="AI72" s="8">
        <v>1.7637900675721249E-3</v>
      </c>
      <c r="AJ72" s="8">
        <v>2.3618189059027806E-3</v>
      </c>
      <c r="AK72" s="8">
        <v>-3.2811280848817313E-3</v>
      </c>
      <c r="AL72" s="8">
        <v>-2.2101469184699577E-3</v>
      </c>
      <c r="AM72" s="8">
        <v>-3.6531663770339707E-3</v>
      </c>
      <c r="AN72" s="8">
        <v>-5.0281521538227741E-3</v>
      </c>
      <c r="AO72" s="8">
        <v>1.8973535727636229E-2</v>
      </c>
    </row>
    <row r="73" spans="1:41" x14ac:dyDescent="0.2">
      <c r="A73" s="8">
        <v>71</v>
      </c>
      <c r="B73" s="8">
        <v>-2.3403680058204617</v>
      </c>
      <c r="C73" s="8">
        <v>-0.37071528450774632</v>
      </c>
      <c r="D73" s="8">
        <v>-36452247.010462761</v>
      </c>
      <c r="E73" s="8">
        <v>-2.5962153389194316</v>
      </c>
      <c r="F73" s="8">
        <v>-0.29381555156650169</v>
      </c>
      <c r="G73" s="8">
        <v>-0.40440241312939768</v>
      </c>
      <c r="H73" s="8">
        <v>-1.3773909797237198</v>
      </c>
      <c r="I73" s="8">
        <v>4.4057758455059055E-2</v>
      </c>
      <c r="J73" s="8">
        <v>-4.2539995207202919E-2</v>
      </c>
      <c r="K73" s="8">
        <v>0.20277437709157012</v>
      </c>
      <c r="L73" s="8">
        <v>1.3081110325330373E-3</v>
      </c>
      <c r="M73" s="8">
        <v>-9.9542737729262278E-3</v>
      </c>
      <c r="N73" s="8">
        <v>8.8890222009966657E-2</v>
      </c>
      <c r="O73" s="8">
        <v>-9.8713054763098426E-3</v>
      </c>
      <c r="P73" s="8">
        <v>-1.831952240966227E-3</v>
      </c>
      <c r="Q73" s="8">
        <v>8.8890222009967421E-2</v>
      </c>
      <c r="R73" s="8">
        <v>-5.4072535741655485E-2</v>
      </c>
      <c r="S73" s="8">
        <v>2.8755836812388375E-2</v>
      </c>
      <c r="T73" s="8">
        <v>0.20277437709156831</v>
      </c>
      <c r="U73" s="8">
        <v>-9.3961219932023263E-3</v>
      </c>
      <c r="V73" s="8">
        <v>-1.2932652433985106E-2</v>
      </c>
      <c r="W73" s="8">
        <v>0.10036077540379176</v>
      </c>
      <c r="X73" s="8">
        <v>7.6552130751426695E-2</v>
      </c>
      <c r="Y73" s="8">
        <v>0.10536496873984756</v>
      </c>
      <c r="Z73" s="8">
        <v>0.36138190830242073</v>
      </c>
      <c r="AA73" s="8">
        <v>-1.1335986428641692E-3</v>
      </c>
      <c r="AB73" s="8">
        <v>-3.2133878641832712E-3</v>
      </c>
      <c r="AC73" s="8">
        <v>1.1408978484713325E-2</v>
      </c>
      <c r="AD73" s="8">
        <v>-8.8188740610860349E-4</v>
      </c>
      <c r="AE73" s="8">
        <v>-2.3458174443190859E-3</v>
      </c>
      <c r="AF73" s="8">
        <v>1.8618673836569961E-3</v>
      </c>
      <c r="AG73" s="8">
        <v>-1.9584867705031619E-3</v>
      </c>
      <c r="AH73" s="8">
        <v>-1.5636222201347214E-3</v>
      </c>
      <c r="AI73" s="8">
        <v>1.8618673826128946E-3</v>
      </c>
      <c r="AJ73" s="8">
        <v>-2.7058122221693607E-3</v>
      </c>
      <c r="AK73" s="8">
        <v>-2.0711078356159011E-3</v>
      </c>
      <c r="AL73" s="8">
        <v>1.1408978485107087E-2</v>
      </c>
      <c r="AM73" s="8">
        <v>-6.3832275372719127E-3</v>
      </c>
      <c r="AN73" s="8">
        <v>-8.7857589766147434E-3</v>
      </c>
      <c r="AO73" s="8">
        <v>3.6315237515987399E-2</v>
      </c>
    </row>
    <row r="74" spans="1:41" x14ac:dyDescent="0.2">
      <c r="A74" s="8">
        <v>72</v>
      </c>
      <c r="B74" s="8">
        <v>-3.3023318650858977</v>
      </c>
      <c r="C74" s="8">
        <v>-2.2160763441598421</v>
      </c>
      <c r="D74" s="8">
        <v>-15325567.673347961</v>
      </c>
      <c r="E74" s="8">
        <v>-1.0915232155585199</v>
      </c>
      <c r="F74" s="8">
        <v>-0.35092790065458274</v>
      </c>
      <c r="G74" s="8">
        <v>-0.48301081784987182</v>
      </c>
      <c r="H74" s="8">
        <v>-1.6062660197572969</v>
      </c>
      <c r="I74" s="8">
        <v>4.6268821282825126E-2</v>
      </c>
      <c r="J74" s="8">
        <v>-4.0704443842418114E-2</v>
      </c>
      <c r="K74" s="8">
        <v>0.22342161895310655</v>
      </c>
      <c r="L74" s="8">
        <v>1.4687329142657514E-3</v>
      </c>
      <c r="M74" s="8">
        <v>-1.322174253188145E-2</v>
      </c>
      <c r="N74" s="8">
        <v>0.12306764484183801</v>
      </c>
      <c r="O74" s="8">
        <v>-1.3028487822428795E-2</v>
      </c>
      <c r="P74" s="8">
        <v>-2.6888951287915687E-3</v>
      </c>
      <c r="Q74" s="8">
        <v>0.12306764484183938</v>
      </c>
      <c r="R74" s="8">
        <v>-5.3010078644592153E-2</v>
      </c>
      <c r="S74" s="8">
        <v>3.142589908843868E-2</v>
      </c>
      <c r="T74" s="8">
        <v>0.22342161895310403</v>
      </c>
      <c r="U74" s="8">
        <v>-6.1259098343497053E-3</v>
      </c>
      <c r="V74" s="8">
        <v>-8.4315915424354876E-3</v>
      </c>
      <c r="W74" s="8">
        <v>9.73666475461719E-2</v>
      </c>
      <c r="X74" s="8">
        <v>8.7943357385291868E-2</v>
      </c>
      <c r="Y74" s="8">
        <v>0.12104364712920326</v>
      </c>
      <c r="Z74" s="8">
        <v>0.41503474920125838</v>
      </c>
      <c r="AA74" s="8">
        <v>1.3294257751254005E-3</v>
      </c>
      <c r="AB74" s="8">
        <v>-8.314321771836752E-3</v>
      </c>
      <c r="AC74" s="8">
        <v>2.5769788443872378E-2</v>
      </c>
      <c r="AD74" s="8">
        <v>-1.2147442285022157E-3</v>
      </c>
      <c r="AE74" s="8">
        <v>-3.5914825907563232E-3</v>
      </c>
      <c r="AF74" s="8">
        <v>2.6601248129629654E-3</v>
      </c>
      <c r="AG74" s="8">
        <v>-3.0403263254657324E-3</v>
      </c>
      <c r="AH74" s="8">
        <v>-2.2651195728954181E-3</v>
      </c>
      <c r="AI74" s="8">
        <v>2.660124858090817E-3</v>
      </c>
      <c r="AJ74" s="8">
        <v>-8.3182050574997987E-3</v>
      </c>
      <c r="AK74" s="8">
        <v>-1.304907681227543E-3</v>
      </c>
      <c r="AL74" s="8">
        <v>2.576978842951657E-2</v>
      </c>
      <c r="AM74" s="8">
        <v>-1.0159190196197439E-2</v>
      </c>
      <c r="AN74" s="8">
        <v>-1.3982925709787644E-2</v>
      </c>
      <c r="AO74" s="8">
        <v>5.82050535568907E-2</v>
      </c>
    </row>
    <row r="75" spans="1:41" x14ac:dyDescent="0.2">
      <c r="A75" s="8">
        <v>73</v>
      </c>
      <c r="B75" s="8">
        <v>-3.138591675052087</v>
      </c>
      <c r="C75" s="8">
        <v>-6.3410733802642687</v>
      </c>
      <c r="D75" s="8">
        <v>31714625.031782068</v>
      </c>
      <c r="E75" s="8">
        <v>2.2587906844798229</v>
      </c>
      <c r="F75" s="8">
        <v>-0.39777065938877626</v>
      </c>
      <c r="G75" s="8">
        <v>-0.54748434407660784</v>
      </c>
      <c r="H75" s="8">
        <v>-1.8364356270266757</v>
      </c>
      <c r="I75" s="8">
        <v>4.4646066184153191E-2</v>
      </c>
      <c r="J75" s="8">
        <v>-3.4765114356264733E-2</v>
      </c>
      <c r="K75" s="8">
        <v>0.20094216532050885</v>
      </c>
      <c r="L75" s="8">
        <v>2.2997165117731029E-3</v>
      </c>
      <c r="M75" s="8">
        <v>-1.0072332110002353E-2</v>
      </c>
      <c r="N75" s="8">
        <v>0.1154259386079869</v>
      </c>
      <c r="O75" s="8">
        <v>-1.029000857188956E-2</v>
      </c>
      <c r="P75" s="8">
        <v>-9.2536142082555938E-4</v>
      </c>
      <c r="Q75" s="8">
        <v>0.11542593860798898</v>
      </c>
      <c r="R75" s="8">
        <v>-4.6859981731164839E-2</v>
      </c>
      <c r="S75" s="8">
        <v>3.1717921023910439E-2</v>
      </c>
      <c r="T75" s="8">
        <v>0.20094216532050782</v>
      </c>
      <c r="U75" s="8">
        <v>5.4902117743828847E-4</v>
      </c>
      <c r="V75" s="8">
        <v>7.5566282258236793E-4</v>
      </c>
      <c r="W75" s="8">
        <v>5.6764645582407555E-2</v>
      </c>
      <c r="X75" s="8">
        <v>0.10759210498415774</v>
      </c>
      <c r="Y75" s="8">
        <v>0.14808782809087853</v>
      </c>
      <c r="Z75" s="8">
        <v>0.5127010706806433</v>
      </c>
      <c r="AA75" s="8">
        <v>3.6811547249315534E-3</v>
      </c>
      <c r="AB75" s="8">
        <v>-1.5175356087057267E-2</v>
      </c>
      <c r="AC75" s="8">
        <v>4.283437704164611E-2</v>
      </c>
      <c r="AD75" s="8">
        <v>-2.0000023536541531E-3</v>
      </c>
      <c r="AE75" s="8">
        <v>-6.4372935296502249E-3</v>
      </c>
      <c r="AF75" s="8">
        <v>4.9290957317349934E-3</v>
      </c>
      <c r="AG75" s="8">
        <v>-5.5041951872641225E-3</v>
      </c>
      <c r="AH75" s="8">
        <v>-3.891348358017951E-3</v>
      </c>
      <c r="AI75" s="8">
        <v>4.9290955606318514E-3</v>
      </c>
      <c r="AJ75" s="8">
        <v>-1.5570160659436788E-2</v>
      </c>
      <c r="AK75" s="8">
        <v>-1.188456726534866E-3</v>
      </c>
      <c r="AL75" s="8">
        <v>4.2834377091553862E-2</v>
      </c>
      <c r="AM75" s="8">
        <v>-1.6132030045027085E-2</v>
      </c>
      <c r="AN75" s="8">
        <v>-2.2203834506034789E-2</v>
      </c>
      <c r="AO75" s="8">
        <v>8.7150929788194442E-2</v>
      </c>
    </row>
    <row r="76" spans="1:41" x14ac:dyDescent="0.2">
      <c r="A76" s="8">
        <v>74</v>
      </c>
      <c r="B76" s="8">
        <v>-2.8528054448707643</v>
      </c>
      <c r="C76" s="8">
        <v>-8.2590345053477101</v>
      </c>
      <c r="D76" s="8">
        <v>45787331.027468354</v>
      </c>
      <c r="E76" s="8">
        <v>3.261082124994243</v>
      </c>
      <c r="F76" s="8">
        <v>-0.41054496155614295</v>
      </c>
      <c r="G76" s="8">
        <v>-0.56506666262640814</v>
      </c>
      <c r="H76" s="8">
        <v>-1.9119904048123508</v>
      </c>
      <c r="I76" s="8">
        <v>4.3401737666087514E-2</v>
      </c>
      <c r="J76" s="8">
        <v>-3.2083364301884257E-2</v>
      </c>
      <c r="K76" s="8">
        <v>0.18463993219533364</v>
      </c>
      <c r="L76" s="8">
        <v>2.7048145838801233E-3</v>
      </c>
      <c r="M76" s="8">
        <v>-7.7593162021283484E-3</v>
      </c>
      <c r="N76" s="8">
        <v>0.10434557188560444</v>
      </c>
      <c r="O76" s="8">
        <v>-8.2153819090805338E-3</v>
      </c>
      <c r="P76" s="8">
        <v>1.7467096418406812E-4</v>
      </c>
      <c r="Q76" s="8">
        <v>0.10434557188560324</v>
      </c>
      <c r="R76" s="8">
        <v>-4.3924967208202839E-2</v>
      </c>
      <c r="S76" s="8">
        <v>3.1363200619861323E-2</v>
      </c>
      <c r="T76" s="8">
        <v>0.1846399321953332</v>
      </c>
      <c r="U76" s="8">
        <v>3.4317962538437394E-3</v>
      </c>
      <c r="V76" s="8">
        <v>4.723462318530056E-3</v>
      </c>
      <c r="W76" s="8">
        <v>3.5370990096945436E-2</v>
      </c>
      <c r="X76" s="8">
        <v>0.11779747474003012</v>
      </c>
      <c r="Y76" s="8">
        <v>0.16213431450435031</v>
      </c>
      <c r="Z76" s="8">
        <v>0.56343058661570911</v>
      </c>
      <c r="AA76" s="8">
        <v>4.4640258334234292E-3</v>
      </c>
      <c r="AB76" s="8">
        <v>-1.8240858895790288E-2</v>
      </c>
      <c r="AC76" s="8">
        <v>4.9725077454318388E-2</v>
      </c>
      <c r="AD76" s="8">
        <v>-2.4388819293164636E-3</v>
      </c>
      <c r="AE76" s="8">
        <v>-8.0112606724018192E-3</v>
      </c>
      <c r="AF76" s="8">
        <v>6.2573067890037328E-3</v>
      </c>
      <c r="AG76" s="8">
        <v>-6.8655057543416725E-3</v>
      </c>
      <c r="AH76" s="8">
        <v>-4.7951302560739354E-3</v>
      </c>
      <c r="AI76" s="8">
        <v>6.2573069495058713E-3</v>
      </c>
      <c r="AJ76" s="8">
        <v>-1.8727547564707719E-2</v>
      </c>
      <c r="AK76" s="8">
        <v>-1.3911945434706336E-3</v>
      </c>
      <c r="AL76" s="8">
        <v>4.9725077407886301E-2</v>
      </c>
      <c r="AM76" s="8">
        <v>-1.9024611044270241E-2</v>
      </c>
      <c r="AN76" s="8">
        <v>-2.6185130674394673E-2</v>
      </c>
      <c r="AO76" s="8">
        <v>9.9721751053270663E-2</v>
      </c>
    </row>
    <row r="77" spans="1:41" x14ac:dyDescent="0.2">
      <c r="A77" s="8">
        <v>75</v>
      </c>
      <c r="B77" s="8">
        <v>-2.5622877777858397</v>
      </c>
      <c r="C77" s="8">
        <v>-9.9281826596831042</v>
      </c>
      <c r="D77" s="8">
        <v>54439778.793614291</v>
      </c>
      <c r="E77" s="8">
        <v>3.8773299410265332</v>
      </c>
      <c r="F77" s="8">
        <v>-0.41945024992024416</v>
      </c>
      <c r="G77" s="8">
        <v>-0.57732374052733904</v>
      </c>
      <c r="H77" s="8">
        <v>-1.9700901915860911</v>
      </c>
      <c r="I77" s="8">
        <v>4.2232579421481134E-2</v>
      </c>
      <c r="J77" s="8">
        <v>-2.9809494361688421E-2</v>
      </c>
      <c r="K77" s="8">
        <v>0.16920039704354098</v>
      </c>
      <c r="L77" s="8">
        <v>3.0579646789851171E-3</v>
      </c>
      <c r="M77" s="8">
        <v>-5.5760892719583103E-3</v>
      </c>
      <c r="N77" s="8">
        <v>9.3055824070116824E-2</v>
      </c>
      <c r="O77" s="8">
        <v>-6.2481390915453076E-3</v>
      </c>
      <c r="P77" s="8">
        <v>1.1851908873631736E-3</v>
      </c>
      <c r="Q77" s="8">
        <v>9.3055824070116186E-2</v>
      </c>
      <c r="R77" s="8">
        <v>-4.1401098617674575E-2</v>
      </c>
      <c r="S77" s="8">
        <v>3.0953929507267736E-2</v>
      </c>
      <c r="T77" s="8">
        <v>0.16920039704354159</v>
      </c>
      <c r="U77" s="8">
        <v>5.8689486066209658E-3</v>
      </c>
      <c r="V77" s="8">
        <v>8.0779147543282824E-3</v>
      </c>
      <c r="W77" s="8">
        <v>1.6277136049107462E-2</v>
      </c>
      <c r="X77" s="8">
        <v>0.12800891055074512</v>
      </c>
      <c r="Y77" s="8">
        <v>0.1761891501507829</v>
      </c>
      <c r="Z77" s="8">
        <v>0.61396441229860532</v>
      </c>
      <c r="AA77" s="8">
        <v>5.0951308769031358E-3</v>
      </c>
      <c r="AB77" s="8">
        <v>-2.1112146251461659E-2</v>
      </c>
      <c r="AC77" s="8">
        <v>5.5861900512225747E-2</v>
      </c>
      <c r="AD77" s="8">
        <v>-2.879106999727142E-3</v>
      </c>
      <c r="AE77" s="8">
        <v>-9.576325507998815E-3</v>
      </c>
      <c r="AF77" s="8">
        <v>7.6103201098746947E-3</v>
      </c>
      <c r="AG77" s="8">
        <v>-8.2179336894967585E-3</v>
      </c>
      <c r="AH77" s="8">
        <v>-5.6974407793415061E-3</v>
      </c>
      <c r="AI77" s="8">
        <v>7.6103198106165998E-3</v>
      </c>
      <c r="AJ77" s="8">
        <v>-2.1653326288813772E-2</v>
      </c>
      <c r="AK77" s="8">
        <v>-1.6782545382780859E-3</v>
      </c>
      <c r="AL77" s="8">
        <v>5.5861900599107749E-2</v>
      </c>
      <c r="AM77" s="8">
        <v>-2.1804271525974139E-2</v>
      </c>
      <c r="AN77" s="8">
        <v>-3.0011005137859485E-2</v>
      </c>
      <c r="AO77" s="8">
        <v>0.11144128214786626</v>
      </c>
    </row>
    <row r="78" spans="1:41" x14ac:dyDescent="0.2">
      <c r="A78" s="8">
        <v>76</v>
      </c>
      <c r="B78" s="8">
        <v>-1.976532973857448</v>
      </c>
      <c r="C78" s="8">
        <v>-12.959888700365822</v>
      </c>
      <c r="D78" s="8">
        <v>63188973.30531992</v>
      </c>
      <c r="E78" s="8">
        <v>4.5004682893417991</v>
      </c>
      <c r="F78" s="8">
        <v>-0.43206372088336276</v>
      </c>
      <c r="G78" s="8">
        <v>-0.59468469391536405</v>
      </c>
      <c r="H78" s="8">
        <v>-2.0635462594197858</v>
      </c>
      <c r="I78" s="8">
        <v>3.9993544455415933E-2</v>
      </c>
      <c r="J78" s="8">
        <v>-2.5802507231591873E-2</v>
      </c>
      <c r="K78" s="8">
        <v>0.13914402754062427</v>
      </c>
      <c r="L78" s="8">
        <v>3.6993877664235359E-3</v>
      </c>
      <c r="M78" s="8">
        <v>-1.3501253321220046E-3</v>
      </c>
      <c r="N78" s="8">
        <v>6.9937519198330092E-2</v>
      </c>
      <c r="O78" s="8">
        <v>-2.4272191835382952E-3</v>
      </c>
      <c r="P78" s="8">
        <v>3.1011151693985102E-3</v>
      </c>
      <c r="Q78" s="8">
        <v>6.9937519198329218E-2</v>
      </c>
      <c r="R78" s="8">
        <v>-3.6898327541371921E-2</v>
      </c>
      <c r="S78" s="8">
        <v>3.0062707832019496E-2</v>
      </c>
      <c r="T78" s="8">
        <v>0.13914402754062319</v>
      </c>
      <c r="U78" s="8">
        <v>1.0178874410834499E-2</v>
      </c>
      <c r="V78" s="8">
        <v>1.4010018709819919E-2</v>
      </c>
      <c r="W78" s="8">
        <v>-1.9168655476466984E-2</v>
      </c>
      <c r="X78" s="8">
        <v>0.15194528167706264</v>
      </c>
      <c r="Y78" s="8">
        <v>0.20913473861314455</v>
      </c>
      <c r="Z78" s="8">
        <v>0.73180167356883596</v>
      </c>
      <c r="AA78" s="8">
        <v>6.2427982346903322E-3</v>
      </c>
      <c r="AB78" s="8">
        <v>-2.7375554498533704E-2</v>
      </c>
      <c r="AC78" s="8">
        <v>6.8436491668636246E-2</v>
      </c>
      <c r="AD78" s="8">
        <v>-3.8902700060476649E-3</v>
      </c>
      <c r="AE78" s="8">
        <v>-1.3107275480816624E-2</v>
      </c>
      <c r="AF78" s="8">
        <v>1.081112836141355E-2</v>
      </c>
      <c r="AG78" s="8">
        <v>-1.1263600103019022E-2</v>
      </c>
      <c r="AH78" s="8">
        <v>-7.7502374907224211E-3</v>
      </c>
      <c r="AI78" s="8">
        <v>1.08111280150903E-2</v>
      </c>
      <c r="AJ78" s="8">
        <v>-2.7964830232765314E-2</v>
      </c>
      <c r="AK78" s="8">
        <v>-2.5222576070699811E-3</v>
      </c>
      <c r="AL78" s="8">
        <v>6.8436491772703847E-2</v>
      </c>
      <c r="AM78" s="8">
        <v>-2.7961451360507573E-2</v>
      </c>
      <c r="AN78" s="8">
        <v>-3.8485636146476772E-2</v>
      </c>
      <c r="AO78" s="8">
        <v>0.13738889018482464</v>
      </c>
    </row>
    <row r="79" spans="1:41" x14ac:dyDescent="0.2">
      <c r="A79" s="8">
        <v>77</v>
      </c>
      <c r="B79" s="8">
        <v>-1.3882445429984707</v>
      </c>
      <c r="C79" s="8">
        <v>-15.783351648381439</v>
      </c>
      <c r="D79" s="8">
        <v>65154319.049152598</v>
      </c>
      <c r="E79" s="8">
        <v>4.640444866504625</v>
      </c>
      <c r="F79" s="8">
        <v>-0.44092980579498353</v>
      </c>
      <c r="G79" s="8">
        <v>-0.60688781289308069</v>
      </c>
      <c r="H79" s="8">
        <v>-2.1414046965846194</v>
      </c>
      <c r="I79" s="8">
        <v>3.78170981286945E-2</v>
      </c>
      <c r="J79" s="8">
        <v>-2.2168781539619049E-2</v>
      </c>
      <c r="K79" s="8">
        <v>0.10923061632789556</v>
      </c>
      <c r="L79" s="8">
        <v>4.300859733291776E-3</v>
      </c>
      <c r="M79" s="8">
        <v>2.8241792204796411E-3</v>
      </c>
      <c r="N79" s="8">
        <v>4.6070280619792528E-2</v>
      </c>
      <c r="O79" s="8">
        <v>1.3569153028114844E-3</v>
      </c>
      <c r="P79" s="8">
        <v>4.9630800493080576E-3</v>
      </c>
      <c r="Q79" s="8">
        <v>4.6070280619792348E-2</v>
      </c>
      <c r="R79" s="8">
        <v>-3.2769890141290746E-2</v>
      </c>
      <c r="S79" s="8">
        <v>2.9115667362341655E-2</v>
      </c>
      <c r="T79" s="8">
        <v>0.10923061632789539</v>
      </c>
      <c r="U79" s="8">
        <v>1.4126491431898969E-2</v>
      </c>
      <c r="V79" s="8">
        <v>1.9443447406557575E-2</v>
      </c>
      <c r="W79" s="8">
        <v>-5.307363100180295E-2</v>
      </c>
      <c r="X79" s="8">
        <v>0.18661482995829129</v>
      </c>
      <c r="Y79" s="8">
        <v>0.25685327806691832</v>
      </c>
      <c r="Z79" s="8">
        <v>0.90220239414830694</v>
      </c>
      <c r="AA79" s="8">
        <v>7.5048139899390742E-3</v>
      </c>
      <c r="AB79" s="8">
        <v>-3.5873295093869523E-2</v>
      </c>
      <c r="AC79" s="8">
        <v>8.4147684122650945E-2</v>
      </c>
      <c r="AD79" s="8">
        <v>-5.2863235868374284E-3</v>
      </c>
      <c r="AE79" s="8">
        <v>-1.778994395055316E-2</v>
      </c>
      <c r="AF79" s="8">
        <v>1.5572187964968238E-2</v>
      </c>
      <c r="AG79" s="8">
        <v>-1.528567813109704E-2</v>
      </c>
      <c r="AH79" s="8">
        <v>-1.052498747130194E-2</v>
      </c>
      <c r="AI79" s="8">
        <v>1.5572187448736133E-2</v>
      </c>
      <c r="AJ79" s="8">
        <v>-3.6436646112187034E-2</v>
      </c>
      <c r="AK79" s="8">
        <v>-3.9479555447015134E-3</v>
      </c>
      <c r="AL79" s="8">
        <v>8.4147684291532202E-2</v>
      </c>
      <c r="AM79" s="8">
        <v>-3.620634064100979E-2</v>
      </c>
      <c r="AN79" s="8">
        <v>-4.9833752700148892E-2</v>
      </c>
      <c r="AO79" s="8">
        <v>0.17480488640558844</v>
      </c>
    </row>
    <row r="80" spans="1:41" x14ac:dyDescent="0.2">
      <c r="A80" s="8">
        <v>78</v>
      </c>
      <c r="B80" s="8">
        <v>-0.20892617543187941</v>
      </c>
      <c r="C80" s="8">
        <v>-11.035414667011924</v>
      </c>
      <c r="D80" s="8">
        <v>58337614.047808096</v>
      </c>
      <c r="E80" s="8">
        <v>4.1549429966116742</v>
      </c>
      <c r="F80" s="8">
        <v>-0.45252777623006307</v>
      </c>
      <c r="G80" s="8">
        <v>-0.62285104971408367</v>
      </c>
      <c r="H80" s="8">
        <v>-2.2742040701346538</v>
      </c>
      <c r="I80" s="8">
        <v>3.3522422347568581E-2</v>
      </c>
      <c r="J80" s="8">
        <v>-1.5440500694167891E-2</v>
      </c>
      <c r="K80" s="8">
        <v>4.8000842693693986E-2</v>
      </c>
      <c r="L80" s="8">
        <v>5.4634637188138669E-3</v>
      </c>
      <c r="M80" s="8">
        <v>1.1275314858693895E-2</v>
      </c>
      <c r="N80" s="8">
        <v>-4.2259979296699396E-3</v>
      </c>
      <c r="O80" s="8">
        <v>9.0351585323757144E-3</v>
      </c>
      <c r="P80" s="8">
        <v>8.680326679585345E-3</v>
      </c>
      <c r="Q80" s="8">
        <v>-4.2259979296734342E-3</v>
      </c>
      <c r="R80" s="8">
        <v>-2.504378699806124E-2</v>
      </c>
      <c r="S80" s="8">
        <v>2.711034109949724E-2</v>
      </c>
      <c r="T80" s="8">
        <v>4.8000842693692369E-2</v>
      </c>
      <c r="U80" s="8">
        <v>2.1588063974873724E-2</v>
      </c>
      <c r="V80" s="8">
        <v>2.9713420952990833E-2</v>
      </c>
      <c r="W80" s="8">
        <v>-0.11987553211331631</v>
      </c>
      <c r="X80" s="8">
        <v>3.4785794235193429E-2</v>
      </c>
      <c r="Y80" s="8">
        <v>4.7878538077209584E-2</v>
      </c>
      <c r="Z80" s="8">
        <v>-0.50644230788105493</v>
      </c>
      <c r="AA80" s="8">
        <v>-0.14438252080800798</v>
      </c>
      <c r="AB80" s="8">
        <v>-1.0159631053244455E-2</v>
      </c>
      <c r="AC80" s="8">
        <v>-0.67104436474025231</v>
      </c>
      <c r="AD80" s="8">
        <v>-6.3304008245235757E-2</v>
      </c>
      <c r="AE80" s="8">
        <v>-0.25534637411730321</v>
      </c>
      <c r="AF80" s="8">
        <v>0.87471049274039903</v>
      </c>
      <c r="AG80" s="8">
        <v>-0.22328681916736495</v>
      </c>
      <c r="AH80" s="8">
        <v>-0.13911205871749385</v>
      </c>
      <c r="AI80" s="8">
        <v>0.87471049434295989</v>
      </c>
      <c r="AJ80" s="8">
        <v>3.4954269315401687E-2</v>
      </c>
      <c r="AK80" s="8">
        <v>-0.14045543611266467</v>
      </c>
      <c r="AL80" s="8">
        <v>-0.67104436600313477</v>
      </c>
      <c r="AM80" s="8">
        <v>-3.2466139981755959E-2</v>
      </c>
      <c r="AN80" s="8">
        <v>-4.4685807984704326E-2</v>
      </c>
      <c r="AO80" s="8">
        <v>-0.57980921281640174</v>
      </c>
    </row>
    <row r="81" spans="1:41" x14ac:dyDescent="0.2">
      <c r="A81" s="8">
        <v>79</v>
      </c>
      <c r="B81" s="8">
        <v>2.1511870957089836</v>
      </c>
      <c r="C81" s="8">
        <v>14.014114178224281</v>
      </c>
      <c r="D81" s="8">
        <v>30628469.961413868</v>
      </c>
      <c r="E81" s="8">
        <v>2.1814321487131347</v>
      </c>
      <c r="F81" s="8">
        <v>-0.46168516748713956</v>
      </c>
      <c r="G81" s="8">
        <v>-0.63545511747900463</v>
      </c>
      <c r="H81" s="8">
        <v>-2.5005369973291494</v>
      </c>
      <c r="I81" s="8">
        <v>2.4779230099196581E-2</v>
      </c>
      <c r="J81" s="8">
        <v>-2.7928313575731486E-3</v>
      </c>
      <c r="K81" s="8">
        <v>-8.6791588053395541E-2</v>
      </c>
      <c r="L81" s="8">
        <v>7.8315046654795443E-3</v>
      </c>
      <c r="M81" s="8">
        <v>2.945253080314314E-2</v>
      </c>
      <c r="N81" s="8">
        <v>-0.11812844708181108</v>
      </c>
      <c r="O81" s="8">
        <v>2.55909533085532E-2</v>
      </c>
      <c r="P81" s="8">
        <v>1.6549536090024033E-2</v>
      </c>
      <c r="Q81" s="8">
        <v>-0.11812844708181357</v>
      </c>
      <c r="R81" s="8">
        <v>-1.031334366971199E-2</v>
      </c>
      <c r="S81" s="8">
        <v>2.2703415902705373E-2</v>
      </c>
      <c r="T81" s="8">
        <v>-8.6791588053396512E-2</v>
      </c>
      <c r="U81" s="8">
        <v>3.6386601295833612E-2</v>
      </c>
      <c r="V81" s="8">
        <v>5.0081860170977106E-2</v>
      </c>
      <c r="W81" s="8">
        <v>-0.25921663187650712</v>
      </c>
      <c r="X81" s="8">
        <v>-5.0795534255663657E-3</v>
      </c>
      <c r="Y81" s="8">
        <v>3.6905115411353657E-3</v>
      </c>
      <c r="Z81" s="8">
        <v>1.7472496506621882E-10</v>
      </c>
      <c r="AA81" s="8">
        <v>-1.3424605266722796E-2</v>
      </c>
      <c r="AB81" s="8">
        <v>-1.7951370915133161E-2</v>
      </c>
      <c r="AC81" s="8">
        <v>-6.6468973719437829E-2</v>
      </c>
      <c r="AD81" s="8">
        <v>1.68823480873956E-2</v>
      </c>
      <c r="AE81" s="8">
        <v>-0.12860425846199947</v>
      </c>
      <c r="AF81" s="8">
        <v>0.45399110930498321</v>
      </c>
      <c r="AG81" s="8">
        <v>0.12752685071004533</v>
      </c>
      <c r="AH81" s="8">
        <v>2.3684834385472552E-2</v>
      </c>
      <c r="AI81" s="8">
        <v>-0.45399111016364135</v>
      </c>
      <c r="AJ81" s="8">
        <v>1.2924337093977115E-2</v>
      </c>
      <c r="AK81" s="8">
        <v>1.8314837134989846E-2</v>
      </c>
      <c r="AL81" s="8">
        <v>6.6468974281999355E-2</v>
      </c>
      <c r="AM81" s="8">
        <v>2.5309894143567529E-2</v>
      </c>
      <c r="AN81" s="8">
        <v>-1.8388714436456888E-2</v>
      </c>
      <c r="AO81" s="8">
        <v>2.3571324206827435E-10</v>
      </c>
    </row>
    <row r="82" spans="1:41" x14ac:dyDescent="0.2">
      <c r="A82" s="8">
        <v>80</v>
      </c>
      <c r="B82" s="8">
        <v>4.5041015631161692</v>
      </c>
      <c r="C82" s="8">
        <v>11.087704319343572</v>
      </c>
      <c r="D82" s="8">
        <v>8361996.3475616351</v>
      </c>
      <c r="E82" s="8">
        <v>0.59556117830806321</v>
      </c>
      <c r="F82" s="8">
        <v>-0.45724945071890111</v>
      </c>
      <c r="G82" s="8">
        <v>-0.62934987711487045</v>
      </c>
      <c r="H82" s="8">
        <v>-2.7141143444468931</v>
      </c>
      <c r="I82" s="8">
        <v>1.5200517326806566E-2</v>
      </c>
      <c r="J82" s="8">
        <v>9.9381379067943875E-3</v>
      </c>
      <c r="K82" s="8">
        <v>-0.25258516824109861</v>
      </c>
      <c r="L82" s="8">
        <v>1.0482886632086198E-2</v>
      </c>
      <c r="M82" s="8">
        <v>5.0860472305787795E-2</v>
      </c>
      <c r="N82" s="8">
        <v>-0.25971619519716821</v>
      </c>
      <c r="O82" s="8">
        <v>4.5131793488849319E-2</v>
      </c>
      <c r="P82" s="8">
        <v>2.568656792545413E-2</v>
      </c>
      <c r="Q82" s="8">
        <v>-0.25971619519717043</v>
      </c>
      <c r="R82" s="8">
        <v>4.7545126388222475E-3</v>
      </c>
      <c r="S82" s="8">
        <v>1.752760456035813E-2</v>
      </c>
      <c r="T82" s="8">
        <v>-0.25258516824110144</v>
      </c>
      <c r="U82" s="8">
        <v>5.2800466642574449E-2</v>
      </c>
      <c r="V82" s="8">
        <v>7.2673607679280008E-2</v>
      </c>
      <c r="W82" s="8">
        <v>-0.4202076809959206</v>
      </c>
      <c r="X82" s="8">
        <v>-5.0018467123023585E-3</v>
      </c>
      <c r="Y82" s="8">
        <v>3.6340542761903092E-3</v>
      </c>
      <c r="Z82" s="8">
        <v>2.3754171743411309E-10</v>
      </c>
      <c r="AA82" s="8">
        <v>-1.010496043815466E-2</v>
      </c>
      <c r="AB82" s="8">
        <v>-1.1345715192226281E-2</v>
      </c>
      <c r="AC82" s="8">
        <v>-5.130762435991143E-2</v>
      </c>
      <c r="AD82" s="8">
        <v>1.0577814549151264E-2</v>
      </c>
      <c r="AE82" s="8">
        <v>-8.0559573120213099E-2</v>
      </c>
      <c r="AF82" s="8">
        <v>0.303322943068141</v>
      </c>
      <c r="AG82" s="8">
        <v>7.9885431643545571E-2</v>
      </c>
      <c r="AH82" s="8">
        <v>1.483417783334968E-2</v>
      </c>
      <c r="AI82" s="8">
        <v>-0.30332294404515764</v>
      </c>
      <c r="AJ82" s="8">
        <v>7.6678118350618609E-3</v>
      </c>
      <c r="AK82" s="8">
        <v>1.3116407424333707E-2</v>
      </c>
      <c r="AL82" s="8">
        <v>5.1307625116482063E-2</v>
      </c>
      <c r="AM82" s="8">
        <v>1.5107231070445804E-2</v>
      </c>
      <c r="AN82" s="8">
        <v>-1.0976045834321692E-2</v>
      </c>
      <c r="AO82" s="8">
        <v>3.0530046009820309E-10</v>
      </c>
    </row>
    <row r="83" spans="1:41" x14ac:dyDescent="0.2">
      <c r="A83" s="8">
        <v>81</v>
      </c>
      <c r="B83" s="8">
        <v>6.8259500054757893</v>
      </c>
      <c r="C83" s="8">
        <v>7.5960742551845035</v>
      </c>
      <c r="D83" s="8">
        <v>177864.2507812595</v>
      </c>
      <c r="E83" s="8">
        <v>1.2667913064211845E-2</v>
      </c>
      <c r="F83" s="8">
        <v>-0.43435726086615817</v>
      </c>
      <c r="G83" s="8">
        <v>-0.59784148088156086</v>
      </c>
      <c r="H83" s="8">
        <v>-2.95758966441689</v>
      </c>
      <c r="I83" s="8">
        <v>2.3186333942935154E-3</v>
      </c>
      <c r="J83" s="8">
        <v>2.4187595188387374E-2</v>
      </c>
      <c r="K83" s="8">
        <v>-0.49991938491885396</v>
      </c>
      <c r="L83" s="8">
        <v>1.357263189560062E-2</v>
      </c>
      <c r="M83" s="8">
        <v>7.8523093725212448E-2</v>
      </c>
      <c r="N83" s="8">
        <v>-0.45716969932019547</v>
      </c>
      <c r="O83" s="8">
        <v>7.0485726052879699E-2</v>
      </c>
      <c r="P83" s="8">
        <v>3.7173310419573197E-2</v>
      </c>
      <c r="Q83" s="8">
        <v>-0.45716969932018187</v>
      </c>
      <c r="R83" s="8">
        <v>2.2287272894862025E-2</v>
      </c>
      <c r="S83" s="8">
        <v>9.679529364816121E-3</v>
      </c>
      <c r="T83" s="8">
        <v>-0.49991938491885718</v>
      </c>
      <c r="U83" s="8">
        <v>7.4490078017693084E-2</v>
      </c>
      <c r="V83" s="8">
        <v>0.10252679663803983</v>
      </c>
      <c r="W83" s="8">
        <v>-0.6423192398369777</v>
      </c>
      <c r="X83" s="8">
        <v>-4.5498069356493089E-3</v>
      </c>
      <c r="Y83" s="8">
        <v>3.3056281046337749E-3</v>
      </c>
      <c r="Z83" s="8">
        <v>2.9690492032558628E-10</v>
      </c>
      <c r="AA83" s="8">
        <v>-8.6728079978826249E-3</v>
      </c>
      <c r="AB83" s="8">
        <v>-8.0000964160967698E-3</v>
      </c>
      <c r="AC83" s="8">
        <v>-4.1428548474543338E-2</v>
      </c>
      <c r="AD83" s="8">
        <v>7.5034788114268242E-3</v>
      </c>
      <c r="AE83" s="8">
        <v>-5.576842909118955E-2</v>
      </c>
      <c r="AF83" s="8">
        <v>0.23263694474790861</v>
      </c>
      <c r="AG83" s="8">
        <v>5.5357630538166995E-2</v>
      </c>
      <c r="AH83" s="8">
        <v>1.009716003090198E-2</v>
      </c>
      <c r="AI83" s="8">
        <v>-0.23263694566969906</v>
      </c>
      <c r="AJ83" s="8">
        <v>4.9284987347659407E-3</v>
      </c>
      <c r="AK83" s="8">
        <v>1.0720496450384774E-2</v>
      </c>
      <c r="AL83" s="8">
        <v>4.142854945839549E-2</v>
      </c>
      <c r="AM83" s="8">
        <v>9.3142341730990431E-3</v>
      </c>
      <c r="AN83" s="8">
        <v>-6.7671872640734394E-3</v>
      </c>
      <c r="AO83" s="8">
        <v>3.6992394551644116E-10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110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166"/>
  <sheetViews>
    <sheetView topLeftCell="FC142" workbookViewId="0">
      <selection sqref="A1:FI166"/>
    </sheetView>
  </sheetViews>
  <sheetFormatPr baseColWidth="10" defaultRowHeight="12.75" x14ac:dyDescent="0.2"/>
  <cols>
    <col min="1" max="16384" width="11.42578125" style="8"/>
  </cols>
  <sheetData>
    <row r="1" spans="1:165" x14ac:dyDescent="0.2">
      <c r="A1" s="8" t="s">
        <v>56</v>
      </c>
      <c r="B1" s="8" t="s">
        <v>57</v>
      </c>
      <c r="C1" s="8" t="s">
        <v>54</v>
      </c>
      <c r="D1" s="8" t="s">
        <v>58</v>
      </c>
      <c r="E1" s="8" t="s">
        <v>59</v>
      </c>
      <c r="F1" s="8" t="s">
        <v>60</v>
      </c>
      <c r="G1" s="8" t="s">
        <v>62</v>
      </c>
      <c r="H1" s="8" t="s">
        <v>108</v>
      </c>
      <c r="I1" s="8" t="s">
        <v>109</v>
      </c>
      <c r="J1" s="8" t="s">
        <v>110</v>
      </c>
      <c r="K1" s="8" t="s">
        <v>111</v>
      </c>
      <c r="L1" s="8" t="s">
        <v>112</v>
      </c>
      <c r="M1" s="8" t="s">
        <v>113</v>
      </c>
      <c r="N1" s="8" t="s">
        <v>114</v>
      </c>
      <c r="O1" s="8" t="s">
        <v>115</v>
      </c>
      <c r="P1" s="8" t="s">
        <v>116</v>
      </c>
      <c r="Q1" s="8" t="s">
        <v>117</v>
      </c>
      <c r="R1" s="8" t="s">
        <v>118</v>
      </c>
      <c r="S1" s="8" t="s">
        <v>119</v>
      </c>
      <c r="T1" s="8" t="s">
        <v>120</v>
      </c>
      <c r="U1" s="8" t="s">
        <v>121</v>
      </c>
      <c r="V1" s="8" t="s">
        <v>122</v>
      </c>
      <c r="W1" s="8" t="s">
        <v>123</v>
      </c>
      <c r="X1" s="8" t="s">
        <v>182</v>
      </c>
      <c r="Y1" s="8" t="s">
        <v>183</v>
      </c>
      <c r="Z1" s="8" t="s">
        <v>184</v>
      </c>
      <c r="AA1" s="8" t="s">
        <v>185</v>
      </c>
      <c r="AB1" s="8" t="s">
        <v>186</v>
      </c>
      <c r="AC1" s="8" t="s">
        <v>187</v>
      </c>
      <c r="AD1" s="8" t="s">
        <v>188</v>
      </c>
      <c r="AE1" s="8" t="s">
        <v>189</v>
      </c>
      <c r="AF1" s="8" t="s">
        <v>190</v>
      </c>
      <c r="AG1" s="8" t="s">
        <v>191</v>
      </c>
      <c r="AH1" s="8" t="s">
        <v>192</v>
      </c>
      <c r="AI1" s="8" t="s">
        <v>193</v>
      </c>
      <c r="AJ1" s="8" t="s">
        <v>194</v>
      </c>
      <c r="AK1" s="8" t="s">
        <v>195</v>
      </c>
      <c r="AL1" s="8" t="s">
        <v>196</v>
      </c>
      <c r="AM1" s="8" t="s">
        <v>197</v>
      </c>
      <c r="AN1" s="8" t="s">
        <v>198</v>
      </c>
      <c r="AO1" s="8" t="s">
        <v>199</v>
      </c>
      <c r="AP1" s="8" t="s">
        <v>200</v>
      </c>
      <c r="AQ1" s="8" t="s">
        <v>201</v>
      </c>
      <c r="AR1" s="8" t="s">
        <v>202</v>
      </c>
      <c r="AS1" s="8" t="s">
        <v>203</v>
      </c>
      <c r="AT1" s="8" t="s">
        <v>204</v>
      </c>
      <c r="AU1" s="8" t="s">
        <v>205</v>
      </c>
      <c r="AV1" s="8" t="s">
        <v>206</v>
      </c>
      <c r="AW1" s="8" t="s">
        <v>207</v>
      </c>
      <c r="AX1" s="8" t="s">
        <v>208</v>
      </c>
      <c r="AY1" s="8" t="s">
        <v>209</v>
      </c>
      <c r="AZ1" s="8" t="s">
        <v>210</v>
      </c>
      <c r="BA1" s="8" t="s">
        <v>211</v>
      </c>
      <c r="BB1" s="8" t="s">
        <v>212</v>
      </c>
      <c r="BC1" s="8" t="s">
        <v>213</v>
      </c>
      <c r="BD1" s="8" t="s">
        <v>214</v>
      </c>
      <c r="BE1" s="8" t="s">
        <v>215</v>
      </c>
      <c r="BF1" s="8" t="s">
        <v>216</v>
      </c>
      <c r="BG1" s="8" t="s">
        <v>217</v>
      </c>
      <c r="BH1" s="8" t="s">
        <v>218</v>
      </c>
      <c r="BI1" s="8" t="s">
        <v>219</v>
      </c>
      <c r="BJ1" s="8" t="s">
        <v>220</v>
      </c>
      <c r="BK1" s="8" t="s">
        <v>221</v>
      </c>
      <c r="BL1" s="8" t="s">
        <v>222</v>
      </c>
      <c r="BM1" s="8" t="s">
        <v>223</v>
      </c>
      <c r="BN1" s="8" t="s">
        <v>224</v>
      </c>
      <c r="BO1" s="8" t="s">
        <v>225</v>
      </c>
      <c r="BP1" s="8" t="s">
        <v>226</v>
      </c>
      <c r="BQ1" s="8" t="s">
        <v>227</v>
      </c>
      <c r="BR1" s="8" t="s">
        <v>228</v>
      </c>
      <c r="BS1" s="8" t="s">
        <v>229</v>
      </c>
      <c r="BT1" s="8" t="s">
        <v>230</v>
      </c>
      <c r="BU1" s="8" t="s">
        <v>231</v>
      </c>
      <c r="BV1" s="8" t="s">
        <v>232</v>
      </c>
      <c r="BW1" s="8" t="s">
        <v>233</v>
      </c>
      <c r="BX1" s="8" t="s">
        <v>234</v>
      </c>
      <c r="BY1" s="8" t="s">
        <v>235</v>
      </c>
      <c r="BZ1" s="8" t="s">
        <v>236</v>
      </c>
      <c r="CA1" s="8" t="s">
        <v>237</v>
      </c>
      <c r="CB1" s="8" t="s">
        <v>238</v>
      </c>
      <c r="CC1" s="8" t="s">
        <v>239</v>
      </c>
      <c r="CD1" s="8" t="s">
        <v>240</v>
      </c>
      <c r="CE1" s="8" t="s">
        <v>241</v>
      </c>
      <c r="CF1" s="8" t="s">
        <v>242</v>
      </c>
      <c r="CG1" s="8" t="s">
        <v>243</v>
      </c>
      <c r="CH1" s="8" t="s">
        <v>61</v>
      </c>
      <c r="CI1" s="8" t="s">
        <v>63</v>
      </c>
      <c r="CJ1" s="8" t="s">
        <v>124</v>
      </c>
      <c r="CK1" s="8" t="s">
        <v>125</v>
      </c>
      <c r="CL1" s="8" t="s">
        <v>126</v>
      </c>
      <c r="CM1" s="8" t="s">
        <v>127</v>
      </c>
      <c r="CN1" s="8" t="s">
        <v>128</v>
      </c>
      <c r="CO1" s="8" t="s">
        <v>129</v>
      </c>
      <c r="CP1" s="8" t="s">
        <v>130</v>
      </c>
      <c r="CQ1" s="8" t="s">
        <v>131</v>
      </c>
      <c r="CR1" s="8" t="s">
        <v>132</v>
      </c>
      <c r="CS1" s="8" t="s">
        <v>133</v>
      </c>
      <c r="CT1" s="8" t="s">
        <v>134</v>
      </c>
      <c r="CU1" s="8" t="s">
        <v>135</v>
      </c>
      <c r="CV1" s="8" t="s">
        <v>136</v>
      </c>
      <c r="CW1" s="8" t="s">
        <v>137</v>
      </c>
      <c r="CX1" s="8" t="s">
        <v>138</v>
      </c>
      <c r="CY1" s="8" t="s">
        <v>139</v>
      </c>
      <c r="CZ1" s="8" t="s">
        <v>244</v>
      </c>
      <c r="DA1" s="8" t="s">
        <v>245</v>
      </c>
      <c r="DB1" s="8" t="s">
        <v>246</v>
      </c>
      <c r="DC1" s="8" t="s">
        <v>247</v>
      </c>
      <c r="DD1" s="8" t="s">
        <v>248</v>
      </c>
      <c r="DE1" s="8" t="s">
        <v>249</v>
      </c>
      <c r="DF1" s="8" t="s">
        <v>250</v>
      </c>
      <c r="DG1" s="8" t="s">
        <v>251</v>
      </c>
      <c r="DH1" s="8" t="s">
        <v>252</v>
      </c>
      <c r="DI1" s="8" t="s">
        <v>253</v>
      </c>
      <c r="DJ1" s="8" t="s">
        <v>254</v>
      </c>
      <c r="DK1" s="8" t="s">
        <v>255</v>
      </c>
      <c r="DL1" s="8" t="s">
        <v>256</v>
      </c>
      <c r="DM1" s="8" t="s">
        <v>257</v>
      </c>
      <c r="DN1" s="8" t="s">
        <v>258</v>
      </c>
      <c r="DO1" s="8" t="s">
        <v>259</v>
      </c>
      <c r="DP1" s="8" t="s">
        <v>260</v>
      </c>
      <c r="DQ1" s="8" t="s">
        <v>261</v>
      </c>
      <c r="DR1" s="8" t="s">
        <v>262</v>
      </c>
      <c r="DS1" s="8" t="s">
        <v>263</v>
      </c>
      <c r="DT1" s="8" t="s">
        <v>264</v>
      </c>
      <c r="DU1" s="8" t="s">
        <v>265</v>
      </c>
      <c r="DV1" s="8" t="s">
        <v>266</v>
      </c>
      <c r="DW1" s="8" t="s">
        <v>267</v>
      </c>
      <c r="DX1" s="8" t="s">
        <v>268</v>
      </c>
      <c r="DY1" s="8" t="s">
        <v>269</v>
      </c>
      <c r="DZ1" s="8" t="s">
        <v>270</v>
      </c>
      <c r="EA1" s="8" t="s">
        <v>271</v>
      </c>
      <c r="EB1" s="8" t="s">
        <v>272</v>
      </c>
      <c r="EC1" s="8" t="s">
        <v>273</v>
      </c>
      <c r="ED1" s="8" t="s">
        <v>274</v>
      </c>
      <c r="EE1" s="8" t="s">
        <v>275</v>
      </c>
      <c r="EF1" s="8" t="s">
        <v>276</v>
      </c>
      <c r="EG1" s="8" t="s">
        <v>277</v>
      </c>
      <c r="EH1" s="8" t="s">
        <v>278</v>
      </c>
      <c r="EI1" s="8" t="s">
        <v>279</v>
      </c>
      <c r="EJ1" s="8" t="s">
        <v>280</v>
      </c>
      <c r="EK1" s="8" t="s">
        <v>281</v>
      </c>
      <c r="EL1" s="8" t="s">
        <v>282</v>
      </c>
      <c r="EM1" s="8" t="s">
        <v>283</v>
      </c>
      <c r="EN1" s="8" t="s">
        <v>284</v>
      </c>
      <c r="EO1" s="8" t="s">
        <v>285</v>
      </c>
      <c r="EP1" s="8" t="s">
        <v>286</v>
      </c>
      <c r="EQ1" s="8" t="s">
        <v>287</v>
      </c>
      <c r="ER1" s="8" t="s">
        <v>288</v>
      </c>
      <c r="ES1" s="8" t="s">
        <v>289</v>
      </c>
      <c r="ET1" s="8" t="s">
        <v>290</v>
      </c>
      <c r="EU1" s="8" t="s">
        <v>291</v>
      </c>
      <c r="EV1" s="8" t="s">
        <v>292</v>
      </c>
      <c r="EW1" s="8" t="s">
        <v>293</v>
      </c>
      <c r="EX1" s="8" t="s">
        <v>294</v>
      </c>
      <c r="EY1" s="8" t="s">
        <v>295</v>
      </c>
      <c r="EZ1" s="8" t="s">
        <v>296</v>
      </c>
      <c r="FA1" s="8" t="s">
        <v>297</v>
      </c>
      <c r="FB1" s="8" t="s">
        <v>298</v>
      </c>
      <c r="FC1" s="8" t="s">
        <v>299</v>
      </c>
      <c r="FD1" s="8" t="s">
        <v>300</v>
      </c>
      <c r="FE1" s="8" t="s">
        <v>301</v>
      </c>
      <c r="FF1" s="8" t="s">
        <v>302</v>
      </c>
      <c r="FG1" s="8" t="s">
        <v>303</v>
      </c>
      <c r="FH1" s="8" t="s">
        <v>304</v>
      </c>
      <c r="FI1" s="8" t="s">
        <v>305</v>
      </c>
    </row>
    <row r="2" spans="1:165" x14ac:dyDescent="0.2">
      <c r="A2" s="8">
        <v>0</v>
      </c>
      <c r="B2" s="8">
        <v>0</v>
      </c>
      <c r="C2" s="8">
        <v>0</v>
      </c>
      <c r="D2" s="8">
        <v>8.0652423926479005E-9</v>
      </c>
      <c r="E2" s="8">
        <v>1</v>
      </c>
      <c r="F2" s="8">
        <v>0</v>
      </c>
      <c r="G2" s="8">
        <v>0</v>
      </c>
      <c r="H2" s="8">
        <v>0</v>
      </c>
      <c r="I2" s="8">
        <v>0</v>
      </c>
      <c r="J2" s="8">
        <v>0</v>
      </c>
      <c r="K2" s="8">
        <v>0</v>
      </c>
      <c r="L2" s="8">
        <v>0</v>
      </c>
      <c r="M2" s="8">
        <v>0</v>
      </c>
      <c r="N2" s="8">
        <v>0</v>
      </c>
      <c r="O2" s="8">
        <v>0</v>
      </c>
      <c r="P2" s="8">
        <v>0</v>
      </c>
      <c r="Q2" s="8">
        <v>0</v>
      </c>
      <c r="R2" s="8">
        <v>0</v>
      </c>
      <c r="S2" s="8">
        <v>0</v>
      </c>
      <c r="T2" s="8">
        <v>0</v>
      </c>
      <c r="U2" s="8">
        <v>0</v>
      </c>
      <c r="V2" s="8">
        <v>0</v>
      </c>
      <c r="W2" s="8">
        <v>0</v>
      </c>
      <c r="X2" s="8">
        <v>0</v>
      </c>
      <c r="Y2" s="8">
        <v>0</v>
      </c>
      <c r="Z2" s="8">
        <v>0</v>
      </c>
      <c r="AA2" s="8">
        <v>0</v>
      </c>
      <c r="AB2" s="8">
        <v>0</v>
      </c>
      <c r="AC2" s="8">
        <v>0</v>
      </c>
      <c r="AD2" s="8">
        <v>0</v>
      </c>
      <c r="AE2" s="8">
        <v>0</v>
      </c>
      <c r="AF2" s="8">
        <v>0</v>
      </c>
      <c r="AG2" s="8">
        <v>0</v>
      </c>
      <c r="AH2" s="8">
        <v>0</v>
      </c>
      <c r="AI2" s="8">
        <v>0</v>
      </c>
      <c r="AJ2" s="8">
        <v>0</v>
      </c>
      <c r="AK2" s="8">
        <v>0</v>
      </c>
      <c r="AL2" s="8">
        <v>0</v>
      </c>
      <c r="AM2" s="8">
        <v>0</v>
      </c>
      <c r="AN2" s="8">
        <v>0</v>
      </c>
      <c r="AO2" s="8">
        <v>0</v>
      </c>
      <c r="AP2" s="8">
        <v>0</v>
      </c>
      <c r="AQ2" s="8">
        <v>0</v>
      </c>
      <c r="AR2" s="8">
        <v>0</v>
      </c>
      <c r="AS2" s="8">
        <v>0</v>
      </c>
      <c r="AT2" s="8">
        <v>0</v>
      </c>
      <c r="AU2" s="8">
        <v>0</v>
      </c>
      <c r="AV2" s="8">
        <v>0</v>
      </c>
      <c r="AW2" s="8">
        <v>0</v>
      </c>
      <c r="AX2" s="8">
        <v>0</v>
      </c>
      <c r="AY2" s="8">
        <v>0</v>
      </c>
      <c r="AZ2" s="8">
        <v>0</v>
      </c>
      <c r="BA2" s="8">
        <v>0</v>
      </c>
      <c r="BB2" s="8">
        <v>0</v>
      </c>
      <c r="BC2" s="8">
        <v>0</v>
      </c>
      <c r="BD2" s="8">
        <v>0</v>
      </c>
      <c r="BE2" s="8">
        <v>0</v>
      </c>
      <c r="BF2" s="8">
        <v>0</v>
      </c>
      <c r="BG2" s="8">
        <v>0</v>
      </c>
      <c r="BH2" s="8">
        <v>0</v>
      </c>
      <c r="BI2" s="8">
        <v>0</v>
      </c>
      <c r="BJ2" s="8">
        <v>0</v>
      </c>
      <c r="BK2" s="8">
        <v>0</v>
      </c>
      <c r="BL2" s="8">
        <v>0</v>
      </c>
      <c r="BM2" s="8">
        <v>0</v>
      </c>
      <c r="BN2" s="8">
        <v>0</v>
      </c>
      <c r="BO2" s="8">
        <v>0</v>
      </c>
      <c r="BP2" s="8">
        <v>0</v>
      </c>
      <c r="BQ2" s="8">
        <v>0</v>
      </c>
      <c r="BR2" s="8">
        <v>0</v>
      </c>
      <c r="BS2" s="8">
        <v>0</v>
      </c>
      <c r="BT2" s="8">
        <v>0</v>
      </c>
      <c r="BU2" s="8">
        <v>0</v>
      </c>
      <c r="BV2" s="8">
        <v>0</v>
      </c>
      <c r="BW2" s="8">
        <v>0</v>
      </c>
      <c r="BX2" s="8">
        <v>0</v>
      </c>
      <c r="BY2" s="8">
        <v>0</v>
      </c>
      <c r="BZ2" s="8">
        <v>0</v>
      </c>
      <c r="CA2" s="8">
        <v>0</v>
      </c>
      <c r="CB2" s="8">
        <v>0</v>
      </c>
      <c r="CC2" s="8">
        <v>0</v>
      </c>
      <c r="CD2" s="8">
        <v>0</v>
      </c>
      <c r="CE2" s="8">
        <v>0</v>
      </c>
      <c r="CF2" s="8">
        <v>0</v>
      </c>
      <c r="CG2" s="8">
        <v>0</v>
      </c>
      <c r="CH2" s="8">
        <v>0</v>
      </c>
      <c r="CI2" s="8">
        <v>0</v>
      </c>
      <c r="CJ2" s="8">
        <v>0</v>
      </c>
      <c r="CK2" s="8">
        <v>0</v>
      </c>
      <c r="CL2" s="8">
        <v>0</v>
      </c>
      <c r="CM2" s="8">
        <v>0</v>
      </c>
      <c r="CN2" s="8">
        <v>0</v>
      </c>
      <c r="CO2" s="8">
        <v>0</v>
      </c>
      <c r="CP2" s="8">
        <v>0</v>
      </c>
      <c r="CQ2" s="8">
        <v>0</v>
      </c>
      <c r="CR2" s="8">
        <v>0</v>
      </c>
      <c r="CS2" s="8">
        <v>0</v>
      </c>
      <c r="CT2" s="8">
        <v>0</v>
      </c>
      <c r="CU2" s="8">
        <v>0</v>
      </c>
      <c r="CV2" s="8">
        <v>0</v>
      </c>
      <c r="CW2" s="8">
        <v>0</v>
      </c>
      <c r="CX2" s="8">
        <v>0</v>
      </c>
      <c r="CY2" s="8">
        <v>0</v>
      </c>
      <c r="CZ2" s="8">
        <v>0</v>
      </c>
      <c r="DA2" s="8">
        <v>0</v>
      </c>
      <c r="DB2" s="8">
        <v>0</v>
      </c>
      <c r="DC2" s="8">
        <v>0</v>
      </c>
      <c r="DD2" s="8">
        <v>0</v>
      </c>
      <c r="DE2" s="8">
        <v>0</v>
      </c>
      <c r="DF2" s="8">
        <v>0</v>
      </c>
      <c r="DG2" s="8">
        <v>0</v>
      </c>
      <c r="DH2" s="8">
        <v>0</v>
      </c>
      <c r="DI2" s="8">
        <v>0</v>
      </c>
      <c r="DJ2" s="8">
        <v>0</v>
      </c>
      <c r="DK2" s="8">
        <v>0</v>
      </c>
      <c r="DL2" s="8">
        <v>0</v>
      </c>
      <c r="DM2" s="8">
        <v>0</v>
      </c>
      <c r="DN2" s="8">
        <v>0</v>
      </c>
      <c r="DO2" s="8">
        <v>0</v>
      </c>
      <c r="DP2" s="8">
        <v>0</v>
      </c>
      <c r="DQ2" s="8">
        <v>0</v>
      </c>
      <c r="DR2" s="8">
        <v>0</v>
      </c>
      <c r="DS2" s="8">
        <v>0</v>
      </c>
      <c r="DT2" s="8">
        <v>0</v>
      </c>
      <c r="DU2" s="8">
        <v>0</v>
      </c>
      <c r="DV2" s="8">
        <v>0</v>
      </c>
      <c r="DW2" s="8">
        <v>0</v>
      </c>
      <c r="DX2" s="8">
        <v>0</v>
      </c>
      <c r="DY2" s="8">
        <v>0</v>
      </c>
      <c r="DZ2" s="8">
        <v>0</v>
      </c>
      <c r="EA2" s="8">
        <v>0</v>
      </c>
      <c r="EB2" s="8">
        <v>0</v>
      </c>
      <c r="EC2" s="8">
        <v>0</v>
      </c>
      <c r="ED2" s="8">
        <v>0</v>
      </c>
      <c r="EE2" s="8">
        <v>0</v>
      </c>
      <c r="EF2" s="8">
        <v>0</v>
      </c>
      <c r="EG2" s="8">
        <v>0</v>
      </c>
      <c r="EH2" s="8">
        <v>0</v>
      </c>
      <c r="EI2" s="8">
        <v>0</v>
      </c>
      <c r="EJ2" s="8">
        <v>0</v>
      </c>
      <c r="EK2" s="8">
        <v>0</v>
      </c>
      <c r="EL2" s="8">
        <v>0</v>
      </c>
      <c r="EM2" s="8">
        <v>0</v>
      </c>
      <c r="EN2" s="8">
        <v>0</v>
      </c>
      <c r="EO2" s="8">
        <v>0</v>
      </c>
      <c r="EP2" s="8">
        <v>0</v>
      </c>
      <c r="EQ2" s="8">
        <v>0</v>
      </c>
      <c r="ER2" s="8">
        <v>0</v>
      </c>
      <c r="ES2" s="8">
        <v>0</v>
      </c>
      <c r="ET2" s="8">
        <v>0</v>
      </c>
      <c r="EU2" s="8">
        <v>0</v>
      </c>
      <c r="EV2" s="8">
        <v>0</v>
      </c>
      <c r="EW2" s="8">
        <v>0</v>
      </c>
      <c r="EX2" s="8">
        <v>0</v>
      </c>
      <c r="EY2" s="8">
        <v>0</v>
      </c>
      <c r="EZ2" s="8">
        <v>0</v>
      </c>
      <c r="FA2" s="8">
        <v>0</v>
      </c>
      <c r="FB2" s="8">
        <v>0</v>
      </c>
      <c r="FC2" s="8">
        <v>0</v>
      </c>
      <c r="FD2" s="8">
        <v>0</v>
      </c>
      <c r="FE2" s="8">
        <v>0</v>
      </c>
      <c r="FF2" s="8">
        <v>0</v>
      </c>
      <c r="FG2" s="8">
        <v>0</v>
      </c>
      <c r="FH2" s="8">
        <v>0</v>
      </c>
      <c r="FI2" s="8">
        <v>0</v>
      </c>
    </row>
    <row r="3" spans="1:165" x14ac:dyDescent="0.2">
      <c r="A3" s="8">
        <v>1</v>
      </c>
      <c r="B3" s="8">
        <v>8.1627722992831629E-3</v>
      </c>
      <c r="C3" s="8">
        <v>1.3436768013123653E-2</v>
      </c>
      <c r="D3" s="8">
        <v>6.4485889458702814E-10</v>
      </c>
      <c r="E3" s="8">
        <v>7.9955302419040433E-2</v>
      </c>
      <c r="F3" s="8">
        <v>-0.13195344348504293</v>
      </c>
      <c r="G3" s="8">
        <v>-0.13915147319482335</v>
      </c>
      <c r="H3" s="8">
        <v>-0.2666982800592706</v>
      </c>
      <c r="I3" s="8">
        <v>0.21680637188067756</v>
      </c>
      <c r="J3" s="8">
        <v>-0.37343845811635834</v>
      </c>
      <c r="K3" s="8">
        <v>0.12061388797654057</v>
      </c>
      <c r="L3" s="8">
        <v>-0.43990753495739443</v>
      </c>
      <c r="M3" s="8">
        <v>0.34845083759713219</v>
      </c>
      <c r="N3" s="8">
        <v>-0.49162497221583973</v>
      </c>
      <c r="O3" s="8">
        <v>0.31038026341100844</v>
      </c>
      <c r="P3" s="8">
        <v>-0.5076791817789349</v>
      </c>
      <c r="Q3" s="8">
        <v>0.34672936526677933</v>
      </c>
      <c r="R3" s="8">
        <v>-0.48001571804265836</v>
      </c>
      <c r="S3" s="8">
        <v>0.36373086216340017</v>
      </c>
      <c r="T3" s="8">
        <v>-0.48491945064050734</v>
      </c>
      <c r="U3" s="8">
        <v>0.18081688327953874</v>
      </c>
      <c r="V3" s="8">
        <v>-0.3667606167791353</v>
      </c>
      <c r="W3" s="8">
        <v>0.23681044338074295</v>
      </c>
      <c r="X3" s="8">
        <v>-0.40422853888900423</v>
      </c>
      <c r="Y3" s="8">
        <v>-0.15219773578026888</v>
      </c>
      <c r="Z3" s="8">
        <v>-0.20196198153586017</v>
      </c>
      <c r="AA3" s="8">
        <v>-7.9605534460748209E-2</v>
      </c>
      <c r="AB3" s="8">
        <v>-0.30236677709273407</v>
      </c>
      <c r="AC3" s="8">
        <v>-0.62242506312024382</v>
      </c>
      <c r="AD3" s="8">
        <v>-4.0728562418860803E-2</v>
      </c>
      <c r="AE3" s="8">
        <v>-0.55436888225613989</v>
      </c>
      <c r="AF3" s="8">
        <v>-0.20763069332953191</v>
      </c>
      <c r="AG3" s="8">
        <v>-1.1684790473154865</v>
      </c>
      <c r="AH3" s="8">
        <v>7.2744174841878742E-2</v>
      </c>
      <c r="AI3" s="8">
        <v>-1.1188783187631235</v>
      </c>
      <c r="AJ3" s="8">
        <v>-0.13194413862551493</v>
      </c>
      <c r="AK3" s="8">
        <v>-1.7034193260514632</v>
      </c>
      <c r="AL3" s="8">
        <v>0.11500465433474533</v>
      </c>
      <c r="AM3" s="8">
        <v>-1.6762681240116564</v>
      </c>
      <c r="AN3" s="8">
        <v>-6.9453433911222079E-2</v>
      </c>
      <c r="AO3" s="8">
        <v>-2.1226181398392945</v>
      </c>
      <c r="AP3" s="8">
        <v>8.5074797436512722E-2</v>
      </c>
      <c r="AQ3" s="8">
        <v>-2.1125587020878309</v>
      </c>
      <c r="AR3" s="8">
        <v>1.0557731860771935E-15</v>
      </c>
      <c r="AS3" s="8">
        <v>-2.3065199186622087</v>
      </c>
      <c r="AT3" s="8">
        <v>6.8454316897640101E-16</v>
      </c>
      <c r="AU3" s="8">
        <v>-2.311899466948713</v>
      </c>
      <c r="AV3" s="8">
        <v>6.9453433911224077E-2</v>
      </c>
      <c r="AW3" s="8">
        <v>-2.1226181398392931</v>
      </c>
      <c r="AX3" s="8">
        <v>-8.5074797436511279E-2</v>
      </c>
      <c r="AY3" s="8">
        <v>-2.11255870208783</v>
      </c>
      <c r="AZ3" s="8">
        <v>0.1319441386255171</v>
      </c>
      <c r="BA3" s="8">
        <v>-1.7034193260514601</v>
      </c>
      <c r="BB3" s="8">
        <v>-0.11500465433474395</v>
      </c>
      <c r="BC3" s="8">
        <v>-1.676268124011653</v>
      </c>
      <c r="BD3" s="8">
        <v>0.20763069332953366</v>
      </c>
      <c r="BE3" s="8">
        <v>-1.1684790473154831</v>
      </c>
      <c r="BF3" s="8">
        <v>-7.2744174841877063E-2</v>
      </c>
      <c r="BG3" s="8">
        <v>-1.1188783187631199</v>
      </c>
      <c r="BH3" s="8">
        <v>0.30236677709273585</v>
      </c>
      <c r="BI3" s="8">
        <v>-0.62242506312024093</v>
      </c>
      <c r="BJ3" s="8">
        <v>4.0728562418862344E-2</v>
      </c>
      <c r="BK3" s="8">
        <v>-0.5543688822561369</v>
      </c>
      <c r="BL3" s="8">
        <v>0.40422853888900562</v>
      </c>
      <c r="BM3" s="8">
        <v>-0.15219773578026635</v>
      </c>
      <c r="BN3" s="8">
        <v>0.20196198153586167</v>
      </c>
      <c r="BO3" s="8">
        <v>-7.960553446074578E-2</v>
      </c>
      <c r="BP3" s="8">
        <v>0.48491945064050918</v>
      </c>
      <c r="BQ3" s="8">
        <v>0.18081688327954096</v>
      </c>
      <c r="BR3" s="8">
        <v>0.36676061677913685</v>
      </c>
      <c r="BS3" s="8">
        <v>0.23681044338074522</v>
      </c>
      <c r="BT3" s="8">
        <v>0.50767918177893689</v>
      </c>
      <c r="BU3" s="8">
        <v>0.34672936526678227</v>
      </c>
      <c r="BV3" s="8">
        <v>0.48001571804266058</v>
      </c>
      <c r="BW3" s="8">
        <v>0.36373086216340311</v>
      </c>
      <c r="BX3" s="8">
        <v>0.43990753495739621</v>
      </c>
      <c r="BY3" s="8">
        <v>0.34845083759713502</v>
      </c>
      <c r="BZ3" s="8">
        <v>0.49162497221584173</v>
      </c>
      <c r="CA3" s="8">
        <v>0.31038026341101066</v>
      </c>
      <c r="CB3" s="8">
        <v>0.26669828005926982</v>
      </c>
      <c r="CC3" s="8">
        <v>0.216806371880678</v>
      </c>
      <c r="CD3" s="8">
        <v>0.37343845811635845</v>
      </c>
      <c r="CE3" s="8">
        <v>0.12061388797654048</v>
      </c>
      <c r="CF3" s="8">
        <v>0.13195344348504273</v>
      </c>
      <c r="CG3" s="8">
        <v>-0.13915147319482327</v>
      </c>
      <c r="CH3" s="8">
        <v>2.4959215568116253</v>
      </c>
      <c r="CI3" s="8">
        <v>2.9920000772436723</v>
      </c>
      <c r="CJ3" s="8">
        <v>5.5308388813909186</v>
      </c>
      <c r="CK3" s="8">
        <v>-4.8933560350891545</v>
      </c>
      <c r="CL3" s="8">
        <v>8.185900672333176</v>
      </c>
      <c r="CM3" s="8">
        <v>-2.2548202159644486</v>
      </c>
      <c r="CN3" s="8">
        <v>10.170594439518753</v>
      </c>
      <c r="CO3" s="8">
        <v>-9.7851916416062128</v>
      </c>
      <c r="CP3" s="8">
        <v>12.723523037217989</v>
      </c>
      <c r="CQ3" s="8">
        <v>-7.7672633031462102</v>
      </c>
      <c r="CR3" s="8">
        <v>13.585979045592747</v>
      </c>
      <c r="CS3" s="8">
        <v>-14.111268236764925</v>
      </c>
      <c r="CT3" s="8">
        <v>15.691624407296732</v>
      </c>
      <c r="CU3" s="8">
        <v>-12.820911440091695</v>
      </c>
      <c r="CV3" s="8">
        <v>15.725359207765541</v>
      </c>
      <c r="CW3" s="8">
        <v>-17.253235321501162</v>
      </c>
      <c r="CX3" s="8">
        <v>17.057836283528864</v>
      </c>
      <c r="CY3" s="8">
        <v>-16.631274207117386</v>
      </c>
      <c r="CZ3" s="8">
        <v>16.815929756729723</v>
      </c>
      <c r="DA3" s="8">
        <v>-18.703542032399387</v>
      </c>
      <c r="DB3" s="8">
        <v>17.15305341846161</v>
      </c>
      <c r="DC3" s="8">
        <v>-18.561560553629587</v>
      </c>
      <c r="DD3" s="8">
        <v>17.246873065630918</v>
      </c>
      <c r="DE3" s="8">
        <v>-18.193248384932172</v>
      </c>
      <c r="DF3" s="8">
        <v>16.5197934476674</v>
      </c>
      <c r="DG3" s="8">
        <v>-18.294195800770382</v>
      </c>
      <c r="DH3" s="8">
        <v>17.407639396809163</v>
      </c>
      <c r="DI3" s="8">
        <v>-15.734558360453269</v>
      </c>
      <c r="DJ3" s="8">
        <v>15.699800484130185</v>
      </c>
      <c r="DK3" s="8">
        <v>-15.878218134927231</v>
      </c>
      <c r="DL3" s="8">
        <v>17.555107967864011</v>
      </c>
      <c r="DM3" s="8">
        <v>-11.582168532165172</v>
      </c>
      <c r="DN3" s="8">
        <v>15.065420253483154</v>
      </c>
      <c r="DO3" s="8">
        <v>-11.659976780435791</v>
      </c>
      <c r="DP3" s="8">
        <v>17.755420105970469</v>
      </c>
      <c r="DQ3" s="8">
        <v>-6.1603805090065586</v>
      </c>
      <c r="DR3" s="8">
        <v>14.753370084079725</v>
      </c>
      <c r="DS3" s="8">
        <v>-6.1652030230776038</v>
      </c>
      <c r="DT3" s="8">
        <v>17.898038880545425</v>
      </c>
      <c r="DU3" s="8">
        <v>-2.4083779581839535E-10</v>
      </c>
      <c r="DV3" s="8">
        <v>14.706327214023741</v>
      </c>
      <c r="DW3" s="8">
        <v>-2.4171954726594151E-10</v>
      </c>
      <c r="DX3" s="8">
        <v>17.755420105981841</v>
      </c>
      <c r="DY3" s="8">
        <v>6.1603805085507739</v>
      </c>
      <c r="DZ3" s="8">
        <v>14.753370084065768</v>
      </c>
      <c r="EA3" s="8">
        <v>6.1652030226211316</v>
      </c>
      <c r="EB3" s="8">
        <v>17.555107967885377</v>
      </c>
      <c r="EC3" s="8">
        <v>11.582168531780944</v>
      </c>
      <c r="ED3" s="8">
        <v>15.065420253458893</v>
      </c>
      <c r="EE3" s="8">
        <v>11.659976780052974</v>
      </c>
      <c r="EF3" s="8">
        <v>17.40763939684177</v>
      </c>
      <c r="EG3" s="8">
        <v>15.734558360172468</v>
      </c>
      <c r="EH3" s="8">
        <v>15.699800484105376</v>
      </c>
      <c r="EI3" s="8">
        <v>15.878218134651954</v>
      </c>
      <c r="EJ3" s="8">
        <v>17.246873065679139</v>
      </c>
      <c r="EK3" s="8">
        <v>18.193248384767585</v>
      </c>
      <c r="EL3" s="8">
        <v>16.519793447657268</v>
      </c>
      <c r="EM3" s="8">
        <v>18.294195800616276</v>
      </c>
      <c r="EN3" s="8">
        <v>16.815929756797935</v>
      </c>
      <c r="EO3" s="8">
        <v>18.703542032342526</v>
      </c>
      <c r="EP3" s="8">
        <v>17.153053418481466</v>
      </c>
      <c r="EQ3" s="8">
        <v>18.561560553586244</v>
      </c>
      <c r="ER3" s="8">
        <v>15.725359207852687</v>
      </c>
      <c r="ES3" s="8">
        <v>17.25323532152456</v>
      </c>
      <c r="ET3" s="8">
        <v>17.057836283585818</v>
      </c>
      <c r="EU3" s="8">
        <v>16.631274207152469</v>
      </c>
      <c r="EV3" s="8">
        <v>13.585979045688104</v>
      </c>
      <c r="EW3" s="8">
        <v>14.111268236829769</v>
      </c>
      <c r="EX3" s="8">
        <v>15.69162440738288</v>
      </c>
      <c r="EY3" s="8">
        <v>12.820911440160389</v>
      </c>
      <c r="EZ3" s="8">
        <v>10.170594439602548</v>
      </c>
      <c r="FA3" s="8">
        <v>9.7851916416735527</v>
      </c>
      <c r="FB3" s="8">
        <v>12.723523037310393</v>
      </c>
      <c r="FC3" s="8">
        <v>7.7672633032055192</v>
      </c>
      <c r="FD3" s="8">
        <v>5.5308388814407641</v>
      </c>
      <c r="FE3" s="8">
        <v>4.8933560351299681</v>
      </c>
      <c r="FF3" s="8">
        <v>8.1859006724020649</v>
      </c>
      <c r="FG3" s="8">
        <v>2.2548202159857986</v>
      </c>
      <c r="FH3" s="8">
        <v>2.4959215568332236</v>
      </c>
      <c r="FI3" s="8">
        <v>-2.9920000772686826</v>
      </c>
    </row>
    <row r="4" spans="1:165" x14ac:dyDescent="0.2">
      <c r="A4" s="8">
        <v>2</v>
      </c>
      <c r="B4" s="8">
        <v>1.1618996024004459E-2</v>
      </c>
      <c r="C4" s="8">
        <v>1.2855439410584309E-2</v>
      </c>
      <c r="D4" s="8">
        <v>0.44060879686227716</v>
      </c>
      <c r="E4" s="8">
        <v>54630570.962619372</v>
      </c>
      <c r="F4" s="8">
        <v>-0.1993185688495292</v>
      </c>
      <c r="G4" s="8">
        <v>-0.22041550116194589</v>
      </c>
      <c r="H4" s="8">
        <v>-0.42626035513564453</v>
      </c>
      <c r="I4" s="8">
        <v>0.32735742264774864</v>
      </c>
      <c r="J4" s="8">
        <v>-0.58497391750447558</v>
      </c>
      <c r="K4" s="8">
        <v>0.17755651577572765</v>
      </c>
      <c r="L4" s="8">
        <v>-0.69200703738010072</v>
      </c>
      <c r="M4" s="8">
        <v>0.50999486341892186</v>
      </c>
      <c r="N4" s="8">
        <v>-0.75434499621151629</v>
      </c>
      <c r="O4" s="8">
        <v>0.46173102526507581</v>
      </c>
      <c r="P4" s="8">
        <v>-0.77452090812052843</v>
      </c>
      <c r="Q4" s="8">
        <v>0.45385137142406756</v>
      </c>
      <c r="R4" s="8">
        <v>-0.69187389866882731</v>
      </c>
      <c r="S4" s="8">
        <v>0.49980199214901411</v>
      </c>
      <c r="T4" s="8">
        <v>-0.70886635081593163</v>
      </c>
      <c r="U4" s="8">
        <v>9.6213594957720347E-2</v>
      </c>
      <c r="V4" s="8">
        <v>-0.45943489444070101</v>
      </c>
      <c r="W4" s="8">
        <v>0.20147190881178728</v>
      </c>
      <c r="X4" s="8">
        <v>-0.56510865431684743</v>
      </c>
      <c r="Y4" s="8">
        <v>-0.56692752256665147</v>
      </c>
      <c r="Z4" s="8">
        <v>-0.1642974299138624</v>
      </c>
      <c r="AA4" s="8">
        <v>-0.44742300371227123</v>
      </c>
      <c r="AB4" s="8">
        <v>-0.41270507169000969</v>
      </c>
      <c r="AC4" s="8">
        <v>-1.4713606376883472</v>
      </c>
      <c r="AD4" s="8">
        <v>8.7511306756869175E-2</v>
      </c>
      <c r="AE4" s="8">
        <v>-1.3739133801212795</v>
      </c>
      <c r="AF4" s="8">
        <v>-0.29171172327209605</v>
      </c>
      <c r="AG4" s="8">
        <v>-2.4942092866658991</v>
      </c>
      <c r="AH4" s="8">
        <v>0.22884615778246764</v>
      </c>
      <c r="AI4" s="8">
        <v>-2.4349600100887661</v>
      </c>
      <c r="AJ4" s="8">
        <v>-0.20291378372644453</v>
      </c>
      <c r="AK4" s="8">
        <v>-3.4727766669171896</v>
      </c>
      <c r="AL4" s="8">
        <v>0.24371570963512948</v>
      </c>
      <c r="AM4" s="8">
        <v>-3.4475704317165379</v>
      </c>
      <c r="AN4" s="8">
        <v>-0.11782697213078859</v>
      </c>
      <c r="AO4" s="8">
        <v>-4.2220980244102915</v>
      </c>
      <c r="AP4" s="8">
        <v>0.15511685492633001</v>
      </c>
      <c r="AQ4" s="8">
        <v>-4.2151668085156917</v>
      </c>
      <c r="AR4" s="8">
        <v>1.6504200827720446E-14</v>
      </c>
      <c r="AS4" s="8">
        <v>-4.541254171953792</v>
      </c>
      <c r="AT4" s="8">
        <v>1.3796997080288893E-14</v>
      </c>
      <c r="AU4" s="8">
        <v>-4.5534232641967893</v>
      </c>
      <c r="AV4" s="8">
        <v>0.11782697213082094</v>
      </c>
      <c r="AW4" s="8">
        <v>-4.2220980244102817</v>
      </c>
      <c r="AX4" s="8">
        <v>-0.15511685492630259</v>
      </c>
      <c r="AY4" s="8">
        <v>-4.2151668085156819</v>
      </c>
      <c r="AZ4" s="8">
        <v>0.20291378372647581</v>
      </c>
      <c r="BA4" s="8">
        <v>-3.4727766669171714</v>
      </c>
      <c r="BB4" s="8">
        <v>-0.24371570963510242</v>
      </c>
      <c r="BC4" s="8">
        <v>-3.4475704317165197</v>
      </c>
      <c r="BD4" s="8">
        <v>0.29171172327212624</v>
      </c>
      <c r="BE4" s="8">
        <v>-2.4942092866658747</v>
      </c>
      <c r="BF4" s="8">
        <v>-0.22884615778244036</v>
      </c>
      <c r="BG4" s="8">
        <v>-2.4349600100887416</v>
      </c>
      <c r="BH4" s="8">
        <v>0.41270507169003939</v>
      </c>
      <c r="BI4" s="8">
        <v>-1.4713606376883188</v>
      </c>
      <c r="BJ4" s="8">
        <v>-8.7511306756841101E-2</v>
      </c>
      <c r="BK4" s="8">
        <v>-1.3739133801212509</v>
      </c>
      <c r="BL4" s="8">
        <v>0.56510865431687629</v>
      </c>
      <c r="BM4" s="8">
        <v>-0.56692752256662149</v>
      </c>
      <c r="BN4" s="8">
        <v>0.16429742991389146</v>
      </c>
      <c r="BO4" s="8">
        <v>-0.44742300371224114</v>
      </c>
      <c r="BP4" s="8">
        <v>0.70886635081595906</v>
      </c>
      <c r="BQ4" s="8">
        <v>9.6213594957748935E-2</v>
      </c>
      <c r="BR4" s="8">
        <v>0.45943489444072999</v>
      </c>
      <c r="BS4" s="8">
        <v>0.20147190881181531</v>
      </c>
      <c r="BT4" s="8">
        <v>0.77452090812055263</v>
      </c>
      <c r="BU4" s="8">
        <v>0.4538513714240921</v>
      </c>
      <c r="BV4" s="8">
        <v>0.69187389866885529</v>
      </c>
      <c r="BW4" s="8">
        <v>0.49980199214903664</v>
      </c>
      <c r="BX4" s="8">
        <v>0.69200703738011926</v>
      </c>
      <c r="BY4" s="8">
        <v>0.50999486341893896</v>
      </c>
      <c r="BZ4" s="8">
        <v>0.75434499621153939</v>
      </c>
      <c r="CA4" s="8">
        <v>0.46173102526508941</v>
      </c>
      <c r="CB4" s="8">
        <v>0.42626035513565436</v>
      </c>
      <c r="CC4" s="8">
        <v>0.32735742264775725</v>
      </c>
      <c r="CD4" s="8">
        <v>0.58497391750448979</v>
      </c>
      <c r="CE4" s="8">
        <v>0.17755651577573103</v>
      </c>
      <c r="CF4" s="8">
        <v>0.19931856884953275</v>
      </c>
      <c r="CG4" s="8">
        <v>-0.22041550116195122</v>
      </c>
      <c r="CH4" s="8">
        <v>1.9248785404091568</v>
      </c>
      <c r="CI4" s="8">
        <v>2.5721068339321547</v>
      </c>
      <c r="CJ4" s="8">
        <v>4.7327207395558482</v>
      </c>
      <c r="CK4" s="8">
        <v>-3.7759115302795885</v>
      </c>
      <c r="CL4" s="8">
        <v>6.8400200888237146</v>
      </c>
      <c r="CM4" s="8">
        <v>-1.5173244344116679</v>
      </c>
      <c r="CN4" s="8">
        <v>8.6410227959528285</v>
      </c>
      <c r="CO4" s="8">
        <v>-7.6853033447385553</v>
      </c>
      <c r="CP4" s="8">
        <v>10.737545301500587</v>
      </c>
      <c r="CQ4" s="8">
        <v>-5.9970845094480172</v>
      </c>
      <c r="CR4" s="8">
        <v>11.407950027369791</v>
      </c>
      <c r="CS4" s="8">
        <v>-11.26225326303479</v>
      </c>
      <c r="CT4" s="8">
        <v>13.181291997499077</v>
      </c>
      <c r="CU4" s="8">
        <v>-10.240930531671017</v>
      </c>
      <c r="CV4" s="8">
        <v>13.030577417094969</v>
      </c>
      <c r="CW4" s="8">
        <v>-13.926889287744347</v>
      </c>
      <c r="CX4" s="8">
        <v>14.167684207061175</v>
      </c>
      <c r="CY4" s="8">
        <v>-13.481486539999514</v>
      </c>
      <c r="CZ4" s="8">
        <v>13.818026094972412</v>
      </c>
      <c r="DA4" s="8">
        <v>-15.194775185299219</v>
      </c>
      <c r="DB4" s="8">
        <v>14.114035165209195</v>
      </c>
      <c r="DC4" s="8">
        <v>-15.099402131382597</v>
      </c>
      <c r="DD4" s="8">
        <v>14.219222332522088</v>
      </c>
      <c r="DE4" s="8">
        <v>-14.832226658968604</v>
      </c>
      <c r="DF4" s="8">
        <v>13.627633131397966</v>
      </c>
      <c r="DG4" s="8">
        <v>-14.840838289387985</v>
      </c>
      <c r="DH4" s="8">
        <v>14.603393294056799</v>
      </c>
      <c r="DI4" s="8">
        <v>-12.869289802108673</v>
      </c>
      <c r="DJ4" s="8">
        <v>13.211933577521352</v>
      </c>
      <c r="DK4" s="8">
        <v>-12.821160702643679</v>
      </c>
      <c r="DL4" s="8">
        <v>15.118063050883668</v>
      </c>
      <c r="DM4" s="8">
        <v>-9.5167749296479283</v>
      </c>
      <c r="DN4" s="8">
        <v>13.09408812457354</v>
      </c>
      <c r="DO4" s="8">
        <v>-9.3822657221077677</v>
      </c>
      <c r="DP4" s="8">
        <v>15.664069827764038</v>
      </c>
      <c r="DQ4" s="8">
        <v>-5.0908551664246957</v>
      </c>
      <c r="DR4" s="8">
        <v>13.218249284790923</v>
      </c>
      <c r="DS4" s="8">
        <v>-4.9539276945922754</v>
      </c>
      <c r="DT4" s="8">
        <v>15.958042248085238</v>
      </c>
      <c r="DU4" s="8">
        <v>-2.9404054840859045E-10</v>
      </c>
      <c r="DV4" s="8">
        <v>13.359970297095726</v>
      </c>
      <c r="DW4" s="8">
        <v>-2.9513737993554003E-10</v>
      </c>
      <c r="DX4" s="8">
        <v>15.664069827774542</v>
      </c>
      <c r="DY4" s="8">
        <v>5.0908551658645464</v>
      </c>
      <c r="DZ4" s="8">
        <v>13.218249284775116</v>
      </c>
      <c r="EA4" s="8">
        <v>4.9539276940296624</v>
      </c>
      <c r="EB4" s="8">
        <v>15.118063050897744</v>
      </c>
      <c r="EC4" s="8">
        <v>9.5167749291632031</v>
      </c>
      <c r="ED4" s="8">
        <v>13.094088124540317</v>
      </c>
      <c r="EE4" s="8">
        <v>9.3822657216196976</v>
      </c>
      <c r="EF4" s="8">
        <v>14.603393294069873</v>
      </c>
      <c r="EG4" s="8">
        <v>12.869289801732013</v>
      </c>
      <c r="EH4" s="8">
        <v>13.21193357747419</v>
      </c>
      <c r="EI4" s="8">
        <v>12.821160702265592</v>
      </c>
      <c r="EJ4" s="8">
        <v>14.219222332536408</v>
      </c>
      <c r="EK4" s="8">
        <v>14.832226658714537</v>
      </c>
      <c r="EL4" s="8">
        <v>13.627633131349166</v>
      </c>
      <c r="EM4" s="8">
        <v>14.840838289137672</v>
      </c>
      <c r="EN4" s="8">
        <v>13.818026094995666</v>
      </c>
      <c r="EO4" s="8">
        <v>15.194775185162497</v>
      </c>
      <c r="EP4" s="8">
        <v>14.114035165177196</v>
      </c>
      <c r="EQ4" s="8">
        <v>15.099402131255577</v>
      </c>
      <c r="ER4" s="8">
        <v>13.030577417133781</v>
      </c>
      <c r="ES4" s="8">
        <v>13.926889287700904</v>
      </c>
      <c r="ET4" s="8">
        <v>14.167684207061432</v>
      </c>
      <c r="EU4" s="8">
        <v>13.481486539968303</v>
      </c>
      <c r="EV4" s="8">
        <v>11.407950027422071</v>
      </c>
      <c r="EW4" s="8">
        <v>11.262253263047979</v>
      </c>
      <c r="EX4" s="8">
        <v>13.181291997533204</v>
      </c>
      <c r="EY4" s="8">
        <v>10.240930531692582</v>
      </c>
      <c r="EZ4" s="8">
        <v>8.6410227960051902</v>
      </c>
      <c r="FA4" s="8">
        <v>7.6853033447706256</v>
      </c>
      <c r="FB4" s="8">
        <v>10.737545301552416</v>
      </c>
      <c r="FC4" s="8">
        <v>5.9970845094791292</v>
      </c>
      <c r="FD4" s="8">
        <v>4.7327207395892996</v>
      </c>
      <c r="FE4" s="8">
        <v>3.7759115303025919</v>
      </c>
      <c r="FF4" s="8">
        <v>6.8400200888670124</v>
      </c>
      <c r="FG4" s="8">
        <v>1.5173244344235375</v>
      </c>
      <c r="FH4" s="8">
        <v>1.9248785404220303</v>
      </c>
      <c r="FI4" s="8">
        <v>-2.5721068339483693</v>
      </c>
    </row>
    <row r="5" spans="1:165" x14ac:dyDescent="0.2">
      <c r="A5" s="8">
        <v>3</v>
      </c>
      <c r="B5" s="8">
        <v>1.3049593344430063E-2</v>
      </c>
      <c r="C5" s="8">
        <v>1.2070315238328412E-2</v>
      </c>
      <c r="D5" s="8">
        <v>-8.8041386876384187E-2</v>
      </c>
      <c r="E5" s="8">
        <v>-10916148.900452241</v>
      </c>
      <c r="F5" s="8">
        <v>-0.22868614975027235</v>
      </c>
      <c r="G5" s="8">
        <v>-0.25709718213086324</v>
      </c>
      <c r="H5" s="8">
        <v>-0.503532528753035</v>
      </c>
      <c r="I5" s="8">
        <v>0.37137507790516178</v>
      </c>
      <c r="J5" s="8">
        <v>-0.67867696474838268</v>
      </c>
      <c r="K5" s="8">
        <v>0.20283556494568142</v>
      </c>
      <c r="L5" s="8">
        <v>-0.80043997451817972</v>
      </c>
      <c r="M5" s="8">
        <v>0.54961895143858808</v>
      </c>
      <c r="N5" s="8">
        <v>-0.84438805135774953</v>
      </c>
      <c r="O5" s="8">
        <v>0.51299404041199137</v>
      </c>
      <c r="P5" s="8">
        <v>-0.86192094177180878</v>
      </c>
      <c r="Q5" s="8">
        <v>0.40065011223874725</v>
      </c>
      <c r="R5" s="8">
        <v>-0.70497674698768764</v>
      </c>
      <c r="S5" s="8">
        <v>0.48227707916433232</v>
      </c>
      <c r="T5" s="8">
        <v>-0.74686471241060703</v>
      </c>
      <c r="U5" s="8">
        <v>-0.16556321398337595</v>
      </c>
      <c r="V5" s="8">
        <v>-0.35979895394495809</v>
      </c>
      <c r="W5" s="8">
        <v>-2.0078985656842695E-2</v>
      </c>
      <c r="X5" s="8">
        <v>-0.56237747439262509</v>
      </c>
      <c r="Y5" s="8">
        <v>-1.1487252581526719</v>
      </c>
      <c r="Z5" s="8">
        <v>2.7422892171965269E-2</v>
      </c>
      <c r="AA5" s="8">
        <v>-1.0042159620435966</v>
      </c>
      <c r="AB5" s="8">
        <v>-0.40187754933955</v>
      </c>
      <c r="AC5" s="8">
        <v>-2.4475446322986669</v>
      </c>
      <c r="AD5" s="8">
        <v>0.31162933793419201</v>
      </c>
      <c r="AE5" s="8">
        <v>-2.3483095535566716</v>
      </c>
      <c r="AF5" s="8">
        <v>-0.30202697619324576</v>
      </c>
      <c r="AG5" s="8">
        <v>-3.8835362023550224</v>
      </c>
      <c r="AH5" s="8">
        <v>0.42327551389959028</v>
      </c>
      <c r="AI5" s="8">
        <v>-3.8392158134891132</v>
      </c>
      <c r="AJ5" s="8">
        <v>-0.23825355169366691</v>
      </c>
      <c r="AK5" s="8">
        <v>-5.2335298917591366</v>
      </c>
      <c r="AL5" s="8">
        <v>0.37249371398053027</v>
      </c>
      <c r="AM5" s="8">
        <v>-5.2258023797105411</v>
      </c>
      <c r="AN5" s="8">
        <v>-0.15320478726734987</v>
      </c>
      <c r="AO5" s="8">
        <v>-6.2519565444307892</v>
      </c>
      <c r="AP5" s="8">
        <v>0.214214686753255</v>
      </c>
      <c r="AQ5" s="8">
        <v>-6.2542707233443116</v>
      </c>
      <c r="AR5" s="8">
        <v>-3.4570823300419691E-14</v>
      </c>
      <c r="AS5" s="8">
        <v>-6.6775567679069932</v>
      </c>
      <c r="AT5" s="8">
        <v>-2.9385426136638047E-14</v>
      </c>
      <c r="AU5" s="8">
        <v>-6.6965702292744211</v>
      </c>
      <c r="AV5" s="8">
        <v>0.15320478726728254</v>
      </c>
      <c r="AW5" s="8">
        <v>-6.2519565444308096</v>
      </c>
      <c r="AX5" s="8">
        <v>-0.21421468675331248</v>
      </c>
      <c r="AY5" s="8">
        <v>-6.254270723344332</v>
      </c>
      <c r="AZ5" s="8">
        <v>0.23825355169360318</v>
      </c>
      <c r="BA5" s="8">
        <v>-5.2335298917591766</v>
      </c>
      <c r="BB5" s="8">
        <v>-0.37249371398058584</v>
      </c>
      <c r="BC5" s="8">
        <v>-5.2258023797105793</v>
      </c>
      <c r="BD5" s="8">
        <v>0.30202697619318547</v>
      </c>
      <c r="BE5" s="8">
        <v>-3.8835362023550757</v>
      </c>
      <c r="BF5" s="8">
        <v>-0.42327551389964513</v>
      </c>
      <c r="BG5" s="8">
        <v>-3.8392158134891661</v>
      </c>
      <c r="BH5" s="8">
        <v>0.40187754933949249</v>
      </c>
      <c r="BI5" s="8">
        <v>-2.4475446322987282</v>
      </c>
      <c r="BJ5" s="8">
        <v>-0.31162933793424774</v>
      </c>
      <c r="BK5" s="8">
        <v>-2.3483095535567329</v>
      </c>
      <c r="BL5" s="8">
        <v>0.56237747439256947</v>
      </c>
      <c r="BM5" s="8">
        <v>-1.1487252581527341</v>
      </c>
      <c r="BN5" s="8">
        <v>-2.7422892172022532E-2</v>
      </c>
      <c r="BO5" s="8">
        <v>-1.0042159620436584</v>
      </c>
      <c r="BP5" s="8">
        <v>0.74686471241055419</v>
      </c>
      <c r="BQ5" s="8">
        <v>-0.1655632139834326</v>
      </c>
      <c r="BR5" s="8">
        <v>0.35979895394490047</v>
      </c>
      <c r="BS5" s="8">
        <v>-2.007898565689812E-2</v>
      </c>
      <c r="BT5" s="8">
        <v>0.86192094177176193</v>
      </c>
      <c r="BU5" s="8">
        <v>0.40065011223870217</v>
      </c>
      <c r="BV5" s="8">
        <v>0.70497674698763368</v>
      </c>
      <c r="BW5" s="8">
        <v>0.48227707916429113</v>
      </c>
      <c r="BX5" s="8">
        <v>0.80043997451814319</v>
      </c>
      <c r="BY5" s="8">
        <v>0.54961895143855655</v>
      </c>
      <c r="BZ5" s="8">
        <v>0.84438805135770434</v>
      </c>
      <c r="CA5" s="8">
        <v>0.51299404041196661</v>
      </c>
      <c r="CB5" s="8">
        <v>0.50353252875301457</v>
      </c>
      <c r="CC5" s="8">
        <v>0.37137507790514607</v>
      </c>
      <c r="CD5" s="8">
        <v>0.67867696474835415</v>
      </c>
      <c r="CE5" s="8">
        <v>0.20283556494567528</v>
      </c>
      <c r="CF5" s="8">
        <v>0.22868614975026508</v>
      </c>
      <c r="CG5" s="8">
        <v>-0.25709718213085309</v>
      </c>
      <c r="CH5" s="8">
        <v>1.7011669412512951</v>
      </c>
      <c r="CI5" s="8">
        <v>2.3882323075662066</v>
      </c>
      <c r="CJ5" s="8">
        <v>4.3803646858678453</v>
      </c>
      <c r="CK5" s="8">
        <v>-3.3333205128363015</v>
      </c>
      <c r="CL5" s="8">
        <v>6.2781011491482444</v>
      </c>
      <c r="CM5" s="8">
        <v>-1.2465470975514286</v>
      </c>
      <c r="CN5" s="8">
        <v>7.9487161816876695</v>
      </c>
      <c r="CO5" s="8">
        <v>-6.8713188610968974</v>
      </c>
      <c r="CP5" s="8">
        <v>9.8798511466228334</v>
      </c>
      <c r="CQ5" s="8">
        <v>-5.3461513297710201</v>
      </c>
      <c r="CR5" s="8">
        <v>10.38380315849159</v>
      </c>
      <c r="CS5" s="8">
        <v>-10.181010478824611</v>
      </c>
      <c r="CT5" s="8">
        <v>12.038444565491293</v>
      </c>
      <c r="CU5" s="8">
        <v>-9.310103085382373</v>
      </c>
      <c r="CV5" s="8">
        <v>11.716307931859065</v>
      </c>
      <c r="CW5" s="8">
        <v>-12.673434970887179</v>
      </c>
      <c r="CX5" s="8">
        <v>12.775819528584027</v>
      </c>
      <c r="CY5" s="8">
        <v>-12.337245495006743</v>
      </c>
      <c r="CZ5" s="8">
        <v>12.32934923705913</v>
      </c>
      <c r="DA5" s="8">
        <v>-13.865034739084869</v>
      </c>
      <c r="DB5" s="8">
        <v>12.598957368347099</v>
      </c>
      <c r="DC5" s="8">
        <v>-13.801083518595762</v>
      </c>
      <c r="DD5" s="8">
        <v>12.728553124162808</v>
      </c>
      <c r="DE5" s="8">
        <v>-13.554830020915174</v>
      </c>
      <c r="DF5" s="8">
        <v>12.182880755283032</v>
      </c>
      <c r="DG5" s="8">
        <v>-13.504546146385939</v>
      </c>
      <c r="DH5" s="8">
        <v>13.274825679469949</v>
      </c>
      <c r="DI5" s="8">
        <v>-11.795688214078226</v>
      </c>
      <c r="DJ5" s="8">
        <v>12.008232317686378</v>
      </c>
      <c r="DK5" s="8">
        <v>-11.623415387783353</v>
      </c>
      <c r="DL5" s="8">
        <v>14.044875179371132</v>
      </c>
      <c r="DM5" s="8">
        <v>-8.7695886968910433</v>
      </c>
      <c r="DN5" s="8">
        <v>12.204148834380225</v>
      </c>
      <c r="DO5" s="8">
        <v>-8.4974099314371809</v>
      </c>
      <c r="DP5" s="8">
        <v>14.830693902522361</v>
      </c>
      <c r="DQ5" s="8">
        <v>-4.721321892983311</v>
      </c>
      <c r="DR5" s="8">
        <v>12.593261302527239</v>
      </c>
      <c r="DS5" s="8">
        <v>-4.492530057503922</v>
      </c>
      <c r="DT5" s="8">
        <v>15.229241957346929</v>
      </c>
      <c r="DU5" s="8">
        <v>-4.8747431552958756E-10</v>
      </c>
      <c r="DV5" s="8">
        <v>12.848567192800234</v>
      </c>
      <c r="DW5" s="8">
        <v>-4.8910885058624526E-10</v>
      </c>
      <c r="DX5" s="8">
        <v>14.830693902536273</v>
      </c>
      <c r="DY5" s="8">
        <v>4.7213218920503275</v>
      </c>
      <c r="DZ5" s="8">
        <v>12.593261302502764</v>
      </c>
      <c r="EA5" s="8">
        <v>4.4925300565654656</v>
      </c>
      <c r="EB5" s="8">
        <v>14.044875179382238</v>
      </c>
      <c r="EC5" s="8">
        <v>8.769588696069393</v>
      </c>
      <c r="ED5" s="8">
        <v>12.204148834322513</v>
      </c>
      <c r="EE5" s="8">
        <v>8.4974099306049045</v>
      </c>
      <c r="EF5" s="8">
        <v>13.274825679464094</v>
      </c>
      <c r="EG5" s="8">
        <v>11.795688213414866</v>
      </c>
      <c r="EH5" s="8">
        <v>12.008232317592025</v>
      </c>
      <c r="EI5" s="8">
        <v>11.623415387108814</v>
      </c>
      <c r="EJ5" s="8">
        <v>12.728553124139395</v>
      </c>
      <c r="EK5" s="8">
        <v>13.554830020433084</v>
      </c>
      <c r="EL5" s="8">
        <v>12.182880755164311</v>
      </c>
      <c r="EM5" s="8">
        <v>13.504546145899518</v>
      </c>
      <c r="EN5" s="8">
        <v>12.329349237031765</v>
      </c>
      <c r="EO5" s="8">
        <v>13.865034738781628</v>
      </c>
      <c r="EP5" s="8">
        <v>12.598957368232091</v>
      </c>
      <c r="EQ5" s="8">
        <v>13.801083518299738</v>
      </c>
      <c r="ER5" s="8">
        <v>11.71630793184619</v>
      </c>
      <c r="ES5" s="8">
        <v>12.673434970734437</v>
      </c>
      <c r="ET5" s="8">
        <v>12.775819528504417</v>
      </c>
      <c r="EU5" s="8">
        <v>12.33724549487061</v>
      </c>
      <c r="EV5" s="8">
        <v>10.383803158502433</v>
      </c>
      <c r="EW5" s="8">
        <v>10.181010478774482</v>
      </c>
      <c r="EX5" s="8">
        <v>12.038444565463191</v>
      </c>
      <c r="EY5" s="8">
        <v>9.3101030853496098</v>
      </c>
      <c r="EZ5" s="8">
        <v>7.9487161817139897</v>
      </c>
      <c r="FA5" s="8">
        <v>6.8713188610972002</v>
      </c>
      <c r="FB5" s="8">
        <v>9.8798511466354295</v>
      </c>
      <c r="FC5" s="8">
        <v>5.3461513297801808</v>
      </c>
      <c r="FD5" s="8">
        <v>4.3803646858896474</v>
      </c>
      <c r="FE5" s="8">
        <v>3.3333205128470809</v>
      </c>
      <c r="FF5" s="8">
        <v>6.2781011491719845</v>
      </c>
      <c r="FG5" s="8">
        <v>1.2465470975593318</v>
      </c>
      <c r="FH5" s="8">
        <v>1.7011669412589159</v>
      </c>
      <c r="FI5" s="8">
        <v>-2.3882323075753016</v>
      </c>
    </row>
    <row r="6" spans="1:165" x14ac:dyDescent="0.2">
      <c r="A6" s="8">
        <v>4</v>
      </c>
      <c r="B6" s="8">
        <v>1.3354532738377591E-2</v>
      </c>
      <c r="C6" s="8">
        <v>1.1111884295100434E-2</v>
      </c>
      <c r="D6" s="8">
        <v>2.0968098426166735E-2</v>
      </c>
      <c r="E6" s="8">
        <v>2599810.0745590483</v>
      </c>
      <c r="F6" s="8">
        <v>-0.23286531921205009</v>
      </c>
      <c r="G6" s="8">
        <v>-0.25984835355309333</v>
      </c>
      <c r="H6" s="8">
        <v>-0.51822534870293302</v>
      </c>
      <c r="I6" s="8">
        <v>0.3701303589433878</v>
      </c>
      <c r="J6" s="8">
        <v>-0.68469465532170393</v>
      </c>
      <c r="K6" s="8">
        <v>0.20979917385063912</v>
      </c>
      <c r="L6" s="8">
        <v>-0.80072683592805871</v>
      </c>
      <c r="M6" s="8">
        <v>0.50351879909535013</v>
      </c>
      <c r="N6" s="8">
        <v>-0.80443158609171095</v>
      </c>
      <c r="O6" s="8">
        <v>0.49435621611994252</v>
      </c>
      <c r="P6" s="8">
        <v>-0.81798030363779339</v>
      </c>
      <c r="Q6" s="8">
        <v>0.23205870474363122</v>
      </c>
      <c r="R6" s="8">
        <v>-0.57209608703648918</v>
      </c>
      <c r="S6" s="8">
        <v>0.35203225303882518</v>
      </c>
      <c r="T6" s="8">
        <v>-0.65474345066029194</v>
      </c>
      <c r="U6" s="8">
        <v>-0.55495740733177001</v>
      </c>
      <c r="V6" s="8">
        <v>-0.1267752082003227</v>
      </c>
      <c r="W6" s="8">
        <v>-0.37902478824315622</v>
      </c>
      <c r="X6" s="8">
        <v>-0.45149682689869614</v>
      </c>
      <c r="Y6" s="8">
        <v>-1.846472504126097</v>
      </c>
      <c r="Z6" s="8">
        <v>0.31660782169640128</v>
      </c>
      <c r="AA6" s="8">
        <v>-1.6948850542139047</v>
      </c>
      <c r="AB6" s="8">
        <v>-0.31545808996643476</v>
      </c>
      <c r="AC6" s="8">
        <v>-3.5029782640388674</v>
      </c>
      <c r="AD6" s="8">
        <v>0.5882985759549032</v>
      </c>
      <c r="AE6" s="8">
        <v>-3.4213760576013947</v>
      </c>
      <c r="AF6" s="8">
        <v>-0.26812437772325326</v>
      </c>
      <c r="AG6" s="8">
        <v>-5.2983351160284071</v>
      </c>
      <c r="AH6" s="8">
        <v>0.63268254749127473</v>
      </c>
      <c r="AI6" s="8">
        <v>-5.2840660348166697</v>
      </c>
      <c r="AJ6" s="8">
        <v>-0.25202572592822053</v>
      </c>
      <c r="AK6" s="8">
        <v>-6.9630787093685296</v>
      </c>
      <c r="AL6" s="8">
        <v>0.4956675805479786</v>
      </c>
      <c r="AM6" s="8">
        <v>-6.9812035784404607</v>
      </c>
      <c r="AN6" s="8">
        <v>-0.17992965542075742</v>
      </c>
      <c r="AO6" s="8">
        <v>-8.2056433178415418</v>
      </c>
      <c r="AP6" s="8">
        <v>0.26467756139749504</v>
      </c>
      <c r="AQ6" s="8">
        <v>-8.2200823382834205</v>
      </c>
      <c r="AR6" s="8">
        <v>1.5012275490462464E-15</v>
      </c>
      <c r="AS6" s="8">
        <v>-8.7175564547417483</v>
      </c>
      <c r="AT6" s="8">
        <v>1.2295992798387011E-15</v>
      </c>
      <c r="AU6" s="8">
        <v>-8.7428571537904709</v>
      </c>
      <c r="AV6" s="8">
        <v>0.17992965542076036</v>
      </c>
      <c r="AW6" s="8">
        <v>-8.20564331784154</v>
      </c>
      <c r="AX6" s="8">
        <v>-0.26467756139749227</v>
      </c>
      <c r="AY6" s="8">
        <v>-8.2200823382834187</v>
      </c>
      <c r="AZ6" s="8">
        <v>0.25202572592822292</v>
      </c>
      <c r="BA6" s="8">
        <v>-6.9630787093685251</v>
      </c>
      <c r="BB6" s="8">
        <v>-0.49566758054797672</v>
      </c>
      <c r="BC6" s="8">
        <v>-6.9812035784404562</v>
      </c>
      <c r="BD6" s="8">
        <v>0.26812437772325542</v>
      </c>
      <c r="BE6" s="8">
        <v>-5.2983351160284036</v>
      </c>
      <c r="BF6" s="8">
        <v>-0.63268254749127251</v>
      </c>
      <c r="BG6" s="8">
        <v>-5.2840660348166661</v>
      </c>
      <c r="BH6" s="8">
        <v>0.31545808996643698</v>
      </c>
      <c r="BI6" s="8">
        <v>-3.5029782640388656</v>
      </c>
      <c r="BJ6" s="8">
        <v>-0.58829857595490076</v>
      </c>
      <c r="BK6" s="8">
        <v>-3.4213760576013925</v>
      </c>
      <c r="BL6" s="8">
        <v>0.45149682689869824</v>
      </c>
      <c r="BM6" s="8">
        <v>-1.8464725041260952</v>
      </c>
      <c r="BN6" s="8">
        <v>-0.31660782169639917</v>
      </c>
      <c r="BO6" s="8">
        <v>-1.6948850542139029</v>
      </c>
      <c r="BP6" s="8">
        <v>0.65474345066029438</v>
      </c>
      <c r="BQ6" s="8">
        <v>-0.55495740733176835</v>
      </c>
      <c r="BR6" s="8">
        <v>0.12677520820032442</v>
      </c>
      <c r="BS6" s="8">
        <v>-0.37902478824315455</v>
      </c>
      <c r="BT6" s="8">
        <v>0.81798030363779561</v>
      </c>
      <c r="BU6" s="8">
        <v>0.23205870474363194</v>
      </c>
      <c r="BV6" s="8">
        <v>0.57209608703649151</v>
      </c>
      <c r="BW6" s="8">
        <v>0.35203225303882557</v>
      </c>
      <c r="BX6" s="8">
        <v>0.80072683592806004</v>
      </c>
      <c r="BY6" s="8">
        <v>0.50351879909535036</v>
      </c>
      <c r="BZ6" s="8">
        <v>0.80443158609171239</v>
      </c>
      <c r="CA6" s="8">
        <v>0.49435621611994285</v>
      </c>
      <c r="CB6" s="8">
        <v>0.51822534870293446</v>
      </c>
      <c r="CC6" s="8">
        <v>0.37013035894338836</v>
      </c>
      <c r="CD6" s="8">
        <v>0.68469465532170559</v>
      </c>
      <c r="CE6" s="8">
        <v>0.20979917385063959</v>
      </c>
      <c r="CF6" s="8">
        <v>0.23286531921205056</v>
      </c>
      <c r="CG6" s="8">
        <v>-0.25984835355309371</v>
      </c>
      <c r="CH6" s="8">
        <v>1.5968713325891064</v>
      </c>
      <c r="CI6" s="8">
        <v>2.2533577146058472</v>
      </c>
      <c r="CJ6" s="8">
        <v>4.1213342260004353</v>
      </c>
      <c r="CK6" s="8">
        <v>-3.1211226418660853</v>
      </c>
      <c r="CL6" s="8">
        <v>5.9204293157912229</v>
      </c>
      <c r="CM6" s="8">
        <v>-1.1654097325125756</v>
      </c>
      <c r="CN6" s="8">
        <v>7.4316281679713514</v>
      </c>
      <c r="CO6" s="8">
        <v>-6.4832190668662815</v>
      </c>
      <c r="CP6" s="8">
        <v>9.2845133913916218</v>
      </c>
      <c r="CQ6" s="8">
        <v>-5.0885465655925319</v>
      </c>
      <c r="CR6" s="8">
        <v>9.606544169670844</v>
      </c>
      <c r="CS6" s="8">
        <v>-9.6645908064805273</v>
      </c>
      <c r="CT6" s="8">
        <v>11.198637524334973</v>
      </c>
      <c r="CU6" s="8">
        <v>-8.9176043965072189</v>
      </c>
      <c r="CV6" s="8">
        <v>10.709654308814551</v>
      </c>
      <c r="CW6" s="8">
        <v>-12.06016903083083</v>
      </c>
      <c r="CX6" s="8">
        <v>11.71737451852697</v>
      </c>
      <c r="CY6" s="8">
        <v>-11.813650977122723</v>
      </c>
      <c r="CZ6" s="8">
        <v>11.19072024895646</v>
      </c>
      <c r="DA6" s="8">
        <v>-13.192982826464387</v>
      </c>
      <c r="DB6" s="8">
        <v>11.432873054270511</v>
      </c>
      <c r="DC6" s="8">
        <v>-13.153262249841884</v>
      </c>
      <c r="DD6" s="8">
        <v>11.598459600834152</v>
      </c>
      <c r="DE6" s="8">
        <v>-12.90082624458962</v>
      </c>
      <c r="DF6" s="8">
        <v>11.071208424440897</v>
      </c>
      <c r="DG6" s="8">
        <v>-12.802141193659097</v>
      </c>
      <c r="DH6" s="8">
        <v>12.280669069043398</v>
      </c>
      <c r="DI6" s="8">
        <v>-11.258000392123575</v>
      </c>
      <c r="DJ6" s="8">
        <v>11.082627445331706</v>
      </c>
      <c r="DK6" s="8">
        <v>-10.987486178733414</v>
      </c>
      <c r="DL6" s="8">
        <v>13.257352755385568</v>
      </c>
      <c r="DM6" s="8">
        <v>-8.4171358750033729</v>
      </c>
      <c r="DN6" s="8">
        <v>11.515423718087098</v>
      </c>
      <c r="DO6" s="8">
        <v>-8.0374787954771083</v>
      </c>
      <c r="DP6" s="8">
        <v>14.236639404554825</v>
      </c>
      <c r="DQ6" s="8">
        <v>-4.5610297091402696</v>
      </c>
      <c r="DR6" s="8">
        <v>12.102526612309696</v>
      </c>
      <c r="DS6" s="8">
        <v>-4.2610117403872172</v>
      </c>
      <c r="DT6" s="8">
        <v>14.718815566502577</v>
      </c>
      <c r="DU6" s="8">
        <v>1.8765586307126362E-9</v>
      </c>
      <c r="DV6" s="8">
        <v>12.441308497269649</v>
      </c>
      <c r="DW6" s="8">
        <v>1.8820468826911886E-9</v>
      </c>
      <c r="DX6" s="8">
        <v>14.236639404510703</v>
      </c>
      <c r="DY6" s="8">
        <v>4.5610297127453281</v>
      </c>
      <c r="DZ6" s="8">
        <v>12.102526612397982</v>
      </c>
      <c r="EA6" s="8">
        <v>4.2610117440164181</v>
      </c>
      <c r="EB6" s="8">
        <v>13.257352755374384</v>
      </c>
      <c r="EC6" s="8">
        <v>8.4171358782207584</v>
      </c>
      <c r="ED6" s="8">
        <v>11.515423718312375</v>
      </c>
      <c r="EE6" s="8">
        <v>8.0374787987480989</v>
      </c>
      <c r="EF6" s="8">
        <v>12.280669069137007</v>
      </c>
      <c r="EG6" s="8">
        <v>11.258000394794159</v>
      </c>
      <c r="EH6" s="8">
        <v>11.082627445731273</v>
      </c>
      <c r="EI6" s="8">
        <v>10.987486181470615</v>
      </c>
      <c r="EJ6" s="8">
        <v>11.598459601048857</v>
      </c>
      <c r="EK6" s="8">
        <v>12.900826246629913</v>
      </c>
      <c r="EL6" s="8">
        <v>11.071208424992871</v>
      </c>
      <c r="EM6" s="8">
        <v>12.802141195746861</v>
      </c>
      <c r="EN6" s="8">
        <v>11.190720249242689</v>
      </c>
      <c r="EO6" s="8">
        <v>13.192982827865743</v>
      </c>
      <c r="EP6" s="8">
        <v>11.432873054881041</v>
      </c>
      <c r="EQ6" s="8">
        <v>13.153262251244591</v>
      </c>
      <c r="ER6" s="8">
        <v>10.709654309085456</v>
      </c>
      <c r="ES6" s="8">
        <v>12.060169031665462</v>
      </c>
      <c r="ET6" s="8">
        <v>11.717374519063936</v>
      </c>
      <c r="EU6" s="8">
        <v>11.813650977909436</v>
      </c>
      <c r="EV6" s="8">
        <v>9.6065441698557184</v>
      </c>
      <c r="EW6" s="8">
        <v>9.6645908068913986</v>
      </c>
      <c r="EX6" s="8">
        <v>11.198637524698665</v>
      </c>
      <c r="EY6" s="8">
        <v>8.9176043968453342</v>
      </c>
      <c r="EZ6" s="8">
        <v>7.4316281680569025</v>
      </c>
      <c r="FA6" s="8">
        <v>6.4832190670221586</v>
      </c>
      <c r="FB6" s="8">
        <v>9.28451339157081</v>
      </c>
      <c r="FC6" s="8">
        <v>5.0885465656846804</v>
      </c>
      <c r="FD6" s="8">
        <v>4.1213342260229693</v>
      </c>
      <c r="FE6" s="8">
        <v>3.1211226419042548</v>
      </c>
      <c r="FF6" s="8">
        <v>5.920429315850197</v>
      </c>
      <c r="FG6" s="8">
        <v>1.1654097325135926</v>
      </c>
      <c r="FH6" s="8">
        <v>1.5968713326007264</v>
      </c>
      <c r="FI6" s="8">
        <v>-2.2533577146277679</v>
      </c>
    </row>
    <row r="7" spans="1:165" x14ac:dyDescent="0.2">
      <c r="A7" s="8">
        <v>5</v>
      </c>
      <c r="B7" s="8">
        <v>1.292438526067213E-2</v>
      </c>
      <c r="C7" s="8">
        <v>8.8057874710817854E-3</v>
      </c>
      <c r="D7" s="8">
        <v>0.14585316454128408</v>
      </c>
      <c r="E7" s="8">
        <v>18084163.803215716</v>
      </c>
      <c r="F7" s="8">
        <v>-0.21787487000283096</v>
      </c>
      <c r="G7" s="8">
        <v>-0.23625637659011559</v>
      </c>
      <c r="H7" s="8">
        <v>-0.48440110234959222</v>
      </c>
      <c r="I7" s="8">
        <v>0.33401384450058025</v>
      </c>
      <c r="J7" s="8">
        <v>-0.622330039534851</v>
      </c>
      <c r="K7" s="8">
        <v>0.20269170451340171</v>
      </c>
      <c r="L7" s="8">
        <v>-0.71843338867889717</v>
      </c>
      <c r="M7" s="8">
        <v>0.38975765766629367</v>
      </c>
      <c r="N7" s="8">
        <v>-0.66394259253660115</v>
      </c>
      <c r="O7" s="8">
        <v>0.41914989392497781</v>
      </c>
      <c r="P7" s="8">
        <v>-0.67710233986140778</v>
      </c>
      <c r="Q7" s="8">
        <v>-2.8988020581867377E-2</v>
      </c>
      <c r="R7" s="8">
        <v>-0.33050056008715306</v>
      </c>
      <c r="S7" s="8">
        <v>0.12902728782173103</v>
      </c>
      <c r="T7" s="8">
        <v>-0.47162727639626983</v>
      </c>
      <c r="U7" s="8">
        <v>-1.0460194922687276</v>
      </c>
      <c r="V7" s="8">
        <v>0.19851994178373317</v>
      </c>
      <c r="W7" s="8">
        <v>-0.84960601863631802</v>
      </c>
      <c r="X7" s="8">
        <v>-0.2699894235019123</v>
      </c>
      <c r="Y7" s="8">
        <v>-2.6333047866350006</v>
      </c>
      <c r="Z7" s="8">
        <v>0.66536074890012864</v>
      </c>
      <c r="AA7" s="8">
        <v>-2.4893109894872811</v>
      </c>
      <c r="AB7" s="8">
        <v>-0.18294005288450152</v>
      </c>
      <c r="AC7" s="8">
        <v>-4.6137923787127297</v>
      </c>
      <c r="AD7" s="8">
        <v>0.89021967195385532</v>
      </c>
      <c r="AE7" s="8">
        <v>-4.5634680824014708</v>
      </c>
      <c r="AF7" s="8">
        <v>-0.20831135303937534</v>
      </c>
      <c r="AG7" s="8">
        <v>-6.7223719226920959</v>
      </c>
      <c r="AH7" s="8">
        <v>0.8433185551379988</v>
      </c>
      <c r="AI7" s="8">
        <v>-6.7472368586217941</v>
      </c>
      <c r="AJ7" s="8">
        <v>-0.25262489830858387</v>
      </c>
      <c r="AK7" s="8">
        <v>-8.6553857796232254</v>
      </c>
      <c r="AL7" s="8">
        <v>0.61010028772027847</v>
      </c>
      <c r="AM7" s="8">
        <v>-8.7035191690477873</v>
      </c>
      <c r="AN7" s="8">
        <v>-0.20048377624585828</v>
      </c>
      <c r="AO7" s="8">
        <v>-10.086146930160629</v>
      </c>
      <c r="AP7" s="8">
        <v>0.30769824414929658</v>
      </c>
      <c r="AQ7" s="8">
        <v>-10.113813757894537</v>
      </c>
      <c r="AR7" s="8">
        <v>7.7561160782253724E-15</v>
      </c>
      <c r="AS7" s="8">
        <v>-10.668415058407952</v>
      </c>
      <c r="AT7" s="8">
        <v>7.0878551769289133E-15</v>
      </c>
      <c r="AU7" s="8">
        <v>-10.699065493943349</v>
      </c>
      <c r="AV7" s="8">
        <v>0.20048377624587341</v>
      </c>
      <c r="AW7" s="8">
        <v>-10.086146930160623</v>
      </c>
      <c r="AX7" s="8">
        <v>-0.30769824414928337</v>
      </c>
      <c r="AY7" s="8">
        <v>-10.113813757894533</v>
      </c>
      <c r="AZ7" s="8">
        <v>0.25262489830859791</v>
      </c>
      <c r="BA7" s="8">
        <v>-8.6553857796232183</v>
      </c>
      <c r="BB7" s="8">
        <v>-0.61010028772026559</v>
      </c>
      <c r="BC7" s="8">
        <v>-8.7035191690477802</v>
      </c>
      <c r="BD7" s="8">
        <v>0.20831135303938875</v>
      </c>
      <c r="BE7" s="8">
        <v>-6.7223719226920853</v>
      </c>
      <c r="BF7" s="8">
        <v>-0.84331855513798659</v>
      </c>
      <c r="BG7" s="8">
        <v>-6.7472368586217844</v>
      </c>
      <c r="BH7" s="8">
        <v>0.18294005288451412</v>
      </c>
      <c r="BI7" s="8">
        <v>-4.6137923787127173</v>
      </c>
      <c r="BJ7" s="8">
        <v>-0.89021967195384299</v>
      </c>
      <c r="BK7" s="8">
        <v>-4.5634680824014584</v>
      </c>
      <c r="BL7" s="8">
        <v>0.26998942350192456</v>
      </c>
      <c r="BM7" s="8">
        <v>-2.6333047866349877</v>
      </c>
      <c r="BN7" s="8">
        <v>-0.66536074890011632</v>
      </c>
      <c r="BO7" s="8">
        <v>-2.4893109894872678</v>
      </c>
      <c r="BP7" s="8">
        <v>0.47162727639628155</v>
      </c>
      <c r="BQ7" s="8">
        <v>-1.0460194922687147</v>
      </c>
      <c r="BR7" s="8">
        <v>-0.19851994178372095</v>
      </c>
      <c r="BS7" s="8">
        <v>-0.84960601863630536</v>
      </c>
      <c r="BT7" s="8">
        <v>0.67710233986141821</v>
      </c>
      <c r="BU7" s="8">
        <v>-2.8988020581856035E-2</v>
      </c>
      <c r="BV7" s="8">
        <v>0.33050056008716566</v>
      </c>
      <c r="BW7" s="8">
        <v>0.1290272878217415</v>
      </c>
      <c r="BX7" s="8">
        <v>0.71843338867890505</v>
      </c>
      <c r="BY7" s="8">
        <v>0.38975765766630066</v>
      </c>
      <c r="BZ7" s="8">
        <v>0.66394259253661136</v>
      </c>
      <c r="CA7" s="8">
        <v>0.4191498939249827</v>
      </c>
      <c r="CB7" s="8">
        <v>0.48440110234959677</v>
      </c>
      <c r="CC7" s="8">
        <v>0.33401384450058336</v>
      </c>
      <c r="CD7" s="8">
        <v>0.62233003953485733</v>
      </c>
      <c r="CE7" s="8">
        <v>0.20269170451340274</v>
      </c>
      <c r="CF7" s="8">
        <v>0.21787487000283298</v>
      </c>
      <c r="CG7" s="8">
        <v>-0.23625637659011828</v>
      </c>
      <c r="CH7" s="8">
        <v>-0.36949480390702572</v>
      </c>
      <c r="CI7" s="8">
        <v>-0.54476166910247192</v>
      </c>
      <c r="CJ7" s="8">
        <v>-0.86749802128997333</v>
      </c>
      <c r="CK7" s="8">
        <v>0.82678930116509974</v>
      </c>
      <c r="CL7" s="8">
        <v>-1.4522946185940964</v>
      </c>
      <c r="CM7" s="8">
        <v>0.23258251299450369</v>
      </c>
      <c r="CN7" s="8">
        <v>-1.850800397978932</v>
      </c>
      <c r="CO7" s="8">
        <v>2.2688438285959647</v>
      </c>
      <c r="CP7" s="8">
        <v>-2.8639087746955521</v>
      </c>
      <c r="CQ7" s="8">
        <v>1.6058717736206281</v>
      </c>
      <c r="CR7" s="8">
        <v>-2.823203135140008</v>
      </c>
      <c r="CS7" s="8">
        <v>4.6755810815541743</v>
      </c>
      <c r="CT7" s="8">
        <v>-4.4147846571196281</v>
      </c>
      <c r="CU7" s="8">
        <v>4.1082673517074024</v>
      </c>
      <c r="CV7" s="8">
        <v>-3.3953485085529054</v>
      </c>
      <c r="CW7" s="8">
        <v>8.1691762840282429</v>
      </c>
      <c r="CX7" s="8">
        <v>-5.5209755594378072</v>
      </c>
      <c r="CY7" s="8">
        <v>7.9314507752301111</v>
      </c>
      <c r="CZ7" s="8">
        <v>-3.222012881132958</v>
      </c>
      <c r="DA7" s="8">
        <v>12.47879303651939</v>
      </c>
      <c r="DB7" s="8">
        <v>-5.6425367901010928</v>
      </c>
      <c r="DC7" s="8">
        <v>12.686580863807036</v>
      </c>
      <c r="DD7" s="8">
        <v>-2.3218699548842827</v>
      </c>
      <c r="DE7" s="8">
        <v>17.097939763638401</v>
      </c>
      <c r="DF7" s="8">
        <v>-4.7326854699945562</v>
      </c>
      <c r="DG7" s="8">
        <v>17.650153674452401</v>
      </c>
      <c r="DH7" s="8">
        <v>-1.0890796527465785</v>
      </c>
      <c r="DI7" s="8">
        <v>21.533254476597964</v>
      </c>
      <c r="DJ7" s="8">
        <v>-3.2275328840040713</v>
      </c>
      <c r="DK7" s="8">
        <v>22.17644001777056</v>
      </c>
      <c r="DL7" s="8">
        <v>-7.6284168669314978E-2</v>
      </c>
      <c r="DM7" s="8">
        <v>25.35405074591262</v>
      </c>
      <c r="DN7" s="8">
        <v>-1.7196066281157227</v>
      </c>
      <c r="DO7" s="8">
        <v>25.83074687797345</v>
      </c>
      <c r="DP7" s="8">
        <v>0.28839390936453668</v>
      </c>
      <c r="DQ7" s="8">
        <v>28.078625062178336</v>
      </c>
      <c r="DR7" s="8">
        <v>-0.63462601073018665</v>
      </c>
      <c r="DS7" s="8">
        <v>28.276688718451762</v>
      </c>
      <c r="DT7" s="8">
        <v>1.1965686272032286E-9</v>
      </c>
      <c r="DU7" s="8">
        <v>29.127882272404722</v>
      </c>
      <c r="DV7" s="8">
        <v>1.0095078019504942E-9</v>
      </c>
      <c r="DW7" s="8">
        <v>29.199483971804135</v>
      </c>
      <c r="DX7" s="8">
        <v>-0.28839390706422258</v>
      </c>
      <c r="DY7" s="8">
        <v>28.078625062933543</v>
      </c>
      <c r="DZ7" s="8">
        <v>0.63462601268126717</v>
      </c>
      <c r="EA7" s="8">
        <v>28.276688719146673</v>
      </c>
      <c r="EB7" s="8">
        <v>7.6284170777366184E-2</v>
      </c>
      <c r="EC7" s="8">
        <v>25.354050747297464</v>
      </c>
      <c r="ED7" s="8">
        <v>1.7196066299413395</v>
      </c>
      <c r="EE7" s="8">
        <v>25.83074687927942</v>
      </c>
      <c r="EF7" s="8">
        <v>1.089079654660799</v>
      </c>
      <c r="EG7" s="8">
        <v>21.533254478439588</v>
      </c>
      <c r="EH7" s="8">
        <v>3.2275328857244285</v>
      </c>
      <c r="EI7" s="8">
        <v>22.176440019552675</v>
      </c>
      <c r="EJ7" s="8">
        <v>2.3218699566636234</v>
      </c>
      <c r="EK7" s="8">
        <v>17.097939765742908</v>
      </c>
      <c r="EL7" s="8">
        <v>4.7326854716864659</v>
      </c>
      <c r="EM7" s="8">
        <v>17.650153676532945</v>
      </c>
      <c r="EN7" s="8">
        <v>3.2220128828410908</v>
      </c>
      <c r="EO7" s="8">
        <v>12.478793038672618</v>
      </c>
      <c r="EP7" s="8">
        <v>5.6425367918449316</v>
      </c>
      <c r="EQ7" s="8">
        <v>12.686580865956643</v>
      </c>
      <c r="ER7" s="8">
        <v>3.3953485101982652</v>
      </c>
      <c r="ES7" s="8">
        <v>8.1691762860007255</v>
      </c>
      <c r="ET7" s="8">
        <v>5.5209755612448994</v>
      </c>
      <c r="EU7" s="8">
        <v>7.9314507771744918</v>
      </c>
      <c r="EV7" s="8">
        <v>2.8232031366340848</v>
      </c>
      <c r="EW7" s="8">
        <v>4.6755810831363593</v>
      </c>
      <c r="EX7" s="8">
        <v>4.4147846588740727</v>
      </c>
      <c r="EY7" s="8">
        <v>4.108267353183483</v>
      </c>
      <c r="EZ7" s="8">
        <v>1.8508003991477227</v>
      </c>
      <c r="FA7" s="8">
        <v>2.2688438296555602</v>
      </c>
      <c r="FB7" s="8">
        <v>2.8639087761689317</v>
      </c>
      <c r="FC7" s="8">
        <v>1.6058717744668072</v>
      </c>
      <c r="FD7" s="8">
        <v>0.86749802194273273</v>
      </c>
      <c r="FE7" s="8">
        <v>0.82678930167369125</v>
      </c>
      <c r="FF7" s="8">
        <v>1.4522946195417352</v>
      </c>
      <c r="FG7" s="8">
        <v>0.23258251319524176</v>
      </c>
      <c r="FH7" s="8">
        <v>0.36949480416815023</v>
      </c>
      <c r="FI7" s="8">
        <v>-0.54476166946037696</v>
      </c>
    </row>
    <row r="8" spans="1:165" x14ac:dyDescent="0.2">
      <c r="A8" s="8">
        <v>6</v>
      </c>
      <c r="B8" s="8">
        <v>1.1965466133777032E-2</v>
      </c>
      <c r="C8" s="8">
        <v>5.8067022112675559E-3</v>
      </c>
      <c r="D8" s="8">
        <v>0.21889649958375301</v>
      </c>
      <c r="E8" s="8">
        <v>27140721.744865883</v>
      </c>
      <c r="F8" s="8">
        <v>-0.18648989476037778</v>
      </c>
      <c r="G8" s="8">
        <v>-0.19204470918855956</v>
      </c>
      <c r="H8" s="8">
        <v>-0.41269083924948718</v>
      </c>
      <c r="I8" s="8">
        <v>0.26791407814142543</v>
      </c>
      <c r="J8" s="8">
        <v>-0.50484267256617665</v>
      </c>
      <c r="K8" s="8">
        <v>0.18149895024256218</v>
      </c>
      <c r="L8" s="8">
        <v>-0.57307562778407017</v>
      </c>
      <c r="M8" s="8">
        <v>0.21714718091337462</v>
      </c>
      <c r="N8" s="8">
        <v>-0.44470742132204893</v>
      </c>
      <c r="O8" s="8">
        <v>0.29233749250435159</v>
      </c>
      <c r="P8" s="8">
        <v>-0.46549053206744934</v>
      </c>
      <c r="Q8" s="8">
        <v>-0.37066675074985761</v>
      </c>
      <c r="R8" s="8">
        <v>-8.4443631050654631E-3</v>
      </c>
      <c r="S8" s="8">
        <v>-0.17720543557390497</v>
      </c>
      <c r="T8" s="8">
        <v>-0.2268127326188977</v>
      </c>
      <c r="U8" s="8">
        <v>-1.6244525390566691</v>
      </c>
      <c r="V8" s="8">
        <v>0.58519262334466626</v>
      </c>
      <c r="W8" s="8">
        <v>-1.4174227413959606</v>
      </c>
      <c r="X8" s="8">
        <v>-4.5097840634842484E-2</v>
      </c>
      <c r="Y8" s="8">
        <v>-3.4939816091064722</v>
      </c>
      <c r="Z8" s="8">
        <v>1.046186927544378</v>
      </c>
      <c r="AA8" s="8">
        <v>-3.3695170641546746</v>
      </c>
      <c r="AB8" s="8">
        <v>-2.5003699022233147E-2</v>
      </c>
      <c r="AC8" s="8">
        <v>-5.7670870186674721</v>
      </c>
      <c r="AD8" s="8">
        <v>1.198462395235403</v>
      </c>
      <c r="AE8" s="8">
        <v>-5.7573541853790839</v>
      </c>
      <c r="AF8" s="8">
        <v>-0.13505547756077108</v>
      </c>
      <c r="AG8" s="8">
        <v>-8.1483876416748551</v>
      </c>
      <c r="AH8" s="8">
        <v>1.0459764144898764</v>
      </c>
      <c r="AI8" s="8">
        <v>-8.2172631061820027</v>
      </c>
      <c r="AJ8" s="8">
        <v>-0.2456157390180593</v>
      </c>
      <c r="AK8" s="8">
        <v>-10.309990727884237</v>
      </c>
      <c r="AL8" s="8">
        <v>0.71361832558849148</v>
      </c>
      <c r="AM8" s="8">
        <v>-10.389493116437352</v>
      </c>
      <c r="AN8" s="8">
        <v>-0.21641724715246219</v>
      </c>
      <c r="AO8" s="8">
        <v>-11.898336847116353</v>
      </c>
      <c r="AP8" s="8">
        <v>0.34388250379866148</v>
      </c>
      <c r="AQ8" s="8">
        <v>-11.939195391723294</v>
      </c>
      <c r="AR8" s="8">
        <v>3.1380926839364419E-15</v>
      </c>
      <c r="AS8" s="8">
        <v>-12.53715493078113</v>
      </c>
      <c r="AT8" s="8">
        <v>2.5329123179629008E-15</v>
      </c>
      <c r="AU8" s="8">
        <v>-12.571937557282354</v>
      </c>
      <c r="AV8" s="8">
        <v>0.21641724715246871</v>
      </c>
      <c r="AW8" s="8">
        <v>-11.898336847116351</v>
      </c>
      <c r="AX8" s="8">
        <v>-0.34388250379865698</v>
      </c>
      <c r="AY8" s="8">
        <v>-11.939195391723292</v>
      </c>
      <c r="AZ8" s="8">
        <v>0.24561573901806499</v>
      </c>
      <c r="BA8" s="8">
        <v>-10.309990727884232</v>
      </c>
      <c r="BB8" s="8">
        <v>-0.71361832558848703</v>
      </c>
      <c r="BC8" s="8">
        <v>-10.389493116437347</v>
      </c>
      <c r="BD8" s="8">
        <v>0.13505547756077638</v>
      </c>
      <c r="BE8" s="8">
        <v>-8.148387641674848</v>
      </c>
      <c r="BF8" s="8">
        <v>-1.0459764144898722</v>
      </c>
      <c r="BG8" s="8">
        <v>-8.2172631061819956</v>
      </c>
      <c r="BH8" s="8">
        <v>2.5003699022237844E-2</v>
      </c>
      <c r="BI8" s="8">
        <v>-5.767087018667465</v>
      </c>
      <c r="BJ8" s="8">
        <v>-1.1984623952353985</v>
      </c>
      <c r="BK8" s="8">
        <v>-5.7573541853790768</v>
      </c>
      <c r="BL8" s="8">
        <v>4.5097840634847085E-2</v>
      </c>
      <c r="BM8" s="8">
        <v>-3.4939816091064655</v>
      </c>
      <c r="BN8" s="8">
        <v>-1.0461869275443736</v>
      </c>
      <c r="BO8" s="8">
        <v>-3.3695170641546683</v>
      </c>
      <c r="BP8" s="8">
        <v>0.22681273261890242</v>
      </c>
      <c r="BQ8" s="8">
        <v>-1.6244525390566635</v>
      </c>
      <c r="BR8" s="8">
        <v>-0.58519262334466116</v>
      </c>
      <c r="BS8" s="8">
        <v>-1.417422741395955</v>
      </c>
      <c r="BT8" s="8">
        <v>0.4654905320674535</v>
      </c>
      <c r="BU8" s="8">
        <v>-0.37066675074985395</v>
      </c>
      <c r="BV8" s="8">
        <v>8.4443631050700046E-3</v>
      </c>
      <c r="BW8" s="8">
        <v>-0.17720543557390142</v>
      </c>
      <c r="BX8" s="8">
        <v>0.57307562778407384</v>
      </c>
      <c r="BY8" s="8">
        <v>0.21714718091337731</v>
      </c>
      <c r="BZ8" s="8">
        <v>0.44470742132205354</v>
      </c>
      <c r="CA8" s="8">
        <v>0.29233749250435365</v>
      </c>
      <c r="CB8" s="8">
        <v>0.41269083924948907</v>
      </c>
      <c r="CC8" s="8">
        <v>0.26791407814142637</v>
      </c>
      <c r="CD8" s="8">
        <v>0.50484267256617943</v>
      </c>
      <c r="CE8" s="8">
        <v>0.18149895024256177</v>
      </c>
      <c r="CF8" s="8">
        <v>0.18648989476037872</v>
      </c>
      <c r="CG8" s="8">
        <v>-0.19204470918856092</v>
      </c>
      <c r="CH8" s="8">
        <v>-0.62762906556847275</v>
      </c>
      <c r="CI8" s="8">
        <v>-0.84605023875832619</v>
      </c>
      <c r="CJ8" s="8">
        <v>-1.4219456026133199</v>
      </c>
      <c r="CK8" s="8">
        <v>1.3027025405800836</v>
      </c>
      <c r="CL8" s="8">
        <v>-2.2776446422955576</v>
      </c>
      <c r="CM8" s="8">
        <v>0.47885172748330063</v>
      </c>
      <c r="CN8" s="8">
        <v>-2.7625893449211554</v>
      </c>
      <c r="CO8" s="8">
        <v>3.2018335815827159</v>
      </c>
      <c r="CP8" s="8">
        <v>-4.0179598968598489</v>
      </c>
      <c r="CQ8" s="8">
        <v>2.4421778288648657</v>
      </c>
      <c r="CR8" s="8">
        <v>-3.8233409425250833</v>
      </c>
      <c r="CS8" s="8">
        <v>5.9430345087504248</v>
      </c>
      <c r="CT8" s="8">
        <v>-5.5583812413648479</v>
      </c>
      <c r="CU8" s="8">
        <v>5.4236480561300056</v>
      </c>
      <c r="CV8" s="8">
        <v>-4.2468727699431712</v>
      </c>
      <c r="CW8" s="8">
        <v>9.5269281385482074</v>
      </c>
      <c r="CX8" s="8">
        <v>-6.3632821044083281</v>
      </c>
      <c r="CY8" s="8">
        <v>9.4338393936990652</v>
      </c>
      <c r="CZ8" s="8">
        <v>-3.8141396852882417</v>
      </c>
      <c r="DA8" s="8">
        <v>13.633807286039014</v>
      </c>
      <c r="DB8" s="8">
        <v>-6.0749355248446415</v>
      </c>
      <c r="DC8" s="8">
        <v>14.004539887795836</v>
      </c>
      <c r="DD8" s="8">
        <v>-2.6735167101755741</v>
      </c>
      <c r="DE8" s="8">
        <v>17.82465751012062</v>
      </c>
      <c r="DF8" s="8">
        <v>-4.8326669938487807</v>
      </c>
      <c r="DG8" s="8">
        <v>18.498530420475529</v>
      </c>
      <c r="DH8" s="8">
        <v>-1.279098992071432</v>
      </c>
      <c r="DI8" s="8">
        <v>21.741967482856964</v>
      </c>
      <c r="DJ8" s="8">
        <v>-3.1531484971673152</v>
      </c>
      <c r="DK8" s="8">
        <v>22.448657476271183</v>
      </c>
      <c r="DL8" s="8">
        <v>-0.17666193566313576</v>
      </c>
      <c r="DM8" s="8">
        <v>25.090408333528192</v>
      </c>
      <c r="DN8" s="8">
        <v>-1.6088285265076867</v>
      </c>
      <c r="DO8" s="8">
        <v>25.586129425710556</v>
      </c>
      <c r="DP8" s="8">
        <v>0.24021654783601842</v>
      </c>
      <c r="DQ8" s="8">
        <v>27.48727695125525</v>
      </c>
      <c r="DR8" s="8">
        <v>-0.5658991722710357</v>
      </c>
      <c r="DS8" s="8">
        <v>27.681957457491851</v>
      </c>
      <c r="DT8" s="8">
        <v>3.0221098830414574E-10</v>
      </c>
      <c r="DU8" s="8">
        <v>28.414482316250535</v>
      </c>
      <c r="DV8" s="8">
        <v>2.538312007479299E-10</v>
      </c>
      <c r="DW8" s="8">
        <v>28.472256536926036</v>
      </c>
      <c r="DX8" s="8">
        <v>-0.24021654725843039</v>
      </c>
      <c r="DY8" s="8">
        <v>27.487276951451808</v>
      </c>
      <c r="DZ8" s="8">
        <v>0.56589917275864299</v>
      </c>
      <c r="EA8" s="8">
        <v>27.68195745767046</v>
      </c>
      <c r="EB8" s="8">
        <v>0.17666193618417531</v>
      </c>
      <c r="EC8" s="8">
        <v>25.090408333886668</v>
      </c>
      <c r="ED8" s="8">
        <v>1.608828526956616</v>
      </c>
      <c r="EE8" s="8">
        <v>25.586129426045009</v>
      </c>
      <c r="EF8" s="8">
        <v>1.2790989925349421</v>
      </c>
      <c r="EG8" s="8">
        <v>21.741967483331116</v>
      </c>
      <c r="EH8" s="8">
        <v>3.153148497581483</v>
      </c>
      <c r="EI8" s="8">
        <v>22.448657476726538</v>
      </c>
      <c r="EJ8" s="8">
        <v>2.6735167105989781</v>
      </c>
      <c r="EK8" s="8">
        <v>17.824657510661005</v>
      </c>
      <c r="EL8" s="8">
        <v>4.8326669942493687</v>
      </c>
      <c r="EM8" s="8">
        <v>18.498530421007818</v>
      </c>
      <c r="EN8" s="8">
        <v>3.8141396856920324</v>
      </c>
      <c r="EO8" s="8">
        <v>13.633807286592413</v>
      </c>
      <c r="EP8" s="8">
        <v>6.0749355252563975</v>
      </c>
      <c r="EQ8" s="8">
        <v>14.00453988834883</v>
      </c>
      <c r="ER8" s="8">
        <v>4.2468727703344458</v>
      </c>
      <c r="ES8" s="8">
        <v>9.5269281390569223</v>
      </c>
      <c r="ET8" s="8">
        <v>6.3632821048399464</v>
      </c>
      <c r="EU8" s="8">
        <v>9.4338393942035719</v>
      </c>
      <c r="EV8" s="8">
        <v>3.8233409428849661</v>
      </c>
      <c r="EW8" s="8">
        <v>5.9430345091599932</v>
      </c>
      <c r="EX8" s="8">
        <v>5.5583812417912668</v>
      </c>
      <c r="EY8" s="8">
        <v>5.4236480565167389</v>
      </c>
      <c r="EZ8" s="8">
        <v>2.7625893452061749</v>
      </c>
      <c r="FA8" s="8">
        <v>3.2018335818576005</v>
      </c>
      <c r="FB8" s="8">
        <v>4.0179598972236228</v>
      </c>
      <c r="FC8" s="8">
        <v>2.4421778290894545</v>
      </c>
      <c r="FD8" s="8">
        <v>1.4219456027738224</v>
      </c>
      <c r="FE8" s="8">
        <v>1.30270254071217</v>
      </c>
      <c r="FF8" s="8">
        <v>2.2776446425326711</v>
      </c>
      <c r="FG8" s="8">
        <v>0.4788517275403546</v>
      </c>
      <c r="FH8" s="8">
        <v>0.62762906563658072</v>
      </c>
      <c r="FI8" s="8">
        <v>-0.84605023884659103</v>
      </c>
    </row>
    <row r="9" spans="1:165" x14ac:dyDescent="0.2">
      <c r="A9" s="8">
        <v>7</v>
      </c>
      <c r="B9" s="8">
        <v>1.0604460559125183E-2</v>
      </c>
      <c r="C9" s="8">
        <v>3.6664424626176766E-3</v>
      </c>
      <c r="D9" s="8">
        <v>0.25311981135433498</v>
      </c>
      <c r="E9" s="8">
        <v>31384030.266105019</v>
      </c>
      <c r="F9" s="8">
        <v>-0.13985069555063528</v>
      </c>
      <c r="G9" s="8">
        <v>-0.13184334707626927</v>
      </c>
      <c r="H9" s="8">
        <v>-0.31170772893005078</v>
      </c>
      <c r="I9" s="8">
        <v>0.17386514570346451</v>
      </c>
      <c r="J9" s="8">
        <v>-0.34213701734481328</v>
      </c>
      <c r="K9" s="8">
        <v>0.14412359723385842</v>
      </c>
      <c r="L9" s="8">
        <v>-0.38060743335164887</v>
      </c>
      <c r="M9" s="8">
        <v>-1.0271179036426116E-2</v>
      </c>
      <c r="N9" s="8">
        <v>-0.16414621575578262</v>
      </c>
      <c r="O9" s="8">
        <v>0.11468047062818218</v>
      </c>
      <c r="P9" s="8">
        <v>-0.20448443103812716</v>
      </c>
      <c r="Q9" s="8">
        <v>-0.78677746134659621</v>
      </c>
      <c r="R9" s="8">
        <v>0.37106135009977564</v>
      </c>
      <c r="S9" s="8">
        <v>-0.5622831870438264</v>
      </c>
      <c r="T9" s="8">
        <v>5.631503169001835E-2</v>
      </c>
      <c r="U9" s="8">
        <v>-2.2817931923259795</v>
      </c>
      <c r="V9" s="8">
        <v>1.0084669328943474</v>
      </c>
      <c r="W9" s="8">
        <v>-2.0736875662675036</v>
      </c>
      <c r="X9" s="8">
        <v>0.20209917909510974</v>
      </c>
      <c r="Y9" s="8">
        <v>-4.4191122724616463</v>
      </c>
      <c r="Z9" s="8">
        <v>1.4378148571681022</v>
      </c>
      <c r="AA9" s="8">
        <v>-4.3237032753970306</v>
      </c>
      <c r="AB9" s="8">
        <v>0.14281775213047893</v>
      </c>
      <c r="AC9" s="8">
        <v>-6.9553817021325015</v>
      </c>
      <c r="AD9" s="8">
        <v>1.4989115440826937</v>
      </c>
      <c r="AE9" s="8">
        <v>-6.9921162771365948</v>
      </c>
      <c r="AF9" s="8">
        <v>-5.7520429463372935E-2</v>
      </c>
      <c r="AG9" s="8">
        <v>-9.573204953666492</v>
      </c>
      <c r="AH9" s="8">
        <v>1.2339015752045135</v>
      </c>
      <c r="AI9" s="8">
        <v>-9.6878235695670494</v>
      </c>
      <c r="AJ9" s="8">
        <v>-0.23498820839923878</v>
      </c>
      <c r="AK9" s="8">
        <v>-11.928433632317249</v>
      </c>
      <c r="AL9" s="8">
        <v>0.80451595058924641</v>
      </c>
      <c r="AM9" s="8">
        <v>-12.038639989973319</v>
      </c>
      <c r="AN9" s="8">
        <v>-0.2287607149111151</v>
      </c>
      <c r="AO9" s="8">
        <v>-13.647030908656332</v>
      </c>
      <c r="AP9" s="8">
        <v>0.3735339061053955</v>
      </c>
      <c r="AQ9" s="8">
        <v>-13.700230703718255</v>
      </c>
      <c r="AR9" s="8">
        <v>1.3856729235584022E-15</v>
      </c>
      <c r="AS9" s="8">
        <v>-14.329756837036657</v>
      </c>
      <c r="AT9" s="8">
        <v>1.3996546666116E-15</v>
      </c>
      <c r="AU9" s="8">
        <v>-14.367242449618413</v>
      </c>
      <c r="AV9" s="8">
        <v>0.22876071491111763</v>
      </c>
      <c r="AW9" s="8">
        <v>-13.64703090865633</v>
      </c>
      <c r="AX9" s="8">
        <v>-0.37353390610539317</v>
      </c>
      <c r="AY9" s="8">
        <v>-13.700230703718255</v>
      </c>
      <c r="AZ9" s="8">
        <v>0.23498820839924139</v>
      </c>
      <c r="BA9" s="8">
        <v>-11.928433632317248</v>
      </c>
      <c r="BB9" s="8">
        <v>-0.80451595058924352</v>
      </c>
      <c r="BC9" s="8">
        <v>-12.038639989973317</v>
      </c>
      <c r="BD9" s="8">
        <v>5.7520429463375787E-2</v>
      </c>
      <c r="BE9" s="8">
        <v>-9.5732049536664903</v>
      </c>
      <c r="BF9" s="8">
        <v>-1.2339015752045099</v>
      </c>
      <c r="BG9" s="8">
        <v>-9.6878235695670476</v>
      </c>
      <c r="BH9" s="8">
        <v>-0.14281775213047546</v>
      </c>
      <c r="BI9" s="8">
        <v>-6.9553817021325015</v>
      </c>
      <c r="BJ9" s="8">
        <v>-1.4989115440826899</v>
      </c>
      <c r="BK9" s="8">
        <v>-6.9921162771365948</v>
      </c>
      <c r="BL9" s="8">
        <v>-0.202099179095106</v>
      </c>
      <c r="BM9" s="8">
        <v>-4.4191122724616463</v>
      </c>
      <c r="BN9" s="8">
        <v>-1.4378148571680991</v>
      </c>
      <c r="BO9" s="8">
        <v>-4.3237032753970306</v>
      </c>
      <c r="BP9" s="8">
        <v>-5.631503169001472E-2</v>
      </c>
      <c r="BQ9" s="8">
        <v>-2.2817931923259782</v>
      </c>
      <c r="BR9" s="8">
        <v>-1.0084669328943441</v>
      </c>
      <c r="BS9" s="8">
        <v>-2.0736875662675023</v>
      </c>
      <c r="BT9" s="8">
        <v>0.20448443103813041</v>
      </c>
      <c r="BU9" s="8">
        <v>-0.78677746134659432</v>
      </c>
      <c r="BV9" s="8">
        <v>-0.37106135009977237</v>
      </c>
      <c r="BW9" s="8">
        <v>-0.56228318704382474</v>
      </c>
      <c r="BX9" s="8">
        <v>0.38060743335165237</v>
      </c>
      <c r="BY9" s="8">
        <v>-1.0271179036422946E-2</v>
      </c>
      <c r="BZ9" s="8">
        <v>0.1641462157557862</v>
      </c>
      <c r="CA9" s="8">
        <v>0.1146804706281852</v>
      </c>
      <c r="CB9" s="8">
        <v>0.31170772893005261</v>
      </c>
      <c r="CC9" s="8">
        <v>0.17386514570346587</v>
      </c>
      <c r="CD9" s="8">
        <v>0.34213701734481572</v>
      </c>
      <c r="CE9" s="8">
        <v>0.14412359723385917</v>
      </c>
      <c r="CF9" s="8">
        <v>0.13985069555063634</v>
      </c>
      <c r="CG9" s="8">
        <v>-0.13184334707627005</v>
      </c>
      <c r="CH9" s="8">
        <v>-0.87904653850216641</v>
      </c>
      <c r="CI9" s="8">
        <v>-1.0813895096258705</v>
      </c>
      <c r="CJ9" s="8">
        <v>-1.8519408075328678</v>
      </c>
      <c r="CK9" s="8">
        <v>1.7570983663705639</v>
      </c>
      <c r="CL9" s="8">
        <v>-2.963242634377302</v>
      </c>
      <c r="CM9" s="8">
        <v>0.76910967023878407</v>
      </c>
      <c r="CN9" s="8">
        <v>-3.4352040977856504</v>
      </c>
      <c r="CO9" s="8">
        <v>4.0771233882669433</v>
      </c>
      <c r="CP9" s="8">
        <v>-4.9073404771378186</v>
      </c>
      <c r="CQ9" s="8">
        <v>3.2763549309473023</v>
      </c>
      <c r="CR9" s="8">
        <v>-4.5013307780758343</v>
      </c>
      <c r="CS9" s="8">
        <v>7.1031205376085298</v>
      </c>
      <c r="CT9" s="8">
        <v>-6.3465861352357233</v>
      </c>
      <c r="CU9" s="8">
        <v>6.6633615794954588</v>
      </c>
      <c r="CV9" s="8">
        <v>-4.7508335064265852</v>
      </c>
      <c r="CW9" s="8">
        <v>10.725363867419933</v>
      </c>
      <c r="CX9" s="8">
        <v>-6.8273961141276347</v>
      </c>
      <c r="CY9" s="8">
        <v>10.773918378263133</v>
      </c>
      <c r="CZ9" s="8">
        <v>-4.0992095152461898</v>
      </c>
      <c r="DA9" s="8">
        <v>14.5981359176917</v>
      </c>
      <c r="DB9" s="8">
        <v>-6.1850624356159445</v>
      </c>
      <c r="DC9" s="8">
        <v>15.097428345067101</v>
      </c>
      <c r="DD9" s="8">
        <v>-2.8032815021078266</v>
      </c>
      <c r="DE9" s="8">
        <v>18.362724525597748</v>
      </c>
      <c r="DF9" s="8">
        <v>-4.7141760243284203</v>
      </c>
      <c r="DG9" s="8">
        <v>19.109453638799899</v>
      </c>
      <c r="DH9" s="8">
        <v>-1.3427528265066537</v>
      </c>
      <c r="DI9" s="8">
        <v>21.786262994493548</v>
      </c>
      <c r="DJ9" s="8">
        <v>-2.9656050023450757</v>
      </c>
      <c r="DK9" s="8">
        <v>22.512334673421574</v>
      </c>
      <c r="DL9" s="8">
        <v>-0.22728298682152387</v>
      </c>
      <c r="DM9" s="8">
        <v>24.685899336392893</v>
      </c>
      <c r="DN9" s="8">
        <v>-1.4598018429609028</v>
      </c>
      <c r="DO9" s="8">
        <v>25.173518501731948</v>
      </c>
      <c r="DP9" s="8">
        <v>0.20082974630227726</v>
      </c>
      <c r="DQ9" s="8">
        <v>26.764021199172511</v>
      </c>
      <c r="DR9" s="8">
        <v>-0.49325791546543551</v>
      </c>
      <c r="DS9" s="8">
        <v>26.947448967533511</v>
      </c>
      <c r="DT9" s="8">
        <v>1.2772331105827927E-10</v>
      </c>
      <c r="DU9" s="8">
        <v>27.568434593109803</v>
      </c>
      <c r="DV9" s="8">
        <v>1.0664336522762115E-10</v>
      </c>
      <c r="DW9" s="8">
        <v>27.614547814994197</v>
      </c>
      <c r="DX9" s="8">
        <v>-0.20082974605946299</v>
      </c>
      <c r="DY9" s="8">
        <v>26.764021199258565</v>
      </c>
      <c r="DZ9" s="8">
        <v>0.49325791566915705</v>
      </c>
      <c r="EA9" s="8">
        <v>26.947448967610899</v>
      </c>
      <c r="EB9" s="8">
        <v>0.22728298703721256</v>
      </c>
      <c r="EC9" s="8">
        <v>24.685899336549259</v>
      </c>
      <c r="ED9" s="8">
        <v>1.4598018431454807</v>
      </c>
      <c r="EE9" s="8">
        <v>25.17351850187648</v>
      </c>
      <c r="EF9" s="8">
        <v>1.3427528266944482</v>
      </c>
      <c r="EG9" s="8">
        <v>21.786262994699516</v>
      </c>
      <c r="EH9" s="8">
        <v>2.9656050025116043</v>
      </c>
      <c r="EI9" s="8">
        <v>22.512334673618</v>
      </c>
      <c r="EJ9" s="8">
        <v>2.8032815022760071</v>
      </c>
      <c r="EK9" s="8">
        <v>18.362724525832107</v>
      </c>
      <c r="EL9" s="8">
        <v>4.7141760244864601</v>
      </c>
      <c r="EM9" s="8">
        <v>19.109453639029894</v>
      </c>
      <c r="EN9" s="8">
        <v>4.0992095154051471</v>
      </c>
      <c r="EO9" s="8">
        <v>14.598135917932169</v>
      </c>
      <c r="EP9" s="8">
        <v>6.1850624357777031</v>
      </c>
      <c r="EQ9" s="8">
        <v>15.097428345307515</v>
      </c>
      <c r="ER9" s="8">
        <v>4.7508335065814098</v>
      </c>
      <c r="ES9" s="8">
        <v>10.725363867642047</v>
      </c>
      <c r="ET9" s="8">
        <v>6.8273961142992743</v>
      </c>
      <c r="EU9" s="8">
        <v>10.773918378484639</v>
      </c>
      <c r="EV9" s="8">
        <v>4.501330778220181</v>
      </c>
      <c r="EW9" s="8">
        <v>7.1031205377883762</v>
      </c>
      <c r="EX9" s="8">
        <v>6.3465861354086517</v>
      </c>
      <c r="EY9" s="8">
        <v>6.6633615796673862</v>
      </c>
      <c r="EZ9" s="8">
        <v>3.4352040979015421</v>
      </c>
      <c r="FA9" s="8">
        <v>4.0771233883882427</v>
      </c>
      <c r="FB9" s="8">
        <v>4.9073404772881117</v>
      </c>
      <c r="FC9" s="8">
        <v>3.276354931048997</v>
      </c>
      <c r="FD9" s="8">
        <v>1.8519408075987587</v>
      </c>
      <c r="FE9" s="8">
        <v>1.7570983664290882</v>
      </c>
      <c r="FF9" s="8">
        <v>2.9632426344770089</v>
      </c>
      <c r="FG9" s="8">
        <v>0.76910967026685295</v>
      </c>
      <c r="FH9" s="8">
        <v>0.87904653853247816</v>
      </c>
      <c r="FI9" s="8">
        <v>-1.0813895096622261</v>
      </c>
    </row>
    <row r="10" spans="1:165" x14ac:dyDescent="0.2">
      <c r="A10" s="8">
        <v>8</v>
      </c>
      <c r="B10" s="8">
        <v>8.9283942030389321E-3</v>
      </c>
      <c r="C10" s="8">
        <v>2.2372378812200722E-3</v>
      </c>
      <c r="D10" s="8">
        <v>0.26598126200990185</v>
      </c>
      <c r="E10" s="8">
        <v>32978706.53613146</v>
      </c>
      <c r="F10" s="8">
        <v>-7.8242714611712325E-2</v>
      </c>
      <c r="G10" s="8">
        <v>-5.9617217946840009E-2</v>
      </c>
      <c r="H10" s="8">
        <v>-0.18883459947653977</v>
      </c>
      <c r="I10" s="8">
        <v>5.2380081638563857E-2</v>
      </c>
      <c r="J10" s="8">
        <v>-0.14219099632937041</v>
      </c>
      <c r="K10" s="8">
        <v>8.743829019827655E-2</v>
      </c>
      <c r="L10" s="8">
        <v>-0.15479083393231319</v>
      </c>
      <c r="M10" s="8">
        <v>-0.29095450151831703</v>
      </c>
      <c r="N10" s="8">
        <v>0.162905933621424</v>
      </c>
      <c r="O10" s="8">
        <v>-0.11516193749625987</v>
      </c>
      <c r="P10" s="8">
        <v>8.7649437017278217E-2</v>
      </c>
      <c r="Q10" s="8">
        <v>-1.2739914149930325</v>
      </c>
      <c r="R10" s="8">
        <v>0.78827124216457423</v>
      </c>
      <c r="S10" s="8">
        <v>-1.0243271734191912</v>
      </c>
      <c r="T10" s="8">
        <v>0.35821595146186302</v>
      </c>
      <c r="U10" s="8">
        <v>-3.012580647212014</v>
      </c>
      <c r="V10" s="8">
        <v>1.4475715861834317</v>
      </c>
      <c r="W10" s="8">
        <v>-2.8124297782371479</v>
      </c>
      <c r="X10" s="8">
        <v>0.45453283985108939</v>
      </c>
      <c r="Y10" s="8">
        <v>-5.402431909551769</v>
      </c>
      <c r="Z10" s="8">
        <v>1.8230570107001844</v>
      </c>
      <c r="AA10" s="8">
        <v>-5.3434148597682531</v>
      </c>
      <c r="AB10" s="8">
        <v>0.30827224377468798</v>
      </c>
      <c r="AC10" s="8">
        <v>-8.1740761003953857</v>
      </c>
      <c r="AD10" s="8">
        <v>1.7805070899768152</v>
      </c>
      <c r="AE10" s="8">
        <v>-8.2603112269543377</v>
      </c>
      <c r="AF10" s="8">
        <v>1.7205710383615153E-2</v>
      </c>
      <c r="AG10" s="8">
        <v>-10.995609981621135</v>
      </c>
      <c r="AH10" s="8">
        <v>1.4018380003361093</v>
      </c>
      <c r="AI10" s="8">
        <v>-11.155228883975351</v>
      </c>
      <c r="AJ10" s="8">
        <v>-0.22373415190046908</v>
      </c>
      <c r="AK10" s="8">
        <v>-13.512858556996068</v>
      </c>
      <c r="AL10" s="8">
        <v>0.88138354439146271</v>
      </c>
      <c r="AM10" s="8">
        <v>-13.651543200062942</v>
      </c>
      <c r="AN10" s="8">
        <v>-0.23821528274959816</v>
      </c>
      <c r="AO10" s="8">
        <v>-15.336413710897236</v>
      </c>
      <c r="AP10" s="8">
        <v>0.39680965688933112</v>
      </c>
      <c r="AQ10" s="8">
        <v>-15.400481717750624</v>
      </c>
      <c r="AR10" s="8">
        <v>2.0419724193343196E-15</v>
      </c>
      <c r="AS10" s="8">
        <v>-16.051063186237936</v>
      </c>
      <c r="AT10" s="8">
        <v>1.1474963000302659E-15</v>
      </c>
      <c r="AU10" s="8">
        <v>-16.089677165029631</v>
      </c>
      <c r="AV10" s="8">
        <v>0.2382152827496016</v>
      </c>
      <c r="AW10" s="8">
        <v>-15.336413710897233</v>
      </c>
      <c r="AX10" s="8">
        <v>-0.39680965688932973</v>
      </c>
      <c r="AY10" s="8">
        <v>-15.400481717750623</v>
      </c>
      <c r="AZ10" s="8">
        <v>0.2237341519004708</v>
      </c>
      <c r="BA10" s="8">
        <v>-13.512858556996061</v>
      </c>
      <c r="BB10" s="8">
        <v>-0.88138354439146227</v>
      </c>
      <c r="BC10" s="8">
        <v>-13.651543200062937</v>
      </c>
      <c r="BD10" s="8">
        <v>-1.7205710383614532E-2</v>
      </c>
      <c r="BE10" s="8">
        <v>-10.995609981621127</v>
      </c>
      <c r="BF10" s="8">
        <v>-1.4018380003361091</v>
      </c>
      <c r="BG10" s="8">
        <v>-11.155228883975344</v>
      </c>
      <c r="BH10" s="8">
        <v>-0.30827224377468759</v>
      </c>
      <c r="BI10" s="8">
        <v>-8.174076100395375</v>
      </c>
      <c r="BJ10" s="8">
        <v>-1.7805070899768147</v>
      </c>
      <c r="BK10" s="8">
        <v>-8.2603112269543288</v>
      </c>
      <c r="BL10" s="8">
        <v>-0.45453283985108961</v>
      </c>
      <c r="BM10" s="8">
        <v>-5.402431909551761</v>
      </c>
      <c r="BN10" s="8">
        <v>-1.8230570107001831</v>
      </c>
      <c r="BO10" s="8">
        <v>-5.3434148597682452</v>
      </c>
      <c r="BP10" s="8">
        <v>-0.3582159514618623</v>
      </c>
      <c r="BQ10" s="8">
        <v>-3.0125806472120096</v>
      </c>
      <c r="BR10" s="8">
        <v>-1.4475715861834295</v>
      </c>
      <c r="BS10" s="8">
        <v>-2.8124297782371435</v>
      </c>
      <c r="BT10" s="8">
        <v>-8.7649437017277274E-2</v>
      </c>
      <c r="BU10" s="8">
        <v>-1.2739914149930296</v>
      </c>
      <c r="BV10" s="8">
        <v>-0.78827124216457256</v>
      </c>
      <c r="BW10" s="8">
        <v>-1.0243271734191886</v>
      </c>
      <c r="BX10" s="8">
        <v>0.15479083393231335</v>
      </c>
      <c r="BY10" s="8">
        <v>-0.29095450151831515</v>
      </c>
      <c r="BZ10" s="8">
        <v>-0.16290593362142289</v>
      </c>
      <c r="CA10" s="8">
        <v>-0.11516193749625853</v>
      </c>
      <c r="CB10" s="8">
        <v>0.18883459947653963</v>
      </c>
      <c r="CC10" s="8">
        <v>5.2380081638564849E-2</v>
      </c>
      <c r="CD10" s="8">
        <v>0.14219099632937107</v>
      </c>
      <c r="CE10" s="8">
        <v>8.7438290198277285E-2</v>
      </c>
      <c r="CF10" s="8">
        <v>7.8242714611712214E-2</v>
      </c>
      <c r="CG10" s="8">
        <v>-5.9617217946839968E-2</v>
      </c>
      <c r="CH10" s="8">
        <v>-1.1302599265506674</v>
      </c>
      <c r="CI10" s="8">
        <v>-1.2544355326260288</v>
      </c>
      <c r="CJ10" s="8">
        <v>-2.1661240255785978</v>
      </c>
      <c r="CK10" s="8">
        <v>2.2050816833989852</v>
      </c>
      <c r="CL10" s="8">
        <v>-3.5230875259844012</v>
      </c>
      <c r="CM10" s="8">
        <v>1.1134207322550957</v>
      </c>
      <c r="CN10" s="8">
        <v>-3.8889044917666484</v>
      </c>
      <c r="CO10" s="8">
        <v>4.9201305283929138</v>
      </c>
      <c r="CP10" s="8">
        <v>-5.5551390785532853</v>
      </c>
      <c r="CQ10" s="8">
        <v>4.1268524202267711</v>
      </c>
      <c r="CR10" s="8">
        <v>-4.8919550016925859</v>
      </c>
      <c r="CS10" s="8">
        <v>8.1865873125052175</v>
      </c>
      <c r="CT10" s="8">
        <v>-6.8163401389741409</v>
      </c>
      <c r="CU10" s="8">
        <v>7.8499399328776693</v>
      </c>
      <c r="CV10" s="8">
        <v>-4.9551811862950244</v>
      </c>
      <c r="CW10" s="8">
        <v>11.800323070959276</v>
      </c>
      <c r="CX10" s="8">
        <v>-6.9650587839853655</v>
      </c>
      <c r="CY10" s="8">
        <v>11.981721784464572</v>
      </c>
      <c r="CZ10" s="8">
        <v>-4.128806984942015</v>
      </c>
      <c r="DA10" s="8">
        <v>15.414483680785665</v>
      </c>
      <c r="DB10" s="8">
        <v>-6.0292304984782001</v>
      </c>
      <c r="DC10" s="8">
        <v>16.00828193293211</v>
      </c>
      <c r="DD10" s="8">
        <v>-2.753921295443388</v>
      </c>
      <c r="DE10" s="8">
        <v>18.760230769972306</v>
      </c>
      <c r="DF10" s="8">
        <v>-4.4231412936362133</v>
      </c>
      <c r="DG10" s="8">
        <v>19.537113463698461</v>
      </c>
      <c r="DH10" s="8">
        <v>-1.3067740575494855</v>
      </c>
      <c r="DI10" s="8">
        <v>21.716165091576304</v>
      </c>
      <c r="DJ10" s="8">
        <v>-2.6924273793808289</v>
      </c>
      <c r="DK10" s="8">
        <v>22.425418828744125</v>
      </c>
      <c r="DL10" s="8">
        <v>-0.2395262750817958</v>
      </c>
      <c r="DM10" s="8">
        <v>24.190805730666927</v>
      </c>
      <c r="DN10" s="8">
        <v>-1.283560297554684</v>
      </c>
      <c r="DO10" s="8">
        <v>24.649008673929607</v>
      </c>
      <c r="DP10" s="8">
        <v>0.16803687157392888</v>
      </c>
      <c r="DQ10" s="8">
        <v>25.960177411278497</v>
      </c>
      <c r="DR10" s="8">
        <v>-0.41876079680934142</v>
      </c>
      <c r="DS10" s="8">
        <v>26.126597515342144</v>
      </c>
      <c r="DT10" s="8">
        <v>7.9608051992352712E-11</v>
      </c>
      <c r="DU10" s="8">
        <v>26.64264957861247</v>
      </c>
      <c r="DV10" s="8">
        <v>6.5792186808344374E-11</v>
      </c>
      <c r="DW10" s="8">
        <v>26.679337552538815</v>
      </c>
      <c r="DX10" s="8">
        <v>-0.16803687142345025</v>
      </c>
      <c r="DY10" s="8">
        <v>25.960177411335099</v>
      </c>
      <c r="DZ10" s="8">
        <v>0.41876079693430895</v>
      </c>
      <c r="EA10" s="8">
        <v>26.126597515392636</v>
      </c>
      <c r="EB10" s="8">
        <v>0.2395262752131905</v>
      </c>
      <c r="EC10" s="8">
        <v>24.190805730769316</v>
      </c>
      <c r="ED10" s="8">
        <v>1.2835602976659846</v>
      </c>
      <c r="EE10" s="8">
        <v>24.649008674023555</v>
      </c>
      <c r="EF10" s="8">
        <v>1.3067740576611466</v>
      </c>
      <c r="EG10" s="8">
        <v>21.716165091710419</v>
      </c>
      <c r="EH10" s="8">
        <v>2.6924273794788762</v>
      </c>
      <c r="EI10" s="8">
        <v>22.425418828871294</v>
      </c>
      <c r="EJ10" s="8">
        <v>2.7539212955411201</v>
      </c>
      <c r="EK10" s="8">
        <v>18.760230770124334</v>
      </c>
      <c r="EL10" s="8">
        <v>4.4231412937273991</v>
      </c>
      <c r="EM10" s="8">
        <v>19.537113463847202</v>
      </c>
      <c r="EN10" s="8">
        <v>4.1288069850334317</v>
      </c>
      <c r="EO10" s="8">
        <v>15.414483680941547</v>
      </c>
      <c r="EP10" s="8">
        <v>6.0292304985711587</v>
      </c>
      <c r="EQ10" s="8">
        <v>16.008281933088028</v>
      </c>
      <c r="ER10" s="8">
        <v>4.9551811863845385</v>
      </c>
      <c r="ES10" s="8">
        <v>11.80032307110379</v>
      </c>
      <c r="ET10" s="8">
        <v>6.9650587840853326</v>
      </c>
      <c r="EU10" s="8">
        <v>11.981721784609412</v>
      </c>
      <c r="EV10" s="8">
        <v>4.8919550017772959</v>
      </c>
      <c r="EW10" s="8">
        <v>8.1865873126229332</v>
      </c>
      <c r="EX10" s="8">
        <v>6.8163401390770764</v>
      </c>
      <c r="EY10" s="8">
        <v>7.849939932991556</v>
      </c>
      <c r="EZ10" s="8">
        <v>3.888904491835715</v>
      </c>
      <c r="FA10" s="8">
        <v>4.920130528472817</v>
      </c>
      <c r="FB10" s="8">
        <v>5.5551390786446824</v>
      </c>
      <c r="FC10" s="8">
        <v>4.1268524202955659</v>
      </c>
      <c r="FD10" s="8">
        <v>2.1661240256183056</v>
      </c>
      <c r="FE10" s="8">
        <v>2.2050816834377627</v>
      </c>
      <c r="FF10" s="8">
        <v>3.523087526046365</v>
      </c>
      <c r="FG10" s="8">
        <v>1.1134207322757703</v>
      </c>
      <c r="FH10" s="8">
        <v>1.1302599265708355</v>
      </c>
      <c r="FI10" s="8">
        <v>-1.254435532648023</v>
      </c>
    </row>
    <row r="11" spans="1:165" x14ac:dyDescent="0.2">
      <c r="A11" s="8">
        <v>9</v>
      </c>
      <c r="B11" s="8">
        <v>7.0018259403819717E-3</v>
      </c>
      <c r="C11" s="8">
        <v>1.3398064143746015E-3</v>
      </c>
      <c r="D11" s="8">
        <v>0.26895210866885699</v>
      </c>
      <c r="E11" s="8">
        <v>33347058.34929746</v>
      </c>
      <c r="F11" s="8">
        <v>-1.5013823516782619E-3</v>
      </c>
      <c r="G11" s="8">
        <v>2.1090214355095813E-2</v>
      </c>
      <c r="H11" s="8">
        <v>-5.06745816802407E-2</v>
      </c>
      <c r="I11" s="8">
        <v>-9.6841659552156706E-2</v>
      </c>
      <c r="J11" s="8">
        <v>8.8155065539942956E-2</v>
      </c>
      <c r="K11" s="8">
        <v>7.8305548960743588E-3</v>
      </c>
      <c r="L11" s="8">
        <v>9.2032466730132434E-2</v>
      </c>
      <c r="M11" s="8">
        <v>-0.62465518909059603</v>
      </c>
      <c r="N11" s="8">
        <v>0.52321940684919443</v>
      </c>
      <c r="O11" s="8">
        <v>-0.39952398816621926</v>
      </c>
      <c r="P11" s="8">
        <v>0.39472897034919235</v>
      </c>
      <c r="Q11" s="8">
        <v>-1.8304232800440223</v>
      </c>
      <c r="R11" s="8">
        <v>1.2256401473634417</v>
      </c>
      <c r="S11" s="8">
        <v>-1.5625959923736428</v>
      </c>
      <c r="T11" s="8">
        <v>0.66204827814714118</v>
      </c>
      <c r="U11" s="8">
        <v>-3.8129356337276401</v>
      </c>
      <c r="V11" s="8">
        <v>1.8845829974189923</v>
      </c>
      <c r="W11" s="8">
        <v>-3.6291033403909236</v>
      </c>
      <c r="X11" s="8">
        <v>0.69793735474951046</v>
      </c>
      <c r="Y11" s="8">
        <v>-6.4394450122361171</v>
      </c>
      <c r="Z11" s="8">
        <v>2.1876094805854636</v>
      </c>
      <c r="AA11" s="8">
        <v>-6.4221280144311592</v>
      </c>
      <c r="AB11" s="8">
        <v>0.46136922272947883</v>
      </c>
      <c r="AC11" s="8">
        <v>-9.4201778501321112</v>
      </c>
      <c r="AD11" s="8">
        <v>2.0342775080428797</v>
      </c>
      <c r="AE11" s="8">
        <v>-9.556523127641654</v>
      </c>
      <c r="AF11" s="8">
        <v>8.3475792146917291E-2</v>
      </c>
      <c r="AG11" s="8">
        <v>-12.415301687267798</v>
      </c>
      <c r="AH11" s="8">
        <v>1.5455404575626797</v>
      </c>
      <c r="AI11" s="8">
        <v>-12.617149773310963</v>
      </c>
      <c r="AJ11" s="8">
        <v>-0.21412408547689077</v>
      </c>
      <c r="AK11" s="8">
        <v>-15.065337900074777</v>
      </c>
      <c r="AL11" s="8">
        <v>0.943044314274749</v>
      </c>
      <c r="AM11" s="8">
        <v>-15.229021733651811</v>
      </c>
      <c r="AN11" s="8">
        <v>-0.24524330306700554</v>
      </c>
      <c r="AO11" s="8">
        <v>-16.969776005726796</v>
      </c>
      <c r="AP11" s="8">
        <v>0.41380952695624068</v>
      </c>
      <c r="AQ11" s="8">
        <v>-17.042746576063323</v>
      </c>
      <c r="AR11" s="8">
        <v>1.9648751078716085E-15</v>
      </c>
      <c r="AS11" s="8">
        <v>-17.70476883343683</v>
      </c>
      <c r="AT11" s="8">
        <v>1.5150095066889692E-15</v>
      </c>
      <c r="AU11" s="8">
        <v>-17.742863407667528</v>
      </c>
      <c r="AV11" s="8">
        <v>0.2452433030670095</v>
      </c>
      <c r="AW11" s="8">
        <v>-16.969776005726793</v>
      </c>
      <c r="AX11" s="8">
        <v>-0.41380952695623757</v>
      </c>
      <c r="AY11" s="8">
        <v>-17.042746576063323</v>
      </c>
      <c r="AZ11" s="8">
        <v>0.21412408547689524</v>
      </c>
      <c r="BA11" s="8">
        <v>-15.065337900074775</v>
      </c>
      <c r="BB11" s="8">
        <v>-0.943044314274745</v>
      </c>
      <c r="BC11" s="8">
        <v>-15.229021733651811</v>
      </c>
      <c r="BD11" s="8">
        <v>-8.3475792146913017E-2</v>
      </c>
      <c r="BE11" s="8">
        <v>-12.415301687267796</v>
      </c>
      <c r="BF11" s="8">
        <v>-1.5455404575626759</v>
      </c>
      <c r="BG11" s="8">
        <v>-12.617149773310961</v>
      </c>
      <c r="BH11" s="8">
        <v>-0.46136922272947539</v>
      </c>
      <c r="BI11" s="8">
        <v>-9.4201778501321076</v>
      </c>
      <c r="BJ11" s="8">
        <v>-2.0342775080428765</v>
      </c>
      <c r="BK11" s="8">
        <v>-9.5565231276416505</v>
      </c>
      <c r="BL11" s="8">
        <v>-0.69793735474950802</v>
      </c>
      <c r="BM11" s="8">
        <v>-6.4394450122361135</v>
      </c>
      <c r="BN11" s="8">
        <v>-2.1876094805854613</v>
      </c>
      <c r="BO11" s="8">
        <v>-6.4221280144311548</v>
      </c>
      <c r="BP11" s="8">
        <v>-0.66204827814713929</v>
      </c>
      <c r="BQ11" s="8">
        <v>-3.8129356337276366</v>
      </c>
      <c r="BR11" s="8">
        <v>-1.88458299741899</v>
      </c>
      <c r="BS11" s="8">
        <v>-3.6291033403909196</v>
      </c>
      <c r="BT11" s="8">
        <v>-0.39472897034919097</v>
      </c>
      <c r="BU11" s="8">
        <v>-1.8304232800440186</v>
      </c>
      <c r="BV11" s="8">
        <v>-1.2256401473634397</v>
      </c>
      <c r="BW11" s="8">
        <v>-1.5625959923736392</v>
      </c>
      <c r="BX11" s="8">
        <v>-9.203246673013149E-2</v>
      </c>
      <c r="BY11" s="8">
        <v>-0.62465518909059414</v>
      </c>
      <c r="BZ11" s="8">
        <v>-0.52321940684919321</v>
      </c>
      <c r="CA11" s="8">
        <v>-0.39952398816621743</v>
      </c>
      <c r="CB11" s="8">
        <v>5.0674581680241221E-2</v>
      </c>
      <c r="CC11" s="8">
        <v>-9.684165955215579E-2</v>
      </c>
      <c r="CD11" s="8">
        <v>-8.815506553994279E-2</v>
      </c>
      <c r="CE11" s="8">
        <v>7.8305548960752609E-3</v>
      </c>
      <c r="CF11" s="8">
        <v>1.5013823516781355E-3</v>
      </c>
      <c r="CG11" s="8">
        <v>2.1090214355096157E-2</v>
      </c>
      <c r="CH11" s="8">
        <v>-1.3837267813490952</v>
      </c>
      <c r="CI11" s="8">
        <v>-1.3679773341373886</v>
      </c>
      <c r="CJ11" s="8">
        <v>-2.3710554032457254</v>
      </c>
      <c r="CK11" s="8">
        <v>2.6534774864255266</v>
      </c>
      <c r="CL11" s="8">
        <v>-3.9655407049085567</v>
      </c>
      <c r="CM11" s="8">
        <v>1.5144029492948727</v>
      </c>
      <c r="CN11" s="8">
        <v>-4.1398201984435055</v>
      </c>
      <c r="CO11" s="8">
        <v>5.7418558924999177</v>
      </c>
      <c r="CP11" s="8">
        <v>-5.9781672826072656</v>
      </c>
      <c r="CQ11" s="8">
        <v>4.9984498081217383</v>
      </c>
      <c r="CR11" s="8">
        <v>-5.0237800938910322</v>
      </c>
      <c r="CS11" s="8">
        <v>9.2067582944043469</v>
      </c>
      <c r="CT11" s="8">
        <v>-6.9976372810682355</v>
      </c>
      <c r="CU11" s="8">
        <v>8.989473409134364</v>
      </c>
      <c r="CV11" s="8">
        <v>-4.8993727267917064</v>
      </c>
      <c r="CW11" s="8">
        <v>12.769288038228321</v>
      </c>
      <c r="CX11" s="8">
        <v>-6.8191816189841328</v>
      </c>
      <c r="CY11" s="8">
        <v>13.070061343140249</v>
      </c>
      <c r="CZ11" s="8">
        <v>-3.9447211032212621</v>
      </c>
      <c r="DA11" s="8">
        <v>16.106139891857527</v>
      </c>
      <c r="DB11" s="8">
        <v>-5.6530920670318627</v>
      </c>
      <c r="DC11" s="8">
        <v>16.761162878893341</v>
      </c>
      <c r="DD11" s="8">
        <v>-2.5595987036368149</v>
      </c>
      <c r="DE11" s="8">
        <v>19.043975411220465</v>
      </c>
      <c r="DF11" s="8">
        <v>-3.9956184423088441</v>
      </c>
      <c r="DG11" s="8">
        <v>19.813596925810941</v>
      </c>
      <c r="DH11" s="8">
        <v>-1.1924840275015676</v>
      </c>
      <c r="DI11" s="8">
        <v>21.558280138277457</v>
      </c>
      <c r="DJ11" s="8">
        <v>-2.3546069174919593</v>
      </c>
      <c r="DK11" s="8">
        <v>22.220924386747697</v>
      </c>
      <c r="DL11" s="8">
        <v>-0.22258251525413858</v>
      </c>
      <c r="DM11" s="8">
        <v>23.63003263946381</v>
      </c>
      <c r="DN11" s="8">
        <v>-1.0882478569586205</v>
      </c>
      <c r="DO11" s="8">
        <v>24.042053972690681</v>
      </c>
      <c r="DP11" s="8">
        <v>0.14002396380899909</v>
      </c>
      <c r="DQ11" s="8">
        <v>25.100138656256831</v>
      </c>
      <c r="DR11" s="8">
        <v>-0.34376108761630614</v>
      </c>
      <c r="DS11" s="8">
        <v>25.245292607596419</v>
      </c>
      <c r="DT11" s="8">
        <v>6.0781388622893273E-11</v>
      </c>
      <c r="DU11" s="8">
        <v>25.662347633381046</v>
      </c>
      <c r="DV11" s="8">
        <v>4.9832537020862589E-11</v>
      </c>
      <c r="DW11" s="8">
        <v>25.691504003709777</v>
      </c>
      <c r="DX11" s="8">
        <v>-0.14002396369457049</v>
      </c>
      <c r="DY11" s="8">
        <v>25.100138656301766</v>
      </c>
      <c r="DZ11" s="8">
        <v>0.34376108771056441</v>
      </c>
      <c r="EA11" s="8">
        <v>25.245292607636259</v>
      </c>
      <c r="EB11" s="8">
        <v>0.22258251535265275</v>
      </c>
      <c r="EC11" s="8">
        <v>23.630032639544972</v>
      </c>
      <c r="ED11" s="8">
        <v>1.0882478570412897</v>
      </c>
      <c r="EE11" s="8">
        <v>24.042053972764666</v>
      </c>
      <c r="EF11" s="8">
        <v>1.1924840275833477</v>
      </c>
      <c r="EG11" s="8">
        <v>21.558280138383616</v>
      </c>
      <c r="EH11" s="8">
        <v>2.3546069175629767</v>
      </c>
      <c r="EI11" s="8">
        <v>22.220924386847777</v>
      </c>
      <c r="EJ11" s="8">
        <v>2.5595987037065666</v>
      </c>
      <c r="EK11" s="8">
        <v>19.043975411340863</v>
      </c>
      <c r="EL11" s="8">
        <v>3.9956184423731957</v>
      </c>
      <c r="EM11" s="8">
        <v>19.813596925928273</v>
      </c>
      <c r="EN11" s="8">
        <v>3.9447211032854641</v>
      </c>
      <c r="EO11" s="8">
        <v>16.106139891981517</v>
      </c>
      <c r="EP11" s="8">
        <v>5.6530920670968152</v>
      </c>
      <c r="EQ11" s="8">
        <v>16.761162879017263</v>
      </c>
      <c r="ER11" s="8">
        <v>4.8993727268547449</v>
      </c>
      <c r="ES11" s="8">
        <v>12.769288038344156</v>
      </c>
      <c r="ET11" s="8">
        <v>6.8191816190549099</v>
      </c>
      <c r="EU11" s="8">
        <v>13.070061343256821</v>
      </c>
      <c r="EV11" s="8">
        <v>5.0237800939516601</v>
      </c>
      <c r="EW11" s="8">
        <v>9.2067582944996875</v>
      </c>
      <c r="EX11" s="8">
        <v>6.9976372811430227</v>
      </c>
      <c r="EY11" s="8">
        <v>8.9894734092276671</v>
      </c>
      <c r="EZ11" s="8">
        <v>4.1398201984938527</v>
      </c>
      <c r="FA11" s="8">
        <v>5.7418558925652974</v>
      </c>
      <c r="FB11" s="8">
        <v>5.9781672826754768</v>
      </c>
      <c r="FC11" s="8">
        <v>4.9984498081795614</v>
      </c>
      <c r="FD11" s="8">
        <v>2.3710554032750739</v>
      </c>
      <c r="FE11" s="8">
        <v>2.6534774864575361</v>
      </c>
      <c r="FF11" s="8">
        <v>3.9655407049560898</v>
      </c>
      <c r="FG11" s="8">
        <v>1.5144029493137572</v>
      </c>
      <c r="FH11" s="8">
        <v>1.3837267813658143</v>
      </c>
      <c r="FI11" s="8">
        <v>-1.3679773341537065</v>
      </c>
    </row>
    <row r="12" spans="1:165" x14ac:dyDescent="0.2">
      <c r="A12" s="8">
        <v>10</v>
      </c>
      <c r="B12" s="8">
        <v>4.8748319435371118E-3</v>
      </c>
      <c r="C12" s="8">
        <v>7.9073305958757268E-4</v>
      </c>
      <c r="D12" s="8">
        <v>0.26833175651590968</v>
      </c>
      <c r="E12" s="8">
        <v>33270141.609198883</v>
      </c>
      <c r="F12" s="8">
        <v>9.0770226492525585E-2</v>
      </c>
      <c r="G12" s="8">
        <v>0.10700730728476363</v>
      </c>
      <c r="H12" s="8">
        <v>9.6668770445074964E-2</v>
      </c>
      <c r="I12" s="8">
        <v>-0.27452899656563723</v>
      </c>
      <c r="J12" s="8">
        <v>0.34273580215954197</v>
      </c>
      <c r="K12" s="8">
        <v>-9.851343114031387E-2</v>
      </c>
      <c r="L12" s="8">
        <v>0.34846943189585089</v>
      </c>
      <c r="M12" s="8">
        <v>-1.0117720684499585</v>
      </c>
      <c r="N12" s="8">
        <v>0.90459503699204402</v>
      </c>
      <c r="O12" s="8">
        <v>-0.74114207290896617</v>
      </c>
      <c r="P12" s="8">
        <v>0.70206055030517178</v>
      </c>
      <c r="Q12" s="8">
        <v>-2.4548893622469223</v>
      </c>
      <c r="R12" s="8">
        <v>1.6671999972740843</v>
      </c>
      <c r="S12" s="8">
        <v>-2.1767875467076001</v>
      </c>
      <c r="T12" s="8">
        <v>0.95296146530721093</v>
      </c>
      <c r="U12" s="8">
        <v>-4.679852088878385</v>
      </c>
      <c r="V12" s="8">
        <v>2.3037144669861744</v>
      </c>
      <c r="W12" s="8">
        <v>-4.5199060510600493</v>
      </c>
      <c r="X12" s="8">
        <v>0.92009955290083856</v>
      </c>
      <c r="Y12" s="8">
        <v>-7.5267351605465658</v>
      </c>
      <c r="Z12" s="8">
        <v>2.5192900776110112</v>
      </c>
      <c r="AA12" s="8">
        <v>-7.5545243705831915</v>
      </c>
      <c r="AB12" s="8">
        <v>0.59376887809054291</v>
      </c>
      <c r="AC12" s="8">
        <v>-10.691624502816518</v>
      </c>
      <c r="AD12" s="8">
        <v>2.2527407282102705</v>
      </c>
      <c r="AE12" s="8">
        <v>-10.876568989760701</v>
      </c>
      <c r="AF12" s="8">
        <v>0.13673113047820368</v>
      </c>
      <c r="AG12" s="8">
        <v>-13.832306568101126</v>
      </c>
      <c r="AH12" s="8">
        <v>1.6614898287925259</v>
      </c>
      <c r="AI12" s="8">
        <v>-14.071893535830101</v>
      </c>
      <c r="AJ12" s="8">
        <v>-0.20784431063604394</v>
      </c>
      <c r="AK12" s="8">
        <v>-16.587462289038051</v>
      </c>
      <c r="AL12" s="8">
        <v>0.98852452272062807</v>
      </c>
      <c r="AM12" s="8">
        <v>-16.771630270389451</v>
      </c>
      <c r="AN12" s="8">
        <v>-0.25011285974169012</v>
      </c>
      <c r="AO12" s="8">
        <v>-18.549310716944198</v>
      </c>
      <c r="AP12" s="8">
        <v>0.42462359086369544</v>
      </c>
      <c r="AQ12" s="8">
        <v>-18.628824242332623</v>
      </c>
      <c r="AR12" s="8">
        <v>1.4028879676432999E-15</v>
      </c>
      <c r="AS12" s="8">
        <v>-19.293349183460002</v>
      </c>
      <c r="AT12" s="8">
        <v>2.1543284316186388E-15</v>
      </c>
      <c r="AU12" s="8">
        <v>-19.329280248788749</v>
      </c>
      <c r="AV12" s="8">
        <v>0.25011285974169317</v>
      </c>
      <c r="AW12" s="8">
        <v>-18.549310716944202</v>
      </c>
      <c r="AX12" s="8">
        <v>-0.42462359086369034</v>
      </c>
      <c r="AY12" s="8">
        <v>-18.628824242332627</v>
      </c>
      <c r="AZ12" s="8">
        <v>0.207844310636048</v>
      </c>
      <c r="BA12" s="8">
        <v>-16.587462289038058</v>
      </c>
      <c r="BB12" s="8">
        <v>-0.98852452272062308</v>
      </c>
      <c r="BC12" s="8">
        <v>-16.771630270389458</v>
      </c>
      <c r="BD12" s="8">
        <v>-0.13673113047819896</v>
      </c>
      <c r="BE12" s="8">
        <v>-13.832306568101133</v>
      </c>
      <c r="BF12" s="8">
        <v>-1.6614898287925206</v>
      </c>
      <c r="BG12" s="8">
        <v>-14.071893535830107</v>
      </c>
      <c r="BH12" s="8">
        <v>-0.59376887809053758</v>
      </c>
      <c r="BI12" s="8">
        <v>-10.691624502816527</v>
      </c>
      <c r="BJ12" s="8">
        <v>-2.2527407282102656</v>
      </c>
      <c r="BK12" s="8">
        <v>-10.876568989760708</v>
      </c>
      <c r="BL12" s="8">
        <v>-0.92009955290083434</v>
      </c>
      <c r="BM12" s="8">
        <v>-7.5267351605465693</v>
      </c>
      <c r="BN12" s="8">
        <v>-2.5192900776110081</v>
      </c>
      <c r="BO12" s="8">
        <v>-7.5545243705831959</v>
      </c>
      <c r="BP12" s="8">
        <v>-0.9529614653072076</v>
      </c>
      <c r="BQ12" s="8">
        <v>-4.6798520888783868</v>
      </c>
      <c r="BR12" s="8">
        <v>-2.3037144669861727</v>
      </c>
      <c r="BS12" s="8">
        <v>-4.5199060510600519</v>
      </c>
      <c r="BT12" s="8">
        <v>-0.70206055030516901</v>
      </c>
      <c r="BU12" s="8">
        <v>-2.4548893622469201</v>
      </c>
      <c r="BV12" s="8">
        <v>-1.6671999972740827</v>
      </c>
      <c r="BW12" s="8">
        <v>-2.1767875467075979</v>
      </c>
      <c r="BX12" s="8">
        <v>-0.34846943189584861</v>
      </c>
      <c r="BY12" s="8">
        <v>-1.0117720684499549</v>
      </c>
      <c r="BZ12" s="8">
        <v>-0.90459503699204136</v>
      </c>
      <c r="CA12" s="8">
        <v>-0.74114207290896283</v>
      </c>
      <c r="CB12" s="8">
        <v>-9.6668770445073687E-2</v>
      </c>
      <c r="CC12" s="8">
        <v>-0.27452899656563556</v>
      </c>
      <c r="CD12" s="8">
        <v>-0.34273580215953992</v>
      </c>
      <c r="CE12" s="8">
        <v>-9.8513431140312843E-2</v>
      </c>
      <c r="CF12" s="8">
        <v>-9.0770226492524891E-2</v>
      </c>
      <c r="CG12" s="8">
        <v>0.10700730728476271</v>
      </c>
      <c r="CH12" s="8">
        <v>-1.6389316552148823</v>
      </c>
      <c r="CI12" s="8">
        <v>-1.4238000303700644</v>
      </c>
      <c r="CJ12" s="8">
        <v>-2.4710375500505419</v>
      </c>
      <c r="CK12" s="8">
        <v>3.1030858447031999</v>
      </c>
      <c r="CL12" s="8">
        <v>-4.2940791668146723</v>
      </c>
      <c r="CM12" s="8">
        <v>1.9695426995054257</v>
      </c>
      <c r="CN12" s="8">
        <v>-4.1999186335156171</v>
      </c>
      <c r="CO12" s="8">
        <v>6.5426933174632946</v>
      </c>
      <c r="CP12" s="8">
        <v>-6.1874618624211584</v>
      </c>
      <c r="CQ12" s="8">
        <v>5.8860221812002349</v>
      </c>
      <c r="CR12" s="8">
        <v>-4.9196052092219063</v>
      </c>
      <c r="CS12" s="8">
        <v>10.16397169414279</v>
      </c>
      <c r="CT12" s="8">
        <v>-6.9140386155636282</v>
      </c>
      <c r="CU12" s="8">
        <v>10.075901097385936</v>
      </c>
      <c r="CV12" s="8">
        <v>-4.6154662962237456</v>
      </c>
      <c r="CW12" s="8">
        <v>13.635666931889354</v>
      </c>
      <c r="CX12" s="8">
        <v>-6.4246860146598754</v>
      </c>
      <c r="CY12" s="8">
        <v>14.038547526892909</v>
      </c>
      <c r="CZ12" s="8">
        <v>-3.580638937769784</v>
      </c>
      <c r="DA12" s="8">
        <v>16.680799941206129</v>
      </c>
      <c r="DB12" s="8">
        <v>-5.0930744162641277</v>
      </c>
      <c r="DC12" s="8">
        <v>17.36472805549959</v>
      </c>
      <c r="DD12" s="8">
        <v>-2.2476917801600425</v>
      </c>
      <c r="DE12" s="8">
        <v>19.222963462985504</v>
      </c>
      <c r="DF12" s="8">
        <v>-3.4594990492654083</v>
      </c>
      <c r="DG12" s="8">
        <v>19.95236239278799</v>
      </c>
      <c r="DH12" s="8">
        <v>-1.0171329392611395</v>
      </c>
      <c r="DI12" s="8">
        <v>21.319134290265712</v>
      </c>
      <c r="DJ12" s="8">
        <v>-1.9679261798331984</v>
      </c>
      <c r="DK12" s="8">
        <v>21.910495011126649</v>
      </c>
      <c r="DL12" s="8">
        <v>-0.1841056681568165</v>
      </c>
      <c r="DM12" s="8">
        <v>23.006430587804775</v>
      </c>
      <c r="DN12" s="8">
        <v>-0.87977511306992773</v>
      </c>
      <c r="DO12" s="8">
        <v>23.35907489472341</v>
      </c>
      <c r="DP12" s="8">
        <v>0.11520533117588103</v>
      </c>
      <c r="DQ12" s="8">
        <v>24.184858102913349</v>
      </c>
      <c r="DR12" s="8">
        <v>-0.26908094316812231</v>
      </c>
      <c r="DS12" s="8">
        <v>24.305579162176898</v>
      </c>
      <c r="DT12" s="8">
        <v>4.0072098133038844E-11</v>
      </c>
      <c r="DU12" s="8">
        <v>24.628731396510251</v>
      </c>
      <c r="DV12" s="8">
        <v>3.2237297021028398E-11</v>
      </c>
      <c r="DW12" s="8">
        <v>24.651779058996585</v>
      </c>
      <c r="DX12" s="8">
        <v>-0.11520533110092532</v>
      </c>
      <c r="DY12" s="8">
        <v>24.18485810294554</v>
      </c>
      <c r="DZ12" s="8">
        <v>0.26908094322872128</v>
      </c>
      <c r="EA12" s="8">
        <v>24.305579162205337</v>
      </c>
      <c r="EB12" s="8">
        <v>0.18410566822000712</v>
      </c>
      <c r="EC12" s="8">
        <v>23.006430587862685</v>
      </c>
      <c r="ED12" s="8">
        <v>0.87977511312197876</v>
      </c>
      <c r="EE12" s="8">
        <v>23.359074894775976</v>
      </c>
      <c r="EF12" s="8">
        <v>1.0171329393119231</v>
      </c>
      <c r="EG12" s="8">
        <v>21.319134290340994</v>
      </c>
      <c r="EH12" s="8">
        <v>1.9679261798765351</v>
      </c>
      <c r="EI12" s="8">
        <v>21.910495011197373</v>
      </c>
      <c r="EJ12" s="8">
        <v>2.2476917802019218</v>
      </c>
      <c r="EK12" s="8">
        <v>19.222963463070428</v>
      </c>
      <c r="EL12" s="8">
        <v>3.4594990493035933</v>
      </c>
      <c r="EM12" s="8">
        <v>19.952362392870583</v>
      </c>
      <c r="EN12" s="8">
        <v>3.5806389378076569</v>
      </c>
      <c r="EO12" s="8">
        <v>16.680799941293333</v>
      </c>
      <c r="EP12" s="8">
        <v>5.093074416302505</v>
      </c>
      <c r="EQ12" s="8">
        <v>17.364728055586792</v>
      </c>
      <c r="ER12" s="8">
        <v>4.6154662962611921</v>
      </c>
      <c r="ES12" s="8">
        <v>13.635666931970849</v>
      </c>
      <c r="ET12" s="8">
        <v>6.4246860147026084</v>
      </c>
      <c r="EU12" s="8">
        <v>14.038547526975277</v>
      </c>
      <c r="EV12" s="8">
        <v>4.9196052092586964</v>
      </c>
      <c r="EW12" s="8">
        <v>10.163971694210105</v>
      </c>
      <c r="EX12" s="8">
        <v>6.9140386156101741</v>
      </c>
      <c r="EY12" s="8">
        <v>10.075901097452533</v>
      </c>
      <c r="EZ12" s="8">
        <v>4.1999186335468437</v>
      </c>
      <c r="FA12" s="8">
        <v>6.5426933175097686</v>
      </c>
      <c r="FB12" s="8">
        <v>6.1874618624648603</v>
      </c>
      <c r="FC12" s="8">
        <v>5.8860221812423914</v>
      </c>
      <c r="FD12" s="8">
        <v>2.4710375500690449</v>
      </c>
      <c r="FE12" s="8">
        <v>3.1030858447261274</v>
      </c>
      <c r="FF12" s="8">
        <v>4.2940791668460765</v>
      </c>
      <c r="FG12" s="8">
        <v>1.969542699520251</v>
      </c>
      <c r="FH12" s="8">
        <v>1.6389316552269055</v>
      </c>
      <c r="FI12" s="8">
        <v>-1.4238000303804168</v>
      </c>
    </row>
    <row r="13" spans="1:165" x14ac:dyDescent="0.2">
      <c r="A13" s="8">
        <v>11</v>
      </c>
      <c r="B13" s="8">
        <v>2.5868043567136528E-3</v>
      </c>
      <c r="C13" s="8">
        <v>4.1177553661123095E-4</v>
      </c>
      <c r="D13" s="8">
        <v>0.26713986798874895</v>
      </c>
      <c r="E13" s="8">
        <v>33122360.740486588</v>
      </c>
      <c r="F13" s="8">
        <v>0.19908669754389646</v>
      </c>
      <c r="G13" s="8">
        <v>0.19502989695128231</v>
      </c>
      <c r="H13" s="8">
        <v>0.24739229177201455</v>
      </c>
      <c r="I13" s="8">
        <v>-0.48163528029279495</v>
      </c>
      <c r="J13" s="8">
        <v>0.61576660584223719</v>
      </c>
      <c r="K13" s="8">
        <v>-0.23547845880078913</v>
      </c>
      <c r="L13" s="8">
        <v>0.60374353449411733</v>
      </c>
      <c r="M13" s="8">
        <v>-1.453015335333701</v>
      </c>
      <c r="N13" s="8">
        <v>1.2954870202139024</v>
      </c>
      <c r="O13" s="8">
        <v>-1.1428633448738361</v>
      </c>
      <c r="P13" s="8">
        <v>0.99602085510124017</v>
      </c>
      <c r="Q13" s="8">
        <v>-3.1465541662450875</v>
      </c>
      <c r="R13" s="8">
        <v>2.0981384736706685</v>
      </c>
      <c r="S13" s="8">
        <v>-2.8667236402019891</v>
      </c>
      <c r="T13" s="8">
        <v>1.2175874719343069</v>
      </c>
      <c r="U13" s="8">
        <v>-5.6108819545312993</v>
      </c>
      <c r="V13" s="8">
        <v>2.6908014209453728</v>
      </c>
      <c r="W13" s="8">
        <v>-5.4814894393410443</v>
      </c>
      <c r="X13" s="8">
        <v>1.1103263058613841</v>
      </c>
      <c r="Y13" s="8">
        <v>-8.6616335158782576</v>
      </c>
      <c r="Z13" s="8">
        <v>2.8074785636980453</v>
      </c>
      <c r="AA13" s="8">
        <v>-8.7361312711680785</v>
      </c>
      <c r="AB13" s="8">
        <v>0.69837242681014844</v>
      </c>
      <c r="AC13" s="8">
        <v>-11.986916276291762</v>
      </c>
      <c r="AD13" s="8">
        <v>2.4294762491289079</v>
      </c>
      <c r="AE13" s="8">
        <v>-12.217042910121434</v>
      </c>
      <c r="AF13" s="8">
        <v>0.17328792330747364</v>
      </c>
      <c r="AG13" s="8">
        <v>-15.246615751981157</v>
      </c>
      <c r="AH13" s="8">
        <v>1.7466941848410453</v>
      </c>
      <c r="AI13" s="8">
        <v>-15.517944025603088</v>
      </c>
      <c r="AJ13" s="8">
        <v>-0.20606649731698345</v>
      </c>
      <c r="AK13" s="8">
        <v>-18.080024194745334</v>
      </c>
      <c r="AL13" s="8">
        <v>1.0170250271977348</v>
      </c>
      <c r="AM13" s="8">
        <v>-18.279285427820838</v>
      </c>
      <c r="AN13" s="8">
        <v>-0.2529195224404292</v>
      </c>
      <c r="AO13" s="8">
        <v>-20.075877435621461</v>
      </c>
      <c r="AP13" s="8">
        <v>0.42934833163088792</v>
      </c>
      <c r="AQ13" s="8">
        <v>-20.159261193453915</v>
      </c>
      <c r="AR13" s="8">
        <v>-3.3401561080259357E-15</v>
      </c>
      <c r="AS13" s="8">
        <v>-20.817880209620611</v>
      </c>
      <c r="AT13" s="8">
        <v>-2.5932064176642594E-15</v>
      </c>
      <c r="AU13" s="8">
        <v>-20.8500819178062</v>
      </c>
      <c r="AV13" s="8">
        <v>0.25291952244042309</v>
      </c>
      <c r="AW13" s="8">
        <v>-20.075877435621464</v>
      </c>
      <c r="AX13" s="8">
        <v>-0.42934833163089225</v>
      </c>
      <c r="AY13" s="8">
        <v>-20.159261193453919</v>
      </c>
      <c r="AZ13" s="8">
        <v>0.20606649731697876</v>
      </c>
      <c r="BA13" s="8">
        <v>-18.080024194745342</v>
      </c>
      <c r="BB13" s="8">
        <v>-1.0170250271977384</v>
      </c>
      <c r="BC13" s="8">
        <v>-18.279285427820845</v>
      </c>
      <c r="BD13" s="8">
        <v>-0.17328792330747761</v>
      </c>
      <c r="BE13" s="8">
        <v>-15.246615751981164</v>
      </c>
      <c r="BF13" s="8">
        <v>-1.7466941848410489</v>
      </c>
      <c r="BG13" s="8">
        <v>-15.517944025603095</v>
      </c>
      <c r="BH13" s="8">
        <v>-0.69837242681015199</v>
      </c>
      <c r="BI13" s="8">
        <v>-11.986916276291767</v>
      </c>
      <c r="BJ13" s="8">
        <v>-2.429476249128911</v>
      </c>
      <c r="BK13" s="8">
        <v>-12.217042910121441</v>
      </c>
      <c r="BL13" s="8">
        <v>-1.1103263058613873</v>
      </c>
      <c r="BM13" s="8">
        <v>-8.6616335158782647</v>
      </c>
      <c r="BN13" s="8">
        <v>-2.8074785636980493</v>
      </c>
      <c r="BO13" s="8">
        <v>-8.7361312711680856</v>
      </c>
      <c r="BP13" s="8">
        <v>-1.2175874719343105</v>
      </c>
      <c r="BQ13" s="8">
        <v>-5.6108819545313056</v>
      </c>
      <c r="BR13" s="8">
        <v>-2.6908014209453763</v>
      </c>
      <c r="BS13" s="8">
        <v>-5.4814894393410505</v>
      </c>
      <c r="BT13" s="8">
        <v>-0.9960208551012435</v>
      </c>
      <c r="BU13" s="8">
        <v>-3.1465541662450938</v>
      </c>
      <c r="BV13" s="8">
        <v>-2.0981384736706721</v>
      </c>
      <c r="BW13" s="8">
        <v>-2.8667236402019953</v>
      </c>
      <c r="BX13" s="8">
        <v>-0.60374353449412044</v>
      </c>
      <c r="BY13" s="8">
        <v>-1.4530153353337061</v>
      </c>
      <c r="BZ13" s="8">
        <v>-1.2954870202139064</v>
      </c>
      <c r="CA13" s="8">
        <v>-1.1428633448738408</v>
      </c>
      <c r="CB13" s="8">
        <v>-0.24739229177201671</v>
      </c>
      <c r="CC13" s="8">
        <v>-0.48163528029279745</v>
      </c>
      <c r="CD13" s="8">
        <v>-0.6157666058422403</v>
      </c>
      <c r="CE13" s="8">
        <v>-0.23547845880079118</v>
      </c>
      <c r="CF13" s="8">
        <v>-0.19908669754389752</v>
      </c>
      <c r="CG13" s="8">
        <v>0.19502989695128317</v>
      </c>
      <c r="CH13" s="8">
        <v>-1.8928416340807934</v>
      </c>
      <c r="CI13" s="8">
        <v>-1.4227114773371001</v>
      </c>
      <c r="CJ13" s="8">
        <v>-2.4682324582619506</v>
      </c>
      <c r="CK13" s="8">
        <v>3.5497523887535447</v>
      </c>
      <c r="CL13" s="8">
        <v>-4.5078430820387299</v>
      </c>
      <c r="CM13" s="8">
        <v>2.4721281135641684</v>
      </c>
      <c r="CN13" s="8">
        <v>-4.0775227547111905</v>
      </c>
      <c r="CO13" s="8">
        <v>7.3143198637955846</v>
      </c>
      <c r="CP13" s="8">
        <v>-6.1890923961256323</v>
      </c>
      <c r="CQ13" s="8">
        <v>6.7762074211387961</v>
      </c>
      <c r="CR13" s="8">
        <v>-4.5975492166701857</v>
      </c>
      <c r="CS13" s="8">
        <v>11.047931139342062</v>
      </c>
      <c r="CT13" s="8">
        <v>-6.5838559483560877</v>
      </c>
      <c r="CU13" s="8">
        <v>11.093096497299301</v>
      </c>
      <c r="CV13" s="8">
        <v>-4.1297749461349191</v>
      </c>
      <c r="CW13" s="8">
        <v>14.39126406165852</v>
      </c>
      <c r="CX13" s="8">
        <v>-5.8101573024886601</v>
      </c>
      <c r="CY13" s="8">
        <v>14.875775453855427</v>
      </c>
      <c r="CZ13" s="8">
        <v>-3.0642030987702995</v>
      </c>
      <c r="DA13" s="8">
        <v>17.133129592094154</v>
      </c>
      <c r="DB13" s="8">
        <v>-4.3785364318815425</v>
      </c>
      <c r="DC13" s="8">
        <v>17.814615823376556</v>
      </c>
      <c r="DD13" s="8">
        <v>-1.8407504039103637</v>
      </c>
      <c r="DE13" s="8">
        <v>19.29126220539538</v>
      </c>
      <c r="DF13" s="8">
        <v>-2.8367035257076152</v>
      </c>
      <c r="DG13" s="8">
        <v>19.951185791379061</v>
      </c>
      <c r="DH13" s="8">
        <v>-0.79523569688967455</v>
      </c>
      <c r="DI13" s="8">
        <v>20.988446556737511</v>
      </c>
      <c r="DJ13" s="8">
        <v>-1.5445610369926617</v>
      </c>
      <c r="DK13" s="8">
        <v>21.487979742012048</v>
      </c>
      <c r="DL13" s="8">
        <v>-0.13077882939699342</v>
      </c>
      <c r="DM13" s="8">
        <v>22.304553658204366</v>
      </c>
      <c r="DN13" s="8">
        <v>-0.66260643386968221</v>
      </c>
      <c r="DO13" s="8">
        <v>22.587516476707719</v>
      </c>
      <c r="DP13" s="8">
        <v>9.2143938344729684E-2</v>
      </c>
      <c r="DQ13" s="8">
        <v>23.1961104403176</v>
      </c>
      <c r="DR13" s="8">
        <v>-0.19521829403702606</v>
      </c>
      <c r="DS13" s="8">
        <v>23.290076332553859</v>
      </c>
      <c r="DT13" s="8">
        <v>2.1890580279169922E-11</v>
      </c>
      <c r="DU13" s="8">
        <v>23.523498715476602</v>
      </c>
      <c r="DV13" s="8">
        <v>1.7320657550329975E-11</v>
      </c>
      <c r="DW13" s="8">
        <v>23.541395206253199</v>
      </c>
      <c r="DX13" s="8">
        <v>-9.2143938303958742E-2</v>
      </c>
      <c r="DY13" s="8">
        <v>23.196110440336369</v>
      </c>
      <c r="DZ13" s="8">
        <v>0.1952182940694418</v>
      </c>
      <c r="EA13" s="8">
        <v>23.290076332570425</v>
      </c>
      <c r="EB13" s="8">
        <v>0.13077882943077782</v>
      </c>
      <c r="EC13" s="8">
        <v>22.304553658238092</v>
      </c>
      <c r="ED13" s="8">
        <v>0.66260643389701634</v>
      </c>
      <c r="EE13" s="8">
        <v>22.587516476738241</v>
      </c>
      <c r="EF13" s="8">
        <v>0.79523569691598217</v>
      </c>
      <c r="EG13" s="8">
        <v>20.988446556781273</v>
      </c>
      <c r="EH13" s="8">
        <v>1.5445610370146694</v>
      </c>
      <c r="EI13" s="8">
        <v>21.487979742053025</v>
      </c>
      <c r="EJ13" s="8">
        <v>1.8407504039312346</v>
      </c>
      <c r="EK13" s="8">
        <v>19.291262205444699</v>
      </c>
      <c r="EL13" s="8">
        <v>2.8367035257263131</v>
      </c>
      <c r="EM13" s="8">
        <v>19.951185791426898</v>
      </c>
      <c r="EN13" s="8">
        <v>3.0642030987886755</v>
      </c>
      <c r="EO13" s="8">
        <v>17.133129592144904</v>
      </c>
      <c r="EP13" s="8">
        <v>4.3785364319000761</v>
      </c>
      <c r="EQ13" s="8">
        <v>17.81461582342725</v>
      </c>
      <c r="ER13" s="8">
        <v>4.1297749461531419</v>
      </c>
      <c r="ES13" s="8">
        <v>14.391264061706233</v>
      </c>
      <c r="ET13" s="8">
        <v>5.8101573025097419</v>
      </c>
      <c r="EU13" s="8">
        <v>14.875775453903792</v>
      </c>
      <c r="EV13" s="8">
        <v>4.5975492166885203</v>
      </c>
      <c r="EW13" s="8">
        <v>11.047931139381893</v>
      </c>
      <c r="EX13" s="8">
        <v>6.5838559483799273</v>
      </c>
      <c r="EY13" s="8">
        <v>11.093096497339097</v>
      </c>
      <c r="EZ13" s="8">
        <v>4.0775227547271831</v>
      </c>
      <c r="FA13" s="8">
        <v>7.3143198638234113</v>
      </c>
      <c r="FB13" s="8">
        <v>6.1890923961488902</v>
      </c>
      <c r="FC13" s="8">
        <v>6.776207421164667</v>
      </c>
      <c r="FD13" s="8">
        <v>2.4682324582716237</v>
      </c>
      <c r="FE13" s="8">
        <v>3.5497523887674127</v>
      </c>
      <c r="FF13" s="8">
        <v>4.507843082056108</v>
      </c>
      <c r="FG13" s="8">
        <v>2.4721281135739255</v>
      </c>
      <c r="FH13" s="8">
        <v>1.8928416340880911</v>
      </c>
      <c r="FI13" s="8">
        <v>-1.4227114773425473</v>
      </c>
    </row>
    <row r="14" spans="1:165" x14ac:dyDescent="0.2">
      <c r="A14" s="8">
        <v>12</v>
      </c>
      <c r="B14" s="8">
        <v>1.6802546331577702E-4</v>
      </c>
      <c r="C14" s="8">
        <v>3.0189265466196641E-5</v>
      </c>
      <c r="D14" s="8">
        <v>0.26641814252934631</v>
      </c>
      <c r="E14" s="8">
        <v>33032874.842324305</v>
      </c>
      <c r="F14" s="8">
        <v>0.32402813747001935</v>
      </c>
      <c r="G14" s="8">
        <v>0.28213484986276843</v>
      </c>
      <c r="H14" s="8">
        <v>0.39582361248258546</v>
      </c>
      <c r="I14" s="8">
        <v>-0.71924655635110035</v>
      </c>
      <c r="J14" s="8">
        <v>0.901633365428536</v>
      </c>
      <c r="K14" s="8">
        <v>-0.40699412690403136</v>
      </c>
      <c r="L14" s="8">
        <v>0.84741041353066149</v>
      </c>
      <c r="M14" s="8">
        <v>-1.9492682757738691</v>
      </c>
      <c r="N14" s="8">
        <v>1.6847097593347646</v>
      </c>
      <c r="O14" s="8">
        <v>-1.6075506244275524</v>
      </c>
      <c r="P14" s="8">
        <v>1.2636954058634922</v>
      </c>
      <c r="Q14" s="8">
        <v>-3.9048216881702515</v>
      </c>
      <c r="R14" s="8">
        <v>2.5044470770389782</v>
      </c>
      <c r="S14" s="8">
        <v>-3.6322794212164276</v>
      </c>
      <c r="T14" s="8">
        <v>1.4435998435998543</v>
      </c>
      <c r="U14" s="8">
        <v>-6.6040626261478534</v>
      </c>
      <c r="V14" s="8">
        <v>3.0328495929256509</v>
      </c>
      <c r="W14" s="8">
        <v>-6.5109072811753688</v>
      </c>
      <c r="X14" s="8">
        <v>1.2590036081675657</v>
      </c>
      <c r="Y14" s="8">
        <v>-9.8421056034538541</v>
      </c>
      <c r="Z14" s="8">
        <v>3.0426343238302986</v>
      </c>
      <c r="AA14" s="8">
        <v>-9.9631781651693867</v>
      </c>
      <c r="AB14" s="8">
        <v>0.76900750784840899</v>
      </c>
      <c r="AC14" s="8">
        <v>-13.304927619406193</v>
      </c>
      <c r="AD14" s="8">
        <v>2.5587654592243592</v>
      </c>
      <c r="AE14" s="8">
        <v>-13.575049216698723</v>
      </c>
      <c r="AF14" s="8">
        <v>0.19019415630387562</v>
      </c>
      <c r="AG14" s="8">
        <v>-16.657924156925457</v>
      </c>
      <c r="AH14" s="8">
        <v>1.7985158164633541</v>
      </c>
      <c r="AI14" s="8">
        <v>-16.953622780633964</v>
      </c>
      <c r="AJ14" s="8">
        <v>-0.20948160416702075</v>
      </c>
      <c r="AK14" s="8">
        <v>-19.542699749556363</v>
      </c>
      <c r="AL14" s="8">
        <v>1.0278773885762955</v>
      </c>
      <c r="AM14" s="8">
        <v>-19.75090506161677</v>
      </c>
      <c r="AN14" s="8">
        <v>-0.2535946738286165</v>
      </c>
      <c r="AO14" s="8">
        <v>-21.548671831894513</v>
      </c>
      <c r="AP14" s="8">
        <v>0.42807472735258684</v>
      </c>
      <c r="AQ14" s="8">
        <v>-21.633008787283252</v>
      </c>
      <c r="AR14" s="8">
        <v>9.6224295086897239E-16</v>
      </c>
      <c r="AS14" s="8">
        <v>-22.277702210203458</v>
      </c>
      <c r="AT14" s="8">
        <v>1.0033268980509241E-15</v>
      </c>
      <c r="AU14" s="8">
        <v>-22.304750389954744</v>
      </c>
      <c r="AV14" s="8">
        <v>0.25359467382861861</v>
      </c>
      <c r="AW14" s="8">
        <v>-21.548671831894513</v>
      </c>
      <c r="AX14" s="8">
        <v>-0.42807472735258478</v>
      </c>
      <c r="AY14" s="8">
        <v>-21.633008787283252</v>
      </c>
      <c r="AZ14" s="8">
        <v>0.20948160416702208</v>
      </c>
      <c r="BA14" s="8">
        <v>-19.542699749556359</v>
      </c>
      <c r="BB14" s="8">
        <v>-1.0278773885762951</v>
      </c>
      <c r="BC14" s="8">
        <v>-19.750905061616766</v>
      </c>
      <c r="BD14" s="8">
        <v>-0.1901941563038754</v>
      </c>
      <c r="BE14" s="8">
        <v>-16.657924156925453</v>
      </c>
      <c r="BF14" s="8">
        <v>-1.7985158164633548</v>
      </c>
      <c r="BG14" s="8">
        <v>-16.95362278063396</v>
      </c>
      <c r="BH14" s="8">
        <v>-0.76900750784840943</v>
      </c>
      <c r="BI14" s="8">
        <v>-13.304927619406188</v>
      </c>
      <c r="BJ14" s="8">
        <v>-2.5587654592243605</v>
      </c>
      <c r="BK14" s="8">
        <v>-13.575049216698718</v>
      </c>
      <c r="BL14" s="8">
        <v>-1.2590036081675664</v>
      </c>
      <c r="BM14" s="8">
        <v>-9.8421056034538505</v>
      </c>
      <c r="BN14" s="8">
        <v>-3.0426343238302995</v>
      </c>
      <c r="BO14" s="8">
        <v>-9.9631781651693814</v>
      </c>
      <c r="BP14" s="8">
        <v>-1.4435998435998547</v>
      </c>
      <c r="BQ14" s="8">
        <v>-6.6040626261478508</v>
      </c>
      <c r="BR14" s="8">
        <v>-3.0328495929256505</v>
      </c>
      <c r="BS14" s="8">
        <v>-6.5109072811753661</v>
      </c>
      <c r="BT14" s="8">
        <v>-1.2636954058634919</v>
      </c>
      <c r="BU14" s="8">
        <v>-3.9048216881702498</v>
      </c>
      <c r="BV14" s="8">
        <v>-2.5044470770389777</v>
      </c>
      <c r="BW14" s="8">
        <v>-3.6322794212164258</v>
      </c>
      <c r="BX14" s="8">
        <v>-0.84741041353066171</v>
      </c>
      <c r="BY14" s="8">
        <v>-1.9492682757738691</v>
      </c>
      <c r="BZ14" s="8">
        <v>-1.684709759334764</v>
      </c>
      <c r="CA14" s="8">
        <v>-1.6075506244275528</v>
      </c>
      <c r="CB14" s="8">
        <v>-0.39582361248258563</v>
      </c>
      <c r="CC14" s="8">
        <v>-0.71924655635110135</v>
      </c>
      <c r="CD14" s="8">
        <v>-0.90163336542853567</v>
      </c>
      <c r="CE14" s="8">
        <v>-0.40699412690403258</v>
      </c>
      <c r="CF14" s="8">
        <v>-0.32402813747001841</v>
      </c>
      <c r="CG14" s="8">
        <v>0.28213484986276804</v>
      </c>
      <c r="CH14" s="8">
        <v>-2.1399910858597271</v>
      </c>
      <c r="CI14" s="8">
        <v>-1.3647647907210214</v>
      </c>
      <c r="CJ14" s="8">
        <v>-2.3631054679575452</v>
      </c>
      <c r="CK14" s="8">
        <v>3.9846975931025637</v>
      </c>
      <c r="CL14" s="8">
        <v>-4.6022272713101726</v>
      </c>
      <c r="CM14" s="8">
        <v>3.0112703700173786</v>
      </c>
      <c r="CN14" s="8">
        <v>-3.7783759009316209</v>
      </c>
      <c r="CO14" s="8">
        <v>8.0403941760013691</v>
      </c>
      <c r="CP14" s="8">
        <v>-5.985389339264068</v>
      </c>
      <c r="CQ14" s="8">
        <v>7.6477783509180419</v>
      </c>
      <c r="CR14" s="8">
        <v>-4.0727153618689318</v>
      </c>
      <c r="CS14" s="8">
        <v>11.838737375415173</v>
      </c>
      <c r="CT14" s="8">
        <v>-6.0219250923020917</v>
      </c>
      <c r="CU14" s="8">
        <v>12.015617806315026</v>
      </c>
      <c r="CV14" s="8">
        <v>-3.4649810795942009</v>
      </c>
      <c r="CW14" s="8">
        <v>15.017501233860639</v>
      </c>
      <c r="CX14" s="8">
        <v>-5.0000460956123201</v>
      </c>
      <c r="CY14" s="8">
        <v>15.560326255600707</v>
      </c>
      <c r="CZ14" s="8">
        <v>-2.419331313552997</v>
      </c>
      <c r="DA14" s="8">
        <v>17.446202510191309</v>
      </c>
      <c r="DB14" s="8">
        <v>-3.5342581119314223</v>
      </c>
      <c r="DC14" s="8">
        <v>18.094820834903452</v>
      </c>
      <c r="DD14" s="8">
        <v>-1.3585373177750746</v>
      </c>
      <c r="DE14" s="8">
        <v>19.229764475805325</v>
      </c>
      <c r="DF14" s="8">
        <v>-2.1454633388296407</v>
      </c>
      <c r="DG14" s="8">
        <v>19.794114707054948</v>
      </c>
      <c r="DH14" s="8">
        <v>-0.53989682236779535</v>
      </c>
      <c r="DI14" s="8">
        <v>20.541261675017154</v>
      </c>
      <c r="DJ14" s="8">
        <v>-1.0946427878533735</v>
      </c>
      <c r="DK14" s="8">
        <v>20.931915999347968</v>
      </c>
      <c r="DL14" s="8">
        <v>-6.8835313365513642E-2</v>
      </c>
      <c r="DM14" s="8">
        <v>21.493224273360312</v>
      </c>
      <c r="DN14" s="8">
        <v>-0.44048033770056666</v>
      </c>
      <c r="DO14" s="8">
        <v>21.698706756415454</v>
      </c>
      <c r="DP14" s="8">
        <v>6.9497350647037756E-2</v>
      </c>
      <c r="DQ14" s="8">
        <v>22.09952016818254</v>
      </c>
      <c r="DR14" s="8">
        <v>-0.12251276113991544</v>
      </c>
      <c r="DS14" s="8">
        <v>22.165123497385608</v>
      </c>
      <c r="DT14" s="8">
        <v>3.4230260296562702E-11</v>
      </c>
      <c r="DU14" s="8">
        <v>22.312071267798707</v>
      </c>
      <c r="DV14" s="8">
        <v>2.6357192659066051E-11</v>
      </c>
      <c r="DW14" s="8">
        <v>22.325369454021679</v>
      </c>
      <c r="DX14" s="8">
        <v>-6.9497350583660231E-2</v>
      </c>
      <c r="DY14" s="8">
        <v>22.099520168214831</v>
      </c>
      <c r="DZ14" s="8">
        <v>0.12251276118894543</v>
      </c>
      <c r="EA14" s="8">
        <v>22.165123497414097</v>
      </c>
      <c r="EB14" s="8">
        <v>6.8835313416789182E-2</v>
      </c>
      <c r="EC14" s="8">
        <v>21.493224273418317</v>
      </c>
      <c r="ED14" s="8">
        <v>0.44048033774084056</v>
      </c>
      <c r="EE14" s="8">
        <v>21.698706756467878</v>
      </c>
      <c r="EF14" s="8">
        <v>0.53989682240601811</v>
      </c>
      <c r="EG14" s="8">
        <v>20.541261675092127</v>
      </c>
      <c r="EH14" s="8">
        <v>1.0946427878843845</v>
      </c>
      <c r="EI14" s="8">
        <v>20.931915999418052</v>
      </c>
      <c r="EJ14" s="8">
        <v>1.3585373178038029</v>
      </c>
      <c r="EK14" s="8">
        <v>19.229764475889411</v>
      </c>
      <c r="EL14" s="8">
        <v>2.1454633388547832</v>
      </c>
      <c r="EM14" s="8">
        <v>19.794114707136412</v>
      </c>
      <c r="EN14" s="8">
        <v>2.4193313135774281</v>
      </c>
      <c r="EO14" s="8">
        <v>17.446202510277619</v>
      </c>
      <c r="EP14" s="8">
        <v>3.5342581119560799</v>
      </c>
      <c r="EQ14" s="8">
        <v>18.094820834989701</v>
      </c>
      <c r="ER14" s="8">
        <v>3.4649810796186311</v>
      </c>
      <c r="ES14" s="8">
        <v>15.017501233941925</v>
      </c>
      <c r="ET14" s="8">
        <v>5.0000460956413839</v>
      </c>
      <c r="EU14" s="8">
        <v>15.56032625568338</v>
      </c>
      <c r="EV14" s="8">
        <v>4.0727153618944012</v>
      </c>
      <c r="EW14" s="8">
        <v>11.838737375483428</v>
      </c>
      <c r="EX14" s="8">
        <v>6.0219250923366587</v>
      </c>
      <c r="EY14" s="8">
        <v>12.015617806383885</v>
      </c>
      <c r="EZ14" s="8">
        <v>3.778375900954666</v>
      </c>
      <c r="FA14" s="8">
        <v>8.0403941760494995</v>
      </c>
      <c r="FB14" s="8">
        <v>5.9853893392993784</v>
      </c>
      <c r="FC14" s="8">
        <v>7.6477783509638568</v>
      </c>
      <c r="FD14" s="8">
        <v>2.3631054679718777</v>
      </c>
      <c r="FE14" s="8">
        <v>3.9846975931268069</v>
      </c>
      <c r="FF14" s="8">
        <v>4.6022272713378065</v>
      </c>
      <c r="FG14" s="8">
        <v>3.0112703700357817</v>
      </c>
      <c r="FH14" s="8">
        <v>2.1399910858725528</v>
      </c>
      <c r="FI14" s="8">
        <v>-1.3647647907291642</v>
      </c>
    </row>
    <row r="15" spans="1:165" x14ac:dyDescent="0.2">
      <c r="A15" s="8">
        <v>13</v>
      </c>
      <c r="B15" s="8">
        <v>-2.3603649376630368E-3</v>
      </c>
      <c r="C15" s="8">
        <v>-5.2370855564545457E-4</v>
      </c>
      <c r="D15" s="8">
        <v>0.26590305370905543</v>
      </c>
      <c r="E15" s="8">
        <v>32969009.58010225</v>
      </c>
      <c r="F15" s="8">
        <v>0.46623130836009397</v>
      </c>
      <c r="G15" s="8">
        <v>0.36529331137016541</v>
      </c>
      <c r="H15" s="8">
        <v>0.53624548557437468</v>
      </c>
      <c r="I15" s="8">
        <v>-0.98856899128608511</v>
      </c>
      <c r="J15" s="8">
        <v>1.1947152129657068</v>
      </c>
      <c r="K15" s="8">
        <v>-0.61709432719232771</v>
      </c>
      <c r="L15" s="8">
        <v>1.0690569997830204</v>
      </c>
      <c r="M15" s="8">
        <v>-2.5015922099613079</v>
      </c>
      <c r="N15" s="8">
        <v>2.0611547492976685</v>
      </c>
      <c r="O15" s="8">
        <v>-2.1381399299585913</v>
      </c>
      <c r="P15" s="8">
        <v>1.4924896121061955</v>
      </c>
      <c r="Q15" s="8">
        <v>-4.7294083527390418</v>
      </c>
      <c r="R15" s="8">
        <v>2.8725504620069051</v>
      </c>
      <c r="S15" s="8">
        <v>-4.4734985936620282</v>
      </c>
      <c r="T15" s="8">
        <v>1.6192529189023328</v>
      </c>
      <c r="U15" s="8">
        <v>-7.6580244383149001</v>
      </c>
      <c r="V15" s="8">
        <v>3.3175573042149309</v>
      </c>
      <c r="W15" s="8">
        <v>-7.6057383026581933</v>
      </c>
      <c r="X15" s="8">
        <v>1.3571665933268342</v>
      </c>
      <c r="Y15" s="8">
        <v>-11.066797360391528</v>
      </c>
      <c r="Z15" s="8">
        <v>3.2158075438153584</v>
      </c>
      <c r="AA15" s="8">
        <v>-11.232602479189069</v>
      </c>
      <c r="AB15" s="8">
        <v>0.80014826598737088</v>
      </c>
      <c r="AC15" s="8">
        <v>-14.644830058733811</v>
      </c>
      <c r="AD15" s="8">
        <v>2.6352324941108898</v>
      </c>
      <c r="AE15" s="8">
        <v>-14.94804379092519</v>
      </c>
      <c r="AF15" s="8">
        <v>0.18512610321508843</v>
      </c>
      <c r="AG15" s="8">
        <v>-18.065388372111549</v>
      </c>
      <c r="AH15" s="8">
        <v>1.8144864982208426</v>
      </c>
      <c r="AI15" s="8">
        <v>-18.376773210041648</v>
      </c>
      <c r="AJ15" s="8">
        <v>-0.21830683972962509</v>
      </c>
      <c r="AK15" s="8">
        <v>-20.973633805725328</v>
      </c>
      <c r="AL15" s="8">
        <v>1.0204732517823731</v>
      </c>
      <c r="AM15" s="8">
        <v>-21.183955417796803</v>
      </c>
      <c r="AN15" s="8">
        <v>-0.25190015565479956</v>
      </c>
      <c r="AO15" s="8">
        <v>-22.964703052050456</v>
      </c>
      <c r="AP15" s="8">
        <v>0.42084988502845633</v>
      </c>
      <c r="AQ15" s="8">
        <v>-23.046890650582831</v>
      </c>
      <c r="AR15" s="8">
        <v>-1.6877143889111806E-15</v>
      </c>
      <c r="AS15" s="8">
        <v>-23.669833272877561</v>
      </c>
      <c r="AT15" s="8">
        <v>-1.2253584599581505E-15</v>
      </c>
      <c r="AU15" s="8">
        <v>-23.690489575352135</v>
      </c>
      <c r="AV15" s="8">
        <v>0.2519001556547959</v>
      </c>
      <c r="AW15" s="8">
        <v>-22.96470305205046</v>
      </c>
      <c r="AX15" s="8">
        <v>-0.42084988502845871</v>
      </c>
      <c r="AY15" s="8">
        <v>-23.046890650582831</v>
      </c>
      <c r="AZ15" s="8">
        <v>0.21830683972962273</v>
      </c>
      <c r="BA15" s="8">
        <v>-20.973633805725331</v>
      </c>
      <c r="BB15" s="8">
        <v>-1.0204732517823749</v>
      </c>
      <c r="BC15" s="8">
        <v>-21.183955417796806</v>
      </c>
      <c r="BD15" s="8">
        <v>-0.18512610321509015</v>
      </c>
      <c r="BE15" s="8">
        <v>-18.065388372111553</v>
      </c>
      <c r="BF15" s="8">
        <v>-1.8144864982208442</v>
      </c>
      <c r="BG15" s="8">
        <v>-18.376773210041652</v>
      </c>
      <c r="BH15" s="8">
        <v>-0.80014826598737165</v>
      </c>
      <c r="BI15" s="8">
        <v>-14.644830058733815</v>
      </c>
      <c r="BJ15" s="8">
        <v>-2.6352324941108902</v>
      </c>
      <c r="BK15" s="8">
        <v>-14.948043790925196</v>
      </c>
      <c r="BL15" s="8">
        <v>-1.3571665933268346</v>
      </c>
      <c r="BM15" s="8">
        <v>-11.066797360391533</v>
      </c>
      <c r="BN15" s="8">
        <v>-3.2158075438153588</v>
      </c>
      <c r="BO15" s="8">
        <v>-11.232602479189074</v>
      </c>
      <c r="BP15" s="8">
        <v>-1.6192529189023337</v>
      </c>
      <c r="BQ15" s="8">
        <v>-7.6580244383149054</v>
      </c>
      <c r="BR15" s="8">
        <v>-3.3175573042149318</v>
      </c>
      <c r="BS15" s="8">
        <v>-7.6057383026581977</v>
      </c>
      <c r="BT15" s="8">
        <v>-1.4924896121061966</v>
      </c>
      <c r="BU15" s="8">
        <v>-4.7294083527390445</v>
      </c>
      <c r="BV15" s="8">
        <v>-2.8725504620069069</v>
      </c>
      <c r="BW15" s="8">
        <v>-4.4734985936620317</v>
      </c>
      <c r="BX15" s="8">
        <v>-1.0690569997830215</v>
      </c>
      <c r="BY15" s="8">
        <v>-2.5015922099613102</v>
      </c>
      <c r="BZ15" s="8">
        <v>-2.0611547492976703</v>
      </c>
      <c r="CA15" s="8">
        <v>-2.1381399299585939</v>
      </c>
      <c r="CB15" s="8">
        <v>-0.53624548557437501</v>
      </c>
      <c r="CC15" s="8">
        <v>-0.98856899128608611</v>
      </c>
      <c r="CD15" s="8">
        <v>-1.1947152129657079</v>
      </c>
      <c r="CE15" s="8">
        <v>-0.61709432719232837</v>
      </c>
      <c r="CF15" s="8">
        <v>-0.46623130836009469</v>
      </c>
      <c r="CG15" s="8">
        <v>0.36529331137016574</v>
      </c>
      <c r="CH15" s="8">
        <v>-2.372306821190596</v>
      </c>
      <c r="CI15" s="8">
        <v>-1.2496711796369941</v>
      </c>
      <c r="CJ15" s="8">
        <v>-2.1551769273598134</v>
      </c>
      <c r="CK15" s="8">
        <v>4.3942963114208569</v>
      </c>
      <c r="CL15" s="8">
        <v>-4.5695891310335925</v>
      </c>
      <c r="CM15" s="8">
        <v>3.571233708737295</v>
      </c>
      <c r="CN15" s="8">
        <v>-3.3071951299802178</v>
      </c>
      <c r="CO15" s="8">
        <v>8.6963743766968911</v>
      </c>
      <c r="CP15" s="8">
        <v>-5.5765779995664371</v>
      </c>
      <c r="CQ15" s="8">
        <v>8.4710772444174651</v>
      </c>
      <c r="CR15" s="8">
        <v>-3.3593439220025703</v>
      </c>
      <c r="CS15" s="8">
        <v>12.506926949859238</v>
      </c>
      <c r="CT15" s="8">
        <v>-5.2418607238703556</v>
      </c>
      <c r="CU15" s="8">
        <v>12.808492504219158</v>
      </c>
      <c r="CV15" s="8">
        <v>-2.6426221387264484</v>
      </c>
      <c r="CW15" s="8">
        <v>15.485636579411722</v>
      </c>
      <c r="CX15" s="8">
        <v>-4.0172516702757486</v>
      </c>
      <c r="CY15" s="8">
        <v>16.060850340921853</v>
      </c>
      <c r="CZ15" s="8">
        <v>-1.6687432450646269</v>
      </c>
      <c r="DA15" s="8">
        <v>17.59190150147878</v>
      </c>
      <c r="DB15" s="8">
        <v>-2.5831033458276065</v>
      </c>
      <c r="DC15" s="8">
        <v>18.178134855843773</v>
      </c>
      <c r="DD15" s="8">
        <v>-0.82015304312547221</v>
      </c>
      <c r="DE15" s="8">
        <v>19.006770192723604</v>
      </c>
      <c r="DF15" s="8">
        <v>-1.4025958930677322</v>
      </c>
      <c r="DG15" s="8">
        <v>19.452314474458657</v>
      </c>
      <c r="DH15" s="8">
        <v>-0.26415443393899773</v>
      </c>
      <c r="DI15" s="8">
        <v>19.938698556451321</v>
      </c>
      <c r="DJ15" s="8">
        <v>-0.62774216604419319</v>
      </c>
      <c r="DK15" s="8">
        <v>20.20665870417788</v>
      </c>
      <c r="DL15" s="8">
        <v>-4.5655020143878311E-3</v>
      </c>
      <c r="DM15" s="8">
        <v>20.526558790657983</v>
      </c>
      <c r="DN15" s="8">
        <v>-0.21705289125893915</v>
      </c>
      <c r="DO15" s="8">
        <v>20.649173173083174</v>
      </c>
      <c r="DP15" s="8">
        <v>4.5969931730731904E-2</v>
      </c>
      <c r="DQ15" s="8">
        <v>20.84596812585589</v>
      </c>
      <c r="DR15" s="8">
        <v>-5.1274895103315586E-2</v>
      </c>
      <c r="DS15" s="8">
        <v>20.882293076101057</v>
      </c>
      <c r="DT15" s="8">
        <v>-9.2672336425526011E-11</v>
      </c>
      <c r="DU15" s="8">
        <v>20.945154196934531</v>
      </c>
      <c r="DV15" s="8">
        <v>-6.9495333947890905E-11</v>
      </c>
      <c r="DW15" s="8">
        <v>20.95409310775592</v>
      </c>
      <c r="DX15" s="8">
        <v>-4.5969931901805233E-2</v>
      </c>
      <c r="DY15" s="8">
        <v>20.845968125761143</v>
      </c>
      <c r="DZ15" s="8">
        <v>5.1274894974615022E-2</v>
      </c>
      <c r="EA15" s="8">
        <v>20.882293076017337</v>
      </c>
      <c r="EB15" s="8">
        <v>4.5655018786949567E-3</v>
      </c>
      <c r="EC15" s="8">
        <v>20.526558790486675</v>
      </c>
      <c r="ED15" s="8">
        <v>0.21705289115608326</v>
      </c>
      <c r="EE15" s="8">
        <v>20.649173172928556</v>
      </c>
      <c r="EF15" s="8">
        <v>0.26415443384279824</v>
      </c>
      <c r="EG15" s="8">
        <v>19.93869855622879</v>
      </c>
      <c r="EH15" s="8">
        <v>0.62774216596975696</v>
      </c>
      <c r="EI15" s="8">
        <v>20.206658703970486</v>
      </c>
      <c r="EJ15" s="8">
        <v>0.82015304305897785</v>
      </c>
      <c r="EK15" s="8">
        <v>19.006770192473237</v>
      </c>
      <c r="EL15" s="8">
        <v>1.4025958930122826</v>
      </c>
      <c r="EM15" s="8">
        <v>19.452314474216774</v>
      </c>
      <c r="EN15" s="8">
        <v>1.6687432450119728</v>
      </c>
      <c r="EO15" s="8">
        <v>17.591901501221244</v>
      </c>
      <c r="EP15" s="8">
        <v>2.5831033457747781</v>
      </c>
      <c r="EQ15" s="8">
        <v>18.178134855586666</v>
      </c>
      <c r="ER15" s="8">
        <v>2.6426221386734734</v>
      </c>
      <c r="ES15" s="8">
        <v>15.485636579168425</v>
      </c>
      <c r="ET15" s="8">
        <v>4.0172516702097134</v>
      </c>
      <c r="EU15" s="8">
        <v>16.06085034067376</v>
      </c>
      <c r="EV15" s="8">
        <v>3.359343921944181</v>
      </c>
      <c r="EW15" s="8">
        <v>12.506926949653652</v>
      </c>
      <c r="EX15" s="8">
        <v>5.2418607237856136</v>
      </c>
      <c r="EY15" s="8">
        <v>12.808492504009914</v>
      </c>
      <c r="EZ15" s="8">
        <v>3.3071951299244451</v>
      </c>
      <c r="FA15" s="8">
        <v>8.6963743765505761</v>
      </c>
      <c r="FB15" s="8">
        <v>5.5765779994743205</v>
      </c>
      <c r="FC15" s="8">
        <v>8.4710772442750937</v>
      </c>
      <c r="FD15" s="8">
        <v>2.1551769273237888</v>
      </c>
      <c r="FE15" s="8">
        <v>4.3942963113464559</v>
      </c>
      <c r="FF15" s="8">
        <v>4.5695891309572714</v>
      </c>
      <c r="FG15" s="8">
        <v>3.5712337086767794</v>
      </c>
      <c r="FH15" s="8">
        <v>2.3723068211511364</v>
      </c>
      <c r="FI15" s="8">
        <v>-1.249671179616259</v>
      </c>
    </row>
    <row r="16" spans="1:165" x14ac:dyDescent="0.2">
      <c r="A16" s="8">
        <v>14</v>
      </c>
      <c r="B16" s="8">
        <v>-4.9883050178667178E-3</v>
      </c>
      <c r="C16" s="8">
        <v>-1.4178364712486879E-3</v>
      </c>
      <c r="D16" s="8">
        <v>0.26425387983646265</v>
      </c>
      <c r="E16" s="8">
        <v>32764530.434615422</v>
      </c>
      <c r="F16" s="8">
        <v>0.62641656569134874</v>
      </c>
      <c r="G16" s="8">
        <v>0.44136666254513934</v>
      </c>
      <c r="H16" s="8">
        <v>0.66267778834830748</v>
      </c>
      <c r="I16" s="8">
        <v>-1.2909836966744652</v>
      </c>
      <c r="J16" s="8">
        <v>1.4892001635391938</v>
      </c>
      <c r="K16" s="8">
        <v>-0.87006603195590748</v>
      </c>
      <c r="L16" s="8">
        <v>1.257916741299326</v>
      </c>
      <c r="M16" s="8">
        <v>-3.1113618383589801</v>
      </c>
      <c r="N16" s="8">
        <v>2.4134499873791122</v>
      </c>
      <c r="O16" s="8">
        <v>-2.7378493111939433</v>
      </c>
      <c r="P16" s="8">
        <v>1.669623687310984</v>
      </c>
      <c r="Q16" s="8">
        <v>-5.6205899589567627</v>
      </c>
      <c r="R16" s="8">
        <v>3.1888302873030656</v>
      </c>
      <c r="S16" s="8">
        <v>-5.3908920878801903</v>
      </c>
      <c r="T16" s="8">
        <v>1.7328099121578393</v>
      </c>
      <c r="U16" s="8">
        <v>-8.7722783683535148</v>
      </c>
      <c r="V16" s="8">
        <v>3.5327193812469089</v>
      </c>
      <c r="W16" s="8">
        <v>-8.7643810613093027</v>
      </c>
      <c r="X16" s="8">
        <v>1.3960023328386333</v>
      </c>
      <c r="Y16" s="8">
        <v>-12.335237104378626</v>
      </c>
      <c r="Z16" s="8">
        <v>3.3180551094985336</v>
      </c>
      <c r="AA16" s="8">
        <v>-12.54219160398762</v>
      </c>
      <c r="AB16" s="8">
        <v>0.78662312863725414</v>
      </c>
      <c r="AC16" s="8">
        <v>-16.006092269088313</v>
      </c>
      <c r="AD16" s="8">
        <v>2.6534161735613462</v>
      </c>
      <c r="AE16" s="8">
        <v>-16.333733564118198</v>
      </c>
      <c r="AF16" s="8">
        <v>0.15631376694213181</v>
      </c>
      <c r="AG16" s="8">
        <v>-19.467314485975738</v>
      </c>
      <c r="AH16" s="8">
        <v>1.7920720032761501</v>
      </c>
      <c r="AI16" s="8">
        <v>-19.784363883869904</v>
      </c>
      <c r="AJ16" s="8">
        <v>-0.23225612077048341</v>
      </c>
      <c r="AK16" s="8">
        <v>-22.368779243246383</v>
      </c>
      <c r="AL16" s="8">
        <v>0.99415148752804472</v>
      </c>
      <c r="AM16" s="8">
        <v>-22.573748432710751</v>
      </c>
      <c r="AN16" s="8">
        <v>-0.24739904550952194</v>
      </c>
      <c r="AO16" s="8">
        <v>-24.317886474452283</v>
      </c>
      <c r="AP16" s="8">
        <v>0.40761003732911172</v>
      </c>
      <c r="AQ16" s="8">
        <v>-24.394684943224629</v>
      </c>
      <c r="AR16" s="8">
        <v>5.8762740700177884E-16</v>
      </c>
      <c r="AS16" s="8">
        <v>-24.98792861231837</v>
      </c>
      <c r="AT16" s="8">
        <v>-6.4095134984830949E-16</v>
      </c>
      <c r="AU16" s="8">
        <v>-25.00115999791856</v>
      </c>
      <c r="AV16" s="8">
        <v>0.24739904550952263</v>
      </c>
      <c r="AW16" s="8">
        <v>-24.31788647445228</v>
      </c>
      <c r="AX16" s="8">
        <v>-0.40761003732911327</v>
      </c>
      <c r="AY16" s="8">
        <v>-24.394684943224625</v>
      </c>
      <c r="AZ16" s="8">
        <v>0.23225612077048188</v>
      </c>
      <c r="BA16" s="8">
        <v>-22.368779243246376</v>
      </c>
      <c r="BB16" s="8">
        <v>-0.99415148752804694</v>
      </c>
      <c r="BC16" s="8">
        <v>-22.573748432710744</v>
      </c>
      <c r="BD16" s="8">
        <v>-0.15631376694213361</v>
      </c>
      <c r="BE16" s="8">
        <v>-19.467314485975731</v>
      </c>
      <c r="BF16" s="8">
        <v>-1.7920720032761523</v>
      </c>
      <c r="BG16" s="8">
        <v>-19.784363883869897</v>
      </c>
      <c r="BH16" s="8">
        <v>-0.78662312863725559</v>
      </c>
      <c r="BI16" s="8">
        <v>-16.006092269088306</v>
      </c>
      <c r="BJ16" s="8">
        <v>-2.6534161735613475</v>
      </c>
      <c r="BK16" s="8">
        <v>-16.333733564118191</v>
      </c>
      <c r="BL16" s="8">
        <v>-1.3960023328386344</v>
      </c>
      <c r="BM16" s="8">
        <v>-12.335237104378621</v>
      </c>
      <c r="BN16" s="8">
        <v>-3.3180551094985336</v>
      </c>
      <c r="BO16" s="8">
        <v>-12.542191603987613</v>
      </c>
      <c r="BP16" s="8">
        <v>-1.7328099121578391</v>
      </c>
      <c r="BQ16" s="8">
        <v>-8.7722783683535113</v>
      </c>
      <c r="BR16" s="8">
        <v>-3.5327193812469075</v>
      </c>
      <c r="BS16" s="8">
        <v>-8.7643810613092974</v>
      </c>
      <c r="BT16" s="8">
        <v>-1.6696236873109838</v>
      </c>
      <c r="BU16" s="8">
        <v>-5.6205899589567592</v>
      </c>
      <c r="BV16" s="8">
        <v>-3.1888302873030638</v>
      </c>
      <c r="BW16" s="8">
        <v>-5.3908920878801867</v>
      </c>
      <c r="BX16" s="8">
        <v>-1.2579167412993253</v>
      </c>
      <c r="BY16" s="8">
        <v>-3.1113618383589787</v>
      </c>
      <c r="BZ16" s="8">
        <v>-2.4134499873791104</v>
      </c>
      <c r="CA16" s="8">
        <v>-2.7378493111939419</v>
      </c>
      <c r="CB16" s="8">
        <v>-0.6626777883483066</v>
      </c>
      <c r="CC16" s="8">
        <v>-1.2909836966744646</v>
      </c>
      <c r="CD16" s="8">
        <v>-1.4892001635391923</v>
      </c>
      <c r="CE16" s="8">
        <v>-0.87006603195590693</v>
      </c>
      <c r="CF16" s="8">
        <v>-0.62641656569134785</v>
      </c>
      <c r="CG16" s="8">
        <v>0.4413666625451389</v>
      </c>
      <c r="CH16" s="8">
        <v>-2.5787179333137171</v>
      </c>
      <c r="CI16" s="8">
        <v>-1.0774264406404852</v>
      </c>
      <c r="CJ16" s="8">
        <v>-1.8441306959232597</v>
      </c>
      <c r="CK16" s="8">
        <v>4.7593754566487494</v>
      </c>
      <c r="CL16" s="8">
        <v>-4.4001555433644919</v>
      </c>
      <c r="CM16" s="8">
        <v>4.1301345923795161</v>
      </c>
      <c r="CN16" s="8">
        <v>-2.6697857181590976</v>
      </c>
      <c r="CO16" s="8">
        <v>9.2485663010470152</v>
      </c>
      <c r="CP16" s="8">
        <v>-4.9628997729780995</v>
      </c>
      <c r="CQ16" s="8">
        <v>9.2066315237098379</v>
      </c>
      <c r="CR16" s="8">
        <v>-2.4735340186163701</v>
      </c>
      <c r="CS16" s="8">
        <v>13.012626748656402</v>
      </c>
      <c r="CT16" s="8">
        <v>-4.2588522179542654</v>
      </c>
      <c r="CU16" s="8">
        <v>13.426152267835556</v>
      </c>
      <c r="CV16" s="8">
        <v>-1.6860477800679534</v>
      </c>
      <c r="CW16" s="8">
        <v>15.756045120861758</v>
      </c>
      <c r="CX16" s="8">
        <v>-2.8861444479483302</v>
      </c>
      <c r="CY16" s="8">
        <v>16.335288433080454</v>
      </c>
      <c r="CZ16" s="8">
        <v>-0.8368344764203528</v>
      </c>
      <c r="DA16" s="8">
        <v>17.530273747345646</v>
      </c>
      <c r="DB16" s="8">
        <v>-1.5489517591915727</v>
      </c>
      <c r="DC16" s="8">
        <v>18.025624383682338</v>
      </c>
      <c r="DD16" s="8">
        <v>-0.2464086672064264</v>
      </c>
      <c r="DE16" s="8">
        <v>18.57731113575873</v>
      </c>
      <c r="DF16" s="8">
        <v>-0.62591152348490953</v>
      </c>
      <c r="DG16" s="8">
        <v>18.883724705437842</v>
      </c>
      <c r="DH16" s="8">
        <v>1.7530101442905194E-2</v>
      </c>
      <c r="DI16" s="8">
        <v>19.127211039532636</v>
      </c>
      <c r="DJ16" s="8">
        <v>-0.15440231029492338</v>
      </c>
      <c r="DK16" s="8">
        <v>19.26207126308282</v>
      </c>
      <c r="DL16" s="8">
        <v>5.5136870522177195E-2</v>
      </c>
      <c r="DM16" s="8">
        <v>19.343382046184097</v>
      </c>
      <c r="DN16" s="8">
        <v>3.4684658696251575E-3</v>
      </c>
      <c r="DO16" s="8">
        <v>19.380376318123439</v>
      </c>
      <c r="DP16" s="8">
        <v>2.0260025134736348E-2</v>
      </c>
      <c r="DQ16" s="8">
        <v>19.371362423456819</v>
      </c>
      <c r="DR16" s="8">
        <v>1.8096954237984148E-2</v>
      </c>
      <c r="DS16" s="8">
        <v>19.378291034179352</v>
      </c>
      <c r="DT16" s="8">
        <v>-1.0051449686836288E-10</v>
      </c>
      <c r="DU16" s="8">
        <v>19.358643688924968</v>
      </c>
      <c r="DV16" s="8">
        <v>-7.2072147607040873E-11</v>
      </c>
      <c r="DW16" s="8">
        <v>19.363278545825597</v>
      </c>
      <c r="DX16" s="8">
        <v>-2.0260025319369795E-2</v>
      </c>
      <c r="DY16" s="8">
        <v>19.371362423341019</v>
      </c>
      <c r="DZ16" s="8">
        <v>-1.8096954370504389E-2</v>
      </c>
      <c r="EA16" s="8">
        <v>19.378291034076621</v>
      </c>
      <c r="EB16" s="8">
        <v>-5.5136870664417637E-2</v>
      </c>
      <c r="EC16" s="8">
        <v>19.343382045973552</v>
      </c>
      <c r="ED16" s="8">
        <v>-3.4684659712790936E-3</v>
      </c>
      <c r="EE16" s="8">
        <v>19.380376317933148</v>
      </c>
      <c r="EF16" s="8">
        <v>-1.7530101536571627E-2</v>
      </c>
      <c r="EG16" s="8">
        <v>19.127211039258547</v>
      </c>
      <c r="EH16" s="8">
        <v>0.15440231022805995</v>
      </c>
      <c r="EI16" s="8">
        <v>19.262071262827469</v>
      </c>
      <c r="EJ16" s="8">
        <v>0.2464086671498513</v>
      </c>
      <c r="EK16" s="8">
        <v>18.577311135450501</v>
      </c>
      <c r="EL16" s="8">
        <v>0.62591152344188106</v>
      </c>
      <c r="EM16" s="8">
        <v>18.883724705140356</v>
      </c>
      <c r="EN16" s="8">
        <v>0.83683447638120922</v>
      </c>
      <c r="EO16" s="8">
        <v>17.53027374702874</v>
      </c>
      <c r="EP16" s="8">
        <v>1.5489517591524922</v>
      </c>
      <c r="EQ16" s="8">
        <v>18.025624383366043</v>
      </c>
      <c r="ER16" s="8">
        <v>1.686047780027873</v>
      </c>
      <c r="ES16" s="8">
        <v>15.756045120561696</v>
      </c>
      <c r="ET16" s="8">
        <v>2.8861444478930025</v>
      </c>
      <c r="EU16" s="8">
        <v>16.335288432773741</v>
      </c>
      <c r="EV16" s="8">
        <v>2.4735340185669292</v>
      </c>
      <c r="EW16" s="8">
        <v>13.012626748401329</v>
      </c>
      <c r="EX16" s="8">
        <v>4.2588522178733887</v>
      </c>
      <c r="EY16" s="8">
        <v>13.426152267573766</v>
      </c>
      <c r="EZ16" s="8">
        <v>2.6697857181072244</v>
      </c>
      <c r="FA16" s="8">
        <v>9.2485663008638372</v>
      </c>
      <c r="FB16" s="8">
        <v>4.9628997728818902</v>
      </c>
      <c r="FC16" s="8">
        <v>9.2066315235277969</v>
      </c>
      <c r="FD16" s="8">
        <v>1.8441306958877186</v>
      </c>
      <c r="FE16" s="8">
        <v>4.7593754565547295</v>
      </c>
      <c r="FF16" s="8">
        <v>4.4001555432786841</v>
      </c>
      <c r="FG16" s="8">
        <v>4.1301345922980177</v>
      </c>
      <c r="FH16" s="8">
        <v>2.5787179332637185</v>
      </c>
      <c r="FI16" s="8">
        <v>-1.0774264406196006</v>
      </c>
    </row>
    <row r="17" spans="1:165" x14ac:dyDescent="0.2">
      <c r="A17" s="8">
        <v>15</v>
      </c>
      <c r="B17" s="8">
        <v>-7.7223714152976457E-3</v>
      </c>
      <c r="C17" s="8">
        <v>-2.8163243665907055E-3</v>
      </c>
      <c r="D17" s="8">
        <v>0.2589985391790916</v>
      </c>
      <c r="E17" s="8">
        <v>32112926.874360159</v>
      </c>
      <c r="F17" s="8">
        <v>0.80544950632980417</v>
      </c>
      <c r="G17" s="8">
        <v>0.50696205580314713</v>
      </c>
      <c r="H17" s="8">
        <v>0.76856203793660616</v>
      </c>
      <c r="I17" s="8">
        <v>-1.6281705554722692</v>
      </c>
      <c r="J17" s="8">
        <v>1.7788448276838633</v>
      </c>
      <c r="K17" s="8">
        <v>-1.1707126981701188</v>
      </c>
      <c r="L17" s="8">
        <v>1.4022939361640996</v>
      </c>
      <c r="M17" s="8">
        <v>-3.7805534673557029</v>
      </c>
      <c r="N17" s="8">
        <v>2.7294673532064677</v>
      </c>
      <c r="O17" s="8">
        <v>-3.4105815211308439</v>
      </c>
      <c r="P17" s="8">
        <v>1.7813661664077858</v>
      </c>
      <c r="Q17" s="8">
        <v>-6.5796752310611364</v>
      </c>
      <c r="R17" s="8">
        <v>3.4389104968762942</v>
      </c>
      <c r="S17" s="8">
        <v>-6.3859845658059466</v>
      </c>
      <c r="T17" s="8">
        <v>1.7717047509181552</v>
      </c>
      <c r="U17" s="8">
        <v>-9.9477614817521509</v>
      </c>
      <c r="V17" s="8">
        <v>3.6653578612758224</v>
      </c>
      <c r="W17" s="8">
        <v>-9.9865967801349829</v>
      </c>
      <c r="X17" s="8">
        <v>1.3661553929331116</v>
      </c>
      <c r="Y17" s="8">
        <v>-13.648260801977628</v>
      </c>
      <c r="Z17" s="8">
        <v>3.3396069902990182</v>
      </c>
      <c r="AA17" s="8">
        <v>-13.890910803308216</v>
      </c>
      <c r="AB17" s="8">
        <v>0.72324125587861299</v>
      </c>
      <c r="AC17" s="8">
        <v>-17.388552531756336</v>
      </c>
      <c r="AD17" s="8">
        <v>2.6071497878525731</v>
      </c>
      <c r="AE17" s="8">
        <v>-17.730001003379723</v>
      </c>
      <c r="AF17" s="8">
        <v>0.10249376789917132</v>
      </c>
      <c r="AG17" s="8">
        <v>-20.860634373504126</v>
      </c>
      <c r="AH17" s="8">
        <v>1.7283097818658897</v>
      </c>
      <c r="AI17" s="8">
        <v>-21.171843530861121</v>
      </c>
      <c r="AJ17" s="8">
        <v>-0.25044086676853405</v>
      </c>
      <c r="AK17" s="8">
        <v>-23.720684322848211</v>
      </c>
      <c r="AL17" s="8">
        <v>0.94800299529234611</v>
      </c>
      <c r="AM17" s="8">
        <v>-23.912168852460301</v>
      </c>
      <c r="AN17" s="8">
        <v>-0.23937458552224661</v>
      </c>
      <c r="AO17" s="8">
        <v>-25.597311307739464</v>
      </c>
      <c r="AP17" s="8">
        <v>0.38806920240371129</v>
      </c>
      <c r="AQ17" s="8">
        <v>-25.665376574160589</v>
      </c>
      <c r="AR17" s="8">
        <v>1.701526273537823E-16</v>
      </c>
      <c r="AS17" s="8">
        <v>-26.22029704273243</v>
      </c>
      <c r="AT17" s="8">
        <v>7.8703243200414506E-16</v>
      </c>
      <c r="AU17" s="8">
        <v>-26.225267083747259</v>
      </c>
      <c r="AV17" s="8">
        <v>0.23937458552224739</v>
      </c>
      <c r="AW17" s="8">
        <v>-25.597311307739464</v>
      </c>
      <c r="AX17" s="8">
        <v>-0.38806920240370985</v>
      </c>
      <c r="AY17" s="8">
        <v>-25.665376574160589</v>
      </c>
      <c r="AZ17" s="8">
        <v>0.25044086676853555</v>
      </c>
      <c r="BA17" s="8">
        <v>-23.720684322848214</v>
      </c>
      <c r="BB17" s="8">
        <v>-0.94800299529234422</v>
      </c>
      <c r="BC17" s="8">
        <v>-23.912168852460301</v>
      </c>
      <c r="BD17" s="8">
        <v>-0.10249376789916918</v>
      </c>
      <c r="BE17" s="8">
        <v>-20.86063437350413</v>
      </c>
      <c r="BF17" s="8">
        <v>-1.7283097818658879</v>
      </c>
      <c r="BG17" s="8">
        <v>-21.171843530861121</v>
      </c>
      <c r="BH17" s="8">
        <v>-0.72324125587861088</v>
      </c>
      <c r="BI17" s="8">
        <v>-17.388552531756339</v>
      </c>
      <c r="BJ17" s="8">
        <v>-2.6071497878525713</v>
      </c>
      <c r="BK17" s="8">
        <v>-17.730001003379726</v>
      </c>
      <c r="BL17" s="8">
        <v>-1.3661553929331103</v>
      </c>
      <c r="BM17" s="8">
        <v>-13.648260801977631</v>
      </c>
      <c r="BN17" s="8">
        <v>-3.3396069902990169</v>
      </c>
      <c r="BO17" s="8">
        <v>-13.89091080330822</v>
      </c>
      <c r="BP17" s="8">
        <v>-1.771704750918154</v>
      </c>
      <c r="BQ17" s="8">
        <v>-9.9477614817521527</v>
      </c>
      <c r="BR17" s="8">
        <v>-3.6653578612758215</v>
      </c>
      <c r="BS17" s="8">
        <v>-9.9865967801349864</v>
      </c>
      <c r="BT17" s="8">
        <v>-1.7813661664077853</v>
      </c>
      <c r="BU17" s="8">
        <v>-6.5796752310611373</v>
      </c>
      <c r="BV17" s="8">
        <v>-3.4389104968762942</v>
      </c>
      <c r="BW17" s="8">
        <v>-6.3859845658059475</v>
      </c>
      <c r="BX17" s="8">
        <v>-1.4022939361640991</v>
      </c>
      <c r="BY17" s="8">
        <v>-3.7805534673557029</v>
      </c>
      <c r="BZ17" s="8">
        <v>-2.7294673532064673</v>
      </c>
      <c r="CA17" s="8">
        <v>-3.4105815211308443</v>
      </c>
      <c r="CB17" s="8">
        <v>-0.76856203793660594</v>
      </c>
      <c r="CC17" s="8">
        <v>-1.6281705554722683</v>
      </c>
      <c r="CD17" s="8">
        <v>-1.7788448276838629</v>
      </c>
      <c r="CE17" s="8">
        <v>-1.1707126981701181</v>
      </c>
      <c r="CF17" s="8">
        <v>-0.80544950632980372</v>
      </c>
      <c r="CG17" s="8">
        <v>0.50696205580314713</v>
      </c>
      <c r="CH17" s="8">
        <v>-2.7445088149899135</v>
      </c>
      <c r="CI17" s="8">
        <v>-0.84922397149166018</v>
      </c>
      <c r="CJ17" s="8">
        <v>-1.4314348383053657</v>
      </c>
      <c r="CK17" s="8">
        <v>5.0539303992820175</v>
      </c>
      <c r="CL17" s="8">
        <v>-4.0832380240009547</v>
      </c>
      <c r="CM17" s="8">
        <v>4.6578539322119559</v>
      </c>
      <c r="CN17" s="8">
        <v>-1.8759747340302821</v>
      </c>
      <c r="CO17" s="8">
        <v>9.6522174024022984</v>
      </c>
      <c r="CP17" s="8">
        <v>-4.1474254367745296</v>
      </c>
      <c r="CQ17" s="8">
        <v>9.8027316367357002</v>
      </c>
      <c r="CR17" s="8">
        <v>-1.4368473871760874</v>
      </c>
      <c r="CS17" s="8">
        <v>13.303550848405221</v>
      </c>
      <c r="CT17" s="8">
        <v>-3.0932533020316924</v>
      </c>
      <c r="CU17" s="8">
        <v>13.810214138259195</v>
      </c>
      <c r="CV17" s="8">
        <v>-0.62421714771777392</v>
      </c>
      <c r="CW17" s="8">
        <v>15.776186400179903</v>
      </c>
      <c r="CX17" s="8">
        <v>-1.6363378590092443</v>
      </c>
      <c r="CY17" s="8">
        <v>16.328819926008592</v>
      </c>
      <c r="CZ17" s="8">
        <v>4.667282361179044E-2</v>
      </c>
      <c r="DA17" s="8">
        <v>17.207361409551819</v>
      </c>
      <c r="DB17" s="8">
        <v>-0.46028237359478508</v>
      </c>
      <c r="DC17" s="8">
        <v>17.584645283480185</v>
      </c>
      <c r="DD17" s="8">
        <v>0.33713463696450341</v>
      </c>
      <c r="DE17" s="8">
        <v>17.880651988835936</v>
      </c>
      <c r="DF17" s="8">
        <v>0.16285226237934089</v>
      </c>
      <c r="DG17" s="8">
        <v>18.030985442940228</v>
      </c>
      <c r="DH17" s="8">
        <v>0.28735687253740677</v>
      </c>
      <c r="DI17" s="8">
        <v>18.035758810550693</v>
      </c>
      <c r="DJ17" s="8">
        <v>0.31199044340455273</v>
      </c>
      <c r="DK17" s="8">
        <v>18.031246169725122</v>
      </c>
      <c r="DL17" s="8">
        <v>0.10209269322954807</v>
      </c>
      <c r="DM17" s="8">
        <v>17.864499967961464</v>
      </c>
      <c r="DN17" s="8">
        <v>0.21557628777607404</v>
      </c>
      <c r="DO17" s="8">
        <v>17.816401316826727</v>
      </c>
      <c r="DP17" s="8">
        <v>-9.006649326455311E-3</v>
      </c>
      <c r="DQ17" s="8">
        <v>17.594346738034346</v>
      </c>
      <c r="DR17" s="8">
        <v>8.4981344608636072E-2</v>
      </c>
      <c r="DS17" s="8">
        <v>17.572864692262421</v>
      </c>
      <c r="DT17" s="8">
        <v>-2.1546553985326234E-10</v>
      </c>
      <c r="DU17" s="8">
        <v>17.471489546714459</v>
      </c>
      <c r="DV17" s="8">
        <v>-1.4366876618885361E-10</v>
      </c>
      <c r="DW17" s="8">
        <v>17.471892448945841</v>
      </c>
      <c r="DX17" s="8">
        <v>9.0066489333190808E-3</v>
      </c>
      <c r="DY17" s="8">
        <v>17.594346737743564</v>
      </c>
      <c r="DZ17" s="8">
        <v>-8.4981344869951986E-2</v>
      </c>
      <c r="EA17" s="8">
        <v>17.572864692002753</v>
      </c>
      <c r="EB17" s="8">
        <v>-0.10209269352044885</v>
      </c>
      <c r="EC17" s="8">
        <v>17.864499967429854</v>
      </c>
      <c r="ED17" s="8">
        <v>-0.21557628796379186</v>
      </c>
      <c r="EE17" s="8">
        <v>17.816401316344599</v>
      </c>
      <c r="EF17" s="8">
        <v>-0.28735687270771515</v>
      </c>
      <c r="EG17" s="8">
        <v>18.035758809856667</v>
      </c>
      <c r="EH17" s="8">
        <v>-0.31199044350683791</v>
      </c>
      <c r="EI17" s="8">
        <v>18.031246169077928</v>
      </c>
      <c r="EJ17" s="8">
        <v>-0.33713463704082275</v>
      </c>
      <c r="EK17" s="8">
        <v>17.880651988055387</v>
      </c>
      <c r="EL17" s="8">
        <v>-0.16285226242158246</v>
      </c>
      <c r="EM17" s="8">
        <v>18.030985442187035</v>
      </c>
      <c r="EN17" s="8">
        <v>-4.6672823643614164E-2</v>
      </c>
      <c r="EO17" s="8">
        <v>17.207361408750018</v>
      </c>
      <c r="EP17" s="8">
        <v>0.460282373563415</v>
      </c>
      <c r="EQ17" s="8">
        <v>17.584645282679855</v>
      </c>
      <c r="ER17" s="8">
        <v>0.62421714768194692</v>
      </c>
      <c r="ES17" s="8">
        <v>15.77618639942003</v>
      </c>
      <c r="ET17" s="8">
        <v>1.6363378589364921</v>
      </c>
      <c r="EU17" s="8">
        <v>16.328819925229965</v>
      </c>
      <c r="EV17" s="8">
        <v>1.4368473871098577</v>
      </c>
      <c r="EW17" s="8">
        <v>13.303550847756195</v>
      </c>
      <c r="EX17" s="8">
        <v>3.0932533018884287</v>
      </c>
      <c r="EY17" s="8">
        <v>13.810214137587606</v>
      </c>
      <c r="EZ17" s="8">
        <v>1.8759747339435482</v>
      </c>
      <c r="FA17" s="8">
        <v>9.6522174019320328</v>
      </c>
      <c r="FB17" s="8">
        <v>4.1474254365769951</v>
      </c>
      <c r="FC17" s="8">
        <v>9.8027316362586205</v>
      </c>
      <c r="FD17" s="8">
        <v>1.4314348382389623</v>
      </c>
      <c r="FE17" s="8">
        <v>5.0539303990381423</v>
      </c>
      <c r="FF17" s="8">
        <v>4.0832380238059507</v>
      </c>
      <c r="FG17" s="8">
        <v>4.6578539319875532</v>
      </c>
      <c r="FH17" s="8">
        <v>2.7445088148596963</v>
      </c>
      <c r="FI17" s="8">
        <v>-0.84922397145125783</v>
      </c>
    </row>
    <row r="18" spans="1:165" x14ac:dyDescent="0.2">
      <c r="A18" s="8">
        <v>16</v>
      </c>
      <c r="B18" s="8">
        <v>-1.0600974782297644E-2</v>
      </c>
      <c r="C18" s="8">
        <v>-4.8741184053096567E-3</v>
      </c>
      <c r="D18" s="8">
        <v>0.2463667595029552</v>
      </c>
      <c r="E18" s="8">
        <v>30546727.241271481</v>
      </c>
      <c r="F18" s="8">
        <v>1.0044302974203487</v>
      </c>
      <c r="G18" s="8">
        <v>0.55820911012125285</v>
      </c>
      <c r="H18" s="8">
        <v>0.84624022346185745</v>
      </c>
      <c r="I18" s="8">
        <v>-2.0022985832833031</v>
      </c>
      <c r="J18" s="8">
        <v>2.0565894676218308</v>
      </c>
      <c r="K18" s="8">
        <v>-1.5247745475362144</v>
      </c>
      <c r="L18" s="8">
        <v>1.4885739742461814</v>
      </c>
      <c r="M18" s="8">
        <v>-4.5122453850376347</v>
      </c>
      <c r="N18" s="8">
        <v>2.9954978661990244</v>
      </c>
      <c r="O18" s="8">
        <v>-4.1616253770220162</v>
      </c>
      <c r="P18" s="8">
        <v>1.8116817475238425</v>
      </c>
      <c r="Q18" s="8">
        <v>-7.6098646638078842</v>
      </c>
      <c r="R18" s="8">
        <v>3.6064243421284465</v>
      </c>
      <c r="S18" s="8">
        <v>-7.4623025832876175</v>
      </c>
      <c r="T18" s="8">
        <v>1.7210660834316429</v>
      </c>
      <c r="U18" s="8">
        <v>-11.187882594082426</v>
      </c>
      <c r="V18" s="8">
        <v>3.700219678435146</v>
      </c>
      <c r="W18" s="8">
        <v>-11.274548249925669</v>
      </c>
      <c r="X18" s="8">
        <v>1.2565105537818502</v>
      </c>
      <c r="Y18" s="8">
        <v>-15.008893175672235</v>
      </c>
      <c r="Z18" s="8">
        <v>3.2684018614954646</v>
      </c>
      <c r="AA18" s="8">
        <v>-15.279613233997855</v>
      </c>
      <c r="AB18" s="8">
        <v>0.60415715737297404</v>
      </c>
      <c r="AC18" s="8">
        <v>-18.792619892273599</v>
      </c>
      <c r="AD18" s="8">
        <v>2.4884265988371017</v>
      </c>
      <c r="AE18" s="8">
        <v>-19.134842240367952</v>
      </c>
      <c r="AF18" s="8">
        <v>2.288208778139578E-2</v>
      </c>
      <c r="AG18" s="8">
        <v>-22.239859771816093</v>
      </c>
      <c r="AH18" s="8">
        <v>1.6191032110966612</v>
      </c>
      <c r="AI18" s="8">
        <v>-22.531871003382559</v>
      </c>
      <c r="AJ18" s="8">
        <v>-0.27111093365978833</v>
      </c>
      <c r="AK18" s="8">
        <v>-25.015944111875545</v>
      </c>
      <c r="AL18" s="8">
        <v>0.88046649906485086</v>
      </c>
      <c r="AM18" s="8">
        <v>-25.18500856966973</v>
      </c>
      <c r="AN18" s="8">
        <v>-0.2266177848037961</v>
      </c>
      <c r="AO18" s="8">
        <v>-26.783488965198746</v>
      </c>
      <c r="AP18" s="8">
        <v>0.36150213167327594</v>
      </c>
      <c r="AQ18" s="8">
        <v>-26.839371506579411</v>
      </c>
      <c r="AR18" s="8">
        <v>1.6413324118531508E-15</v>
      </c>
      <c r="AS18" s="8">
        <v>-27.345610539045129</v>
      </c>
      <c r="AT18" s="8">
        <v>1.4450446732793913E-15</v>
      </c>
      <c r="AU18" s="8">
        <v>-27.341633950043271</v>
      </c>
      <c r="AV18" s="8">
        <v>0.22661778480379924</v>
      </c>
      <c r="AW18" s="8">
        <v>-26.783488965198746</v>
      </c>
      <c r="AX18" s="8">
        <v>-0.36150213167327322</v>
      </c>
      <c r="AY18" s="8">
        <v>-26.839371506579408</v>
      </c>
      <c r="AZ18" s="8">
        <v>0.27111093365979116</v>
      </c>
      <c r="BA18" s="8">
        <v>-25.015944111875541</v>
      </c>
      <c r="BB18" s="8">
        <v>-0.8804664990648482</v>
      </c>
      <c r="BC18" s="8">
        <v>-25.185008569669726</v>
      </c>
      <c r="BD18" s="8">
        <v>-2.2882087781393716E-2</v>
      </c>
      <c r="BE18" s="8">
        <v>-22.239859771816089</v>
      </c>
      <c r="BF18" s="8">
        <v>-1.6191032110966592</v>
      </c>
      <c r="BG18" s="8">
        <v>-22.531871003382555</v>
      </c>
      <c r="BH18" s="8">
        <v>-0.60415715737297282</v>
      </c>
      <c r="BI18" s="8">
        <v>-18.792619892273596</v>
      </c>
      <c r="BJ18" s="8">
        <v>-2.4884265988371008</v>
      </c>
      <c r="BK18" s="8">
        <v>-19.134842240367949</v>
      </c>
      <c r="BL18" s="8">
        <v>-1.2565105537818488</v>
      </c>
      <c r="BM18" s="8">
        <v>-15.008893175672229</v>
      </c>
      <c r="BN18" s="8">
        <v>-3.2684018614954633</v>
      </c>
      <c r="BO18" s="8">
        <v>-15.27961323399785</v>
      </c>
      <c r="BP18" s="8">
        <v>-1.7210660834316434</v>
      </c>
      <c r="BQ18" s="8">
        <v>-11.187882594082421</v>
      </c>
      <c r="BR18" s="8">
        <v>-3.700219678435146</v>
      </c>
      <c r="BS18" s="8">
        <v>-11.274548249925662</v>
      </c>
      <c r="BT18" s="8">
        <v>-1.8116817475238423</v>
      </c>
      <c r="BU18" s="8">
        <v>-7.6098646638078797</v>
      </c>
      <c r="BV18" s="8">
        <v>-3.6064243421284461</v>
      </c>
      <c r="BW18" s="8">
        <v>-7.4623025832876131</v>
      </c>
      <c r="BX18" s="8">
        <v>-1.488573974246181</v>
      </c>
      <c r="BY18" s="8">
        <v>-4.5122453850376303</v>
      </c>
      <c r="BZ18" s="8">
        <v>-2.9954978661990239</v>
      </c>
      <c r="CA18" s="8">
        <v>-4.1616253770220117</v>
      </c>
      <c r="CB18" s="8">
        <v>-0.84624022346185701</v>
      </c>
      <c r="CC18" s="8">
        <v>-2.0022985832833005</v>
      </c>
      <c r="CD18" s="8">
        <v>-2.056589467621829</v>
      </c>
      <c r="CE18" s="8">
        <v>-1.5247745475362116</v>
      </c>
      <c r="CF18" s="8">
        <v>-1.0044302974203474</v>
      </c>
      <c r="CG18" s="8">
        <v>0.55820911012125263</v>
      </c>
      <c r="CH18" s="8">
        <v>-2.85012196670028</v>
      </c>
      <c r="CI18" s="8">
        <v>-0.56884378175301598</v>
      </c>
      <c r="CJ18" s="8">
        <v>-0.92286432915722338</v>
      </c>
      <c r="CK18" s="8">
        <v>5.2426799072684558</v>
      </c>
      <c r="CL18" s="8">
        <v>-3.6088695498993202</v>
      </c>
      <c r="CM18" s="8">
        <v>5.1124105322900268</v>
      </c>
      <c r="CN18" s="8">
        <v>-0.94403376055645372</v>
      </c>
      <c r="CO18" s="8">
        <v>9.8475873272830139</v>
      </c>
      <c r="CP18" s="8">
        <v>-3.13998813888265</v>
      </c>
      <c r="CQ18" s="8">
        <v>10.190764652635194</v>
      </c>
      <c r="CR18" s="8">
        <v>-0.28165453743739294</v>
      </c>
      <c r="CS18" s="8">
        <v>13.310359567182411</v>
      </c>
      <c r="CT18" s="8">
        <v>-1.7756298269705468</v>
      </c>
      <c r="CU18" s="8">
        <v>13.884502375477911</v>
      </c>
      <c r="CV18" s="8">
        <v>0.50261543948958975</v>
      </c>
      <c r="CW18" s="8">
        <v>15.475445268183686</v>
      </c>
      <c r="CX18" s="8">
        <v>-0.30811282874180967</v>
      </c>
      <c r="CY18" s="8">
        <v>15.96861832788464</v>
      </c>
      <c r="CZ18" s="8">
        <v>0.94111726479679569</v>
      </c>
      <c r="DA18" s="8">
        <v>16.549427124096834</v>
      </c>
      <c r="DB18" s="8">
        <v>0.6445105124550583</v>
      </c>
      <c r="DC18" s="8">
        <v>16.783283652729065</v>
      </c>
      <c r="DD18" s="8">
        <v>0.89536157450595155</v>
      </c>
      <c r="DE18" s="8">
        <v>16.833657862881878</v>
      </c>
      <c r="DF18" s="8">
        <v>0.93353293762858036</v>
      </c>
      <c r="DG18" s="8">
        <v>16.815424375375784</v>
      </c>
      <c r="DH18" s="8">
        <v>0.52114515962870755</v>
      </c>
      <c r="DI18" s="8">
        <v>16.568470076365873</v>
      </c>
      <c r="DJ18" s="8">
        <v>0.75228724314347961</v>
      </c>
      <c r="DK18" s="8">
        <v>16.424031900467938</v>
      </c>
      <c r="DL18" s="8">
        <v>0.12578870755565835</v>
      </c>
      <c r="DM18" s="8">
        <v>15.985556228739107</v>
      </c>
      <c r="DN18" s="8">
        <v>0.41131010048756561</v>
      </c>
      <c r="DO18" s="8">
        <v>15.857509404370267</v>
      </c>
      <c r="DP18" s="8">
        <v>-4.3371621659669332E-2</v>
      </c>
      <c r="DQ18" s="8">
        <v>15.40988534264452</v>
      </c>
      <c r="DR18" s="8">
        <v>0.14831796498482586</v>
      </c>
      <c r="DS18" s="8">
        <v>15.362743437892989</v>
      </c>
      <c r="DT18" s="8">
        <v>-2.06947824731852E-9</v>
      </c>
      <c r="DU18" s="8">
        <v>15.17951275888565</v>
      </c>
      <c r="DV18" s="8">
        <v>-1.205139863018904E-9</v>
      </c>
      <c r="DW18" s="8">
        <v>15.176097086945648</v>
      </c>
      <c r="DX18" s="8">
        <v>4.3371617919994901E-2</v>
      </c>
      <c r="DY18" s="8">
        <v>15.409885339167642</v>
      </c>
      <c r="DZ18" s="8">
        <v>-0.14831796713075707</v>
      </c>
      <c r="EA18" s="8">
        <v>15.362743434759023</v>
      </c>
      <c r="EB18" s="8">
        <v>-0.12578871014977147</v>
      </c>
      <c r="EC18" s="8">
        <v>15.985556222331331</v>
      </c>
      <c r="ED18" s="8">
        <v>-0.41131010182134115</v>
      </c>
      <c r="EE18" s="8">
        <v>15.857509398527339</v>
      </c>
      <c r="EF18" s="8">
        <v>-0.52114516081476325</v>
      </c>
      <c r="EG18" s="8">
        <v>16.568470067952887</v>
      </c>
      <c r="EH18" s="8">
        <v>-0.75228724349622922</v>
      </c>
      <c r="EI18" s="8">
        <v>16.424031892605598</v>
      </c>
      <c r="EJ18" s="8">
        <v>-0.89536157456385157</v>
      </c>
      <c r="EK18" s="8">
        <v>16.833657853404922</v>
      </c>
      <c r="EL18" s="8">
        <v>-0.93353293727299214</v>
      </c>
      <c r="EM18" s="8">
        <v>16.815424366227624</v>
      </c>
      <c r="EN18" s="8">
        <v>-0.9411172643143163</v>
      </c>
      <c r="EO18" s="8">
        <v>16.549427114368253</v>
      </c>
      <c r="EP18" s="8">
        <v>-0.64451051196599007</v>
      </c>
      <c r="EQ18" s="8">
        <v>16.78328364301516</v>
      </c>
      <c r="ER18" s="8">
        <v>-0.5026154390774179</v>
      </c>
      <c r="ES18" s="8">
        <v>15.475445258963516</v>
      </c>
      <c r="ET18" s="8">
        <v>0.30811282872097856</v>
      </c>
      <c r="EU18" s="8">
        <v>15.968618318412823</v>
      </c>
      <c r="EV18" s="8">
        <v>0.28165453739727914</v>
      </c>
      <c r="EW18" s="8">
        <v>13.310359559280547</v>
      </c>
      <c r="EX18" s="8">
        <v>1.7756298260234562</v>
      </c>
      <c r="EY18" s="8">
        <v>13.884502367234079</v>
      </c>
      <c r="EZ18" s="8">
        <v>0.94403376008750639</v>
      </c>
      <c r="FA18" s="8">
        <v>9.8475873215143643</v>
      </c>
      <c r="FB18" s="8">
        <v>3.1399881370884404</v>
      </c>
      <c r="FC18" s="8">
        <v>10.190764646662025</v>
      </c>
      <c r="FD18" s="8">
        <v>0.92286432866365298</v>
      </c>
      <c r="FE18" s="8">
        <v>5.242679904248825</v>
      </c>
      <c r="FF18" s="8">
        <v>3.6088695478343213</v>
      </c>
      <c r="FG18" s="8">
        <v>5.1124105293483311</v>
      </c>
      <c r="FH18" s="8">
        <v>2.850121965082006</v>
      </c>
      <c r="FI18" s="8">
        <v>-0.5688437814271925</v>
      </c>
    </row>
    <row r="19" spans="1:165" x14ac:dyDescent="0.2">
      <c r="A19" s="8">
        <v>17</v>
      </c>
      <c r="B19" s="8">
        <v>-1.3743971948256571E-2</v>
      </c>
      <c r="C19" s="8">
        <v>-6.6542788363315678E-3</v>
      </c>
      <c r="D19" s="8">
        <v>0.22130050862835485</v>
      </c>
      <c r="E19" s="8">
        <v>27438792.023174353</v>
      </c>
      <c r="F19" s="8">
        <v>1.2247166730316885</v>
      </c>
      <c r="G19" s="8">
        <v>0.59039812368863287</v>
      </c>
      <c r="H19" s="8">
        <v>0.88597455695002247</v>
      </c>
      <c r="I19" s="8">
        <v>-2.4161505395792879</v>
      </c>
      <c r="J19" s="8">
        <v>2.3138073618564916</v>
      </c>
      <c r="K19" s="8">
        <v>-1.9394668654753096</v>
      </c>
      <c r="L19" s="8">
        <v>1.499233751118161</v>
      </c>
      <c r="M19" s="8">
        <v>-5.3113677257752592</v>
      </c>
      <c r="N19" s="8">
        <v>3.1946665922239643</v>
      </c>
      <c r="O19" s="8">
        <v>-4.9988269340077265</v>
      </c>
      <c r="P19" s="8">
        <v>1.739336096709813</v>
      </c>
      <c r="Q19" s="8">
        <v>-8.7179077526306639</v>
      </c>
      <c r="R19" s="8">
        <v>3.6704964723305831</v>
      </c>
      <c r="S19" s="8">
        <v>-8.627357711038961</v>
      </c>
      <c r="T19" s="8">
        <v>1.5603917857651564</v>
      </c>
      <c r="U19" s="8">
        <v>-12.500840941269454</v>
      </c>
      <c r="V19" s="8">
        <v>3.6165190620391576</v>
      </c>
      <c r="W19" s="8">
        <v>-12.635169270881194</v>
      </c>
      <c r="X19" s="8">
        <v>1.0513039577481273</v>
      </c>
      <c r="Y19" s="8">
        <v>-16.424521577682349</v>
      </c>
      <c r="Z19" s="8">
        <v>3.0866991887807478</v>
      </c>
      <c r="AA19" s="8">
        <v>-16.712880434704818</v>
      </c>
      <c r="AB19" s="8">
        <v>0.42127264610503623</v>
      </c>
      <c r="AC19" s="8">
        <v>-20.219928438107406</v>
      </c>
      <c r="AD19" s="8">
        <v>2.2845885706289057</v>
      </c>
      <c r="AE19" s="8">
        <v>-20.546422578350924</v>
      </c>
      <c r="AF19" s="8">
        <v>-8.2918035750511793E-2</v>
      </c>
      <c r="AG19" s="8">
        <v>-23.594601777633986</v>
      </c>
      <c r="AH19" s="8">
        <v>1.457350033558575</v>
      </c>
      <c r="AI19" s="8">
        <v>-23.851267619000524</v>
      </c>
      <c r="AJ19" s="8">
        <v>-0.2909245684144402</v>
      </c>
      <c r="AK19" s="8">
        <v>-26.228686836229699</v>
      </c>
      <c r="AL19" s="8">
        <v>0.78822444172250239</v>
      </c>
      <c r="AM19" s="8">
        <v>-26.365126908145424</v>
      </c>
      <c r="AN19" s="8">
        <v>-0.20678821728775781</v>
      </c>
      <c r="AO19" s="8">
        <v>-27.838396371344178</v>
      </c>
      <c r="AP19" s="8">
        <v>0.3261721469077653</v>
      </c>
      <c r="AQ19" s="8">
        <v>-27.878430170636044</v>
      </c>
      <c r="AR19" s="8">
        <v>-6.6672560428088889E-16</v>
      </c>
      <c r="AS19" s="8">
        <v>-28.321436201068984</v>
      </c>
      <c r="AT19" s="8">
        <v>-1.3965694712872775E-15</v>
      </c>
      <c r="AU19" s="8">
        <v>-28.307853523185614</v>
      </c>
      <c r="AV19" s="8">
        <v>0.20678821728775618</v>
      </c>
      <c r="AW19" s="8">
        <v>-27.838396371344174</v>
      </c>
      <c r="AX19" s="8">
        <v>-0.3261721469077678</v>
      </c>
      <c r="AY19" s="8">
        <v>-27.87843017063604</v>
      </c>
      <c r="AZ19" s="8">
        <v>0.29092456841443776</v>
      </c>
      <c r="BA19" s="8">
        <v>-26.228686836229695</v>
      </c>
      <c r="BB19" s="8">
        <v>-0.78822444172250472</v>
      </c>
      <c r="BC19" s="8">
        <v>-26.36512690814542</v>
      </c>
      <c r="BD19" s="8">
        <v>8.291803575051003E-2</v>
      </c>
      <c r="BE19" s="8">
        <v>-23.594601777633983</v>
      </c>
      <c r="BF19" s="8">
        <v>-1.457350033558577</v>
      </c>
      <c r="BG19" s="8">
        <v>-23.85126761900052</v>
      </c>
      <c r="BH19" s="8">
        <v>-0.42127264610503729</v>
      </c>
      <c r="BI19" s="8">
        <v>-20.219928438107402</v>
      </c>
      <c r="BJ19" s="8">
        <v>-2.2845885706289066</v>
      </c>
      <c r="BK19" s="8">
        <v>-20.546422578350921</v>
      </c>
      <c r="BL19" s="8">
        <v>-1.0513039577481276</v>
      </c>
      <c r="BM19" s="8">
        <v>-16.424521577682345</v>
      </c>
      <c r="BN19" s="8">
        <v>-3.0866991887807482</v>
      </c>
      <c r="BO19" s="8">
        <v>-16.712880434704818</v>
      </c>
      <c r="BP19" s="8">
        <v>-1.5603917857651568</v>
      </c>
      <c r="BQ19" s="8">
        <v>-12.500840941269452</v>
      </c>
      <c r="BR19" s="8">
        <v>-3.6165190620391581</v>
      </c>
      <c r="BS19" s="8">
        <v>-12.635169270881192</v>
      </c>
      <c r="BT19" s="8">
        <v>-1.7393360967098139</v>
      </c>
      <c r="BU19" s="8">
        <v>-8.7179077526306621</v>
      </c>
      <c r="BV19" s="8">
        <v>-3.6704964723305835</v>
      </c>
      <c r="BW19" s="8">
        <v>-8.6273577110389592</v>
      </c>
      <c r="BX19" s="8">
        <v>-1.4992337511181613</v>
      </c>
      <c r="BY19" s="8">
        <v>-5.3113677257752583</v>
      </c>
      <c r="BZ19" s="8">
        <v>-3.1946665922239643</v>
      </c>
      <c r="CA19" s="8">
        <v>-4.9988269340077256</v>
      </c>
      <c r="CB19" s="8">
        <v>-0.88597455695002247</v>
      </c>
      <c r="CC19" s="8">
        <v>-2.4161505395792875</v>
      </c>
      <c r="CD19" s="8">
        <v>-2.3138073618564916</v>
      </c>
      <c r="CE19" s="8">
        <v>-1.9394668654753096</v>
      </c>
      <c r="CF19" s="8">
        <v>-1.2247166730316892</v>
      </c>
      <c r="CG19" s="8">
        <v>0.59039812368863254</v>
      </c>
      <c r="CH19" s="8">
        <v>-1.9019575350565148</v>
      </c>
      <c r="CI19" s="8">
        <v>-0.1677177267890573</v>
      </c>
      <c r="CJ19" s="8">
        <v>-0.17342440609992013</v>
      </c>
      <c r="CK19" s="8">
        <v>3.5339010436770262</v>
      </c>
      <c r="CL19" s="8">
        <v>-1.9888146063971015</v>
      </c>
      <c r="CM19" s="8">
        <v>3.6418327255988818</v>
      </c>
      <c r="CN19" s="8">
        <v>0.1921883658836526</v>
      </c>
      <c r="CO19" s="8">
        <v>6.6909757359935016</v>
      </c>
      <c r="CP19" s="8">
        <v>-1.3082970904639206</v>
      </c>
      <c r="CQ19" s="8">
        <v>7.0752750855566449</v>
      </c>
      <c r="CR19" s="8">
        <v>0.90574338230672935</v>
      </c>
      <c r="CS19" s="8">
        <v>9.1071629028998746</v>
      </c>
      <c r="CT19" s="8">
        <v>-0.10988264753774118</v>
      </c>
      <c r="CU19" s="8">
        <v>9.5830881939741097</v>
      </c>
      <c r="CV19" s="8">
        <v>1.5294933969369298</v>
      </c>
      <c r="CW19" s="8">
        <v>10.606809635720058</v>
      </c>
      <c r="CX19" s="8">
        <v>1.0407993702906695</v>
      </c>
      <c r="CY19" s="8">
        <v>10.927360567132288</v>
      </c>
      <c r="CZ19" s="8">
        <v>1.6426763726262925</v>
      </c>
      <c r="DA19" s="8">
        <v>11.205680576676551</v>
      </c>
      <c r="DB19" s="8">
        <v>1.6456173869825632</v>
      </c>
      <c r="DC19" s="8">
        <v>11.198220360599667</v>
      </c>
      <c r="DD19" s="8">
        <v>1.03243107414145</v>
      </c>
      <c r="DE19" s="8">
        <v>10.92701046151122</v>
      </c>
      <c r="DF19" s="8">
        <v>1.508437808260181</v>
      </c>
      <c r="DG19" s="8">
        <v>10.563184803343969</v>
      </c>
      <c r="DH19" s="8">
        <v>-0.22669733560837377</v>
      </c>
      <c r="DI19" s="8">
        <v>9.6752221923406854</v>
      </c>
      <c r="DJ19" s="8">
        <v>0.74625261030383472</v>
      </c>
      <c r="DK19" s="8">
        <v>9.0797488049054706</v>
      </c>
      <c r="DL19" s="8">
        <v>-1.7408574030309458</v>
      </c>
      <c r="DM19" s="8">
        <v>7.3144856264831937</v>
      </c>
      <c r="DN19" s="8">
        <v>-0.27675984263060821</v>
      </c>
      <c r="DO19" s="8">
        <v>6.7265331861812978</v>
      </c>
      <c r="DP19" s="8">
        <v>-2.9069136300296563</v>
      </c>
      <c r="DQ19" s="8">
        <v>3.9314173890749435</v>
      </c>
      <c r="DR19" s="8">
        <v>-1.0789612071247312</v>
      </c>
      <c r="DS19" s="8">
        <v>3.5910934786823483</v>
      </c>
      <c r="DT19" s="8">
        <v>-3.2815537402030195</v>
      </c>
      <c r="DU19" s="8">
        <v>8.4667260883660157E-10</v>
      </c>
      <c r="DV19" s="8">
        <v>-1.309666528269249</v>
      </c>
      <c r="DW19" s="8">
        <v>8.4626948753846344E-10</v>
      </c>
      <c r="DX19" s="8">
        <v>-2.9069136300180358</v>
      </c>
      <c r="DY19" s="8">
        <v>-3.9314173873358778</v>
      </c>
      <c r="DZ19" s="8">
        <v>-1.0789612071530015</v>
      </c>
      <c r="EA19" s="8">
        <v>-3.591093476952449</v>
      </c>
      <c r="EB19" s="8">
        <v>-1.7408574030462003</v>
      </c>
      <c r="EC19" s="8">
        <v>-7.3144856246225842</v>
      </c>
      <c r="ED19" s="8">
        <v>-0.27675984270985526</v>
      </c>
      <c r="EE19" s="8">
        <v>-6.726533184347482</v>
      </c>
      <c r="EF19" s="8">
        <v>-0.22669733570191247</v>
      </c>
      <c r="EG19" s="8">
        <v>-9.6752221903392304</v>
      </c>
      <c r="EH19" s="8">
        <v>0.74625261014810629</v>
      </c>
      <c r="EI19" s="8">
        <v>-9.0797488029418396</v>
      </c>
      <c r="EJ19" s="8">
        <v>1.032431073953054</v>
      </c>
      <c r="EK19" s="8">
        <v>-10.927010459409988</v>
      </c>
      <c r="EL19" s="8">
        <v>1.5084378080354928</v>
      </c>
      <c r="EM19" s="8">
        <v>-10.56318480126915</v>
      </c>
      <c r="EN19" s="8">
        <v>1.642676372381658</v>
      </c>
      <c r="EO19" s="8">
        <v>-11.205680574556915</v>
      </c>
      <c r="EP19" s="8">
        <v>1.6456173867484896</v>
      </c>
      <c r="EQ19" s="8">
        <v>-11.198220358470756</v>
      </c>
      <c r="ER19" s="8">
        <v>1.5294933967130846</v>
      </c>
      <c r="ES19" s="8">
        <v>-10.606809633695914</v>
      </c>
      <c r="ET19" s="8">
        <v>1.0407993701483802</v>
      </c>
      <c r="EU19" s="8">
        <v>-10.927360565053496</v>
      </c>
      <c r="EV19" s="8">
        <v>0.9057433821779538</v>
      </c>
      <c r="EW19" s="8">
        <v>-9.1071629011249833</v>
      </c>
      <c r="EX19" s="8">
        <v>-0.10988264748889791</v>
      </c>
      <c r="EY19" s="8">
        <v>-9.5830881921158486</v>
      </c>
      <c r="EZ19" s="8">
        <v>0.19218836587118629</v>
      </c>
      <c r="FA19" s="8">
        <v>-6.6909757346555176</v>
      </c>
      <c r="FB19" s="8">
        <v>-1.3082970901944182</v>
      </c>
      <c r="FC19" s="8">
        <v>-7.0752750841467789</v>
      </c>
      <c r="FD19" s="8">
        <v>-0.17342440605416667</v>
      </c>
      <c r="FE19" s="8">
        <v>-3.5339010429530795</v>
      </c>
      <c r="FF19" s="8">
        <v>-1.9888146059894836</v>
      </c>
      <c r="FG19" s="8">
        <v>-3.6418327248534275</v>
      </c>
      <c r="FH19" s="8">
        <v>-1.9019575346628761</v>
      </c>
      <c r="FI19" s="8">
        <v>0.167717726755406</v>
      </c>
    </row>
    <row r="20" spans="1:165" x14ac:dyDescent="0.2">
      <c r="A20" s="8">
        <v>18</v>
      </c>
      <c r="B20" s="8">
        <v>-1.7592382529488547E-2</v>
      </c>
      <c r="C20" s="8">
        <v>-7.9472310916457178E-3</v>
      </c>
      <c r="D20" s="8">
        <v>0.17744463213907496</v>
      </c>
      <c r="E20" s="8">
        <v>22001153.034263376</v>
      </c>
      <c r="F20" s="8">
        <v>1.4668239077149463</v>
      </c>
      <c r="G20" s="8">
        <v>0.59754780152867459</v>
      </c>
      <c r="H20" s="8">
        <v>0.87376878651206502</v>
      </c>
      <c r="I20" s="8">
        <v>-2.8714826962902285</v>
      </c>
      <c r="J20" s="8">
        <v>2.5383131112366923</v>
      </c>
      <c r="K20" s="8">
        <v>-2.4226075020226636</v>
      </c>
      <c r="L20" s="8">
        <v>1.407629116720152</v>
      </c>
      <c r="M20" s="8">
        <v>-6.1845228856891055</v>
      </c>
      <c r="N20" s="8">
        <v>3.3032211764964878</v>
      </c>
      <c r="O20" s="8">
        <v>-5.9336562935749475</v>
      </c>
      <c r="P20" s="8">
        <v>1.5290060026832015</v>
      </c>
      <c r="Q20" s="8">
        <v>-9.9175680342353427</v>
      </c>
      <c r="R20" s="8">
        <v>3.5987523986908192</v>
      </c>
      <c r="S20" s="8">
        <v>-9.8975332366558639</v>
      </c>
      <c r="T20" s="8">
        <v>1.2519330179786736</v>
      </c>
      <c r="U20" s="8">
        <v>-13.906684050503118</v>
      </c>
      <c r="V20" s="8">
        <v>3.3773025773942424</v>
      </c>
      <c r="W20" s="8">
        <v>-14.087937561489888</v>
      </c>
      <c r="X20" s="8">
        <v>0.71885296752183914</v>
      </c>
      <c r="Y20" s="8">
        <v>-17.914883065485835</v>
      </c>
      <c r="Z20" s="8">
        <v>2.7585946729771438</v>
      </c>
      <c r="AA20" s="8">
        <v>-18.206238921723937</v>
      </c>
      <c r="AB20" s="8">
        <v>0.15718721057444973</v>
      </c>
      <c r="AC20" s="8">
        <v>-21.676808923613699</v>
      </c>
      <c r="AD20" s="8">
        <v>1.966989852145955</v>
      </c>
      <c r="AE20" s="8">
        <v>-21.964426915287245</v>
      </c>
      <c r="AF20" s="8">
        <v>-0.21590518372220421</v>
      </c>
      <c r="AG20" s="8">
        <v>-24.901406173782522</v>
      </c>
      <c r="AH20" s="8">
        <v>1.2249132954246817</v>
      </c>
      <c r="AI20" s="8">
        <v>-25.100495238271716</v>
      </c>
      <c r="AJ20" s="8">
        <v>-0.30198126127984803</v>
      </c>
      <c r="AK20" s="8">
        <v>-27.295863525383581</v>
      </c>
      <c r="AL20" s="8">
        <v>0.66143057239324687</v>
      </c>
      <c r="AM20" s="8">
        <v>-27.386235715271571</v>
      </c>
      <c r="AN20" s="8">
        <v>-0.17356184815652589</v>
      </c>
      <c r="AO20" s="8">
        <v>-28.66568822038645</v>
      </c>
      <c r="AP20" s="8">
        <v>0.27688848477457273</v>
      </c>
      <c r="AQ20" s="8">
        <v>-28.685325636379073</v>
      </c>
      <c r="AR20" s="8">
        <v>-4.1325108371023689E-16</v>
      </c>
      <c r="AS20" s="8">
        <v>-29.037741465489319</v>
      </c>
      <c r="AT20" s="8">
        <v>-4.2677904746262848E-16</v>
      </c>
      <c r="AU20" s="8">
        <v>-29.013442752795815</v>
      </c>
      <c r="AV20" s="8">
        <v>0.17356184815652492</v>
      </c>
      <c r="AW20" s="8">
        <v>-28.66568822038645</v>
      </c>
      <c r="AX20" s="8">
        <v>-0.27688848477457367</v>
      </c>
      <c r="AY20" s="8">
        <v>-28.685325636379073</v>
      </c>
      <c r="AZ20" s="8">
        <v>0.30198126127984687</v>
      </c>
      <c r="BA20" s="8">
        <v>-27.295863525383584</v>
      </c>
      <c r="BB20" s="8">
        <v>-0.6614305723932481</v>
      </c>
      <c r="BC20" s="8">
        <v>-27.386235715271571</v>
      </c>
      <c r="BD20" s="8">
        <v>0.21590518372220341</v>
      </c>
      <c r="BE20" s="8">
        <v>-24.901406173782522</v>
      </c>
      <c r="BF20" s="8">
        <v>-1.2249132954246822</v>
      </c>
      <c r="BG20" s="8">
        <v>-25.100495238271716</v>
      </c>
      <c r="BH20" s="8">
        <v>-0.15718721057444995</v>
      </c>
      <c r="BI20" s="8">
        <v>-21.676808923613702</v>
      </c>
      <c r="BJ20" s="8">
        <v>-1.9669898521459548</v>
      </c>
      <c r="BK20" s="8">
        <v>-21.964426915287248</v>
      </c>
      <c r="BL20" s="8">
        <v>-0.71885296752183925</v>
      </c>
      <c r="BM20" s="8">
        <v>-17.914883065485839</v>
      </c>
      <c r="BN20" s="8">
        <v>-2.7585946729771442</v>
      </c>
      <c r="BO20" s="8">
        <v>-18.206238921723941</v>
      </c>
      <c r="BP20" s="8">
        <v>-1.2519330179786745</v>
      </c>
      <c r="BQ20" s="8">
        <v>-13.90668405050312</v>
      </c>
      <c r="BR20" s="8">
        <v>-3.3773025773942433</v>
      </c>
      <c r="BS20" s="8">
        <v>-14.087937561489889</v>
      </c>
      <c r="BT20" s="8">
        <v>-1.5290060026832015</v>
      </c>
      <c r="BU20" s="8">
        <v>-9.9175680342353445</v>
      </c>
      <c r="BV20" s="8">
        <v>-3.5987523986908188</v>
      </c>
      <c r="BW20" s="8">
        <v>-9.8975332366558657</v>
      </c>
      <c r="BX20" s="8">
        <v>-1.4076291167201518</v>
      </c>
      <c r="BY20" s="8">
        <v>-6.1845228856891064</v>
      </c>
      <c r="BZ20" s="8">
        <v>-3.3032211764964883</v>
      </c>
      <c r="CA20" s="8">
        <v>-5.9336562935749493</v>
      </c>
      <c r="CB20" s="8">
        <v>-0.87376878651206502</v>
      </c>
      <c r="CC20" s="8">
        <v>-2.8714826962902293</v>
      </c>
      <c r="CD20" s="8">
        <v>-2.5383131112366928</v>
      </c>
      <c r="CE20" s="8">
        <v>-2.4226075020226645</v>
      </c>
      <c r="CF20" s="8">
        <v>-1.4668239077149468</v>
      </c>
      <c r="CG20" s="8">
        <v>0.59754780152867426</v>
      </c>
      <c r="CH20" s="8">
        <v>-1.8690537193932641</v>
      </c>
      <c r="CI20" s="8">
        <v>6.0849479366084799E-2</v>
      </c>
      <c r="CJ20" s="8">
        <v>0.25900149650074633</v>
      </c>
      <c r="CK20" s="8">
        <v>3.4528274317459005</v>
      </c>
      <c r="CL20" s="8">
        <v>-1.4933301219634962</v>
      </c>
      <c r="CM20" s="8">
        <v>3.769422795314139</v>
      </c>
      <c r="CN20" s="8">
        <v>0.97577816738853196</v>
      </c>
      <c r="CO20" s="8">
        <v>6.4821430546772092</v>
      </c>
      <c r="CP20" s="8">
        <v>-0.44600454941164269</v>
      </c>
      <c r="CQ20" s="8">
        <v>7.0125389440398811</v>
      </c>
      <c r="CR20" s="8">
        <v>1.9036105986627552</v>
      </c>
      <c r="CS20" s="8">
        <v>8.7798899354405844</v>
      </c>
      <c r="CT20" s="8">
        <v>0.94564712660894212</v>
      </c>
      <c r="CU20" s="8">
        <v>9.3286920054508542</v>
      </c>
      <c r="CV20" s="8">
        <v>2.6225618002791533</v>
      </c>
      <c r="CW20" s="8">
        <v>10.227503536222814</v>
      </c>
      <c r="CX20" s="8">
        <v>2.1506915717796238</v>
      </c>
      <c r="CY20" s="8">
        <v>10.57355027275085</v>
      </c>
      <c r="CZ20" s="8">
        <v>2.7736722376204059</v>
      </c>
      <c r="DA20" s="8">
        <v>10.83711901403424</v>
      </c>
      <c r="DB20" s="8">
        <v>2.7651865349790632</v>
      </c>
      <c r="DC20" s="8">
        <v>10.846271119937501</v>
      </c>
      <c r="DD20" s="8">
        <v>2.2091373492701001</v>
      </c>
      <c r="DE20" s="8">
        <v>10.58150270000109</v>
      </c>
      <c r="DF20" s="8">
        <v>2.6701736693740612</v>
      </c>
      <c r="DG20" s="8">
        <v>10.258191702168039</v>
      </c>
      <c r="DH20" s="8">
        <v>1.0661129220317631</v>
      </c>
      <c r="DI20" s="8">
        <v>9.328095335336311</v>
      </c>
      <c r="DJ20" s="8">
        <v>2.0262857611555605</v>
      </c>
      <c r="DK20" s="8">
        <v>8.8159865769077914</v>
      </c>
      <c r="DL20" s="8">
        <v>-0.22699508947755001</v>
      </c>
      <c r="DM20" s="8">
        <v>6.9774418342694888</v>
      </c>
      <c r="DN20" s="8">
        <v>1.2045513649205386</v>
      </c>
      <c r="DO20" s="8">
        <v>6.5026203482816074</v>
      </c>
      <c r="DP20" s="8">
        <v>-1.1362902853991168</v>
      </c>
      <c r="DQ20" s="8">
        <v>3.705938581283533</v>
      </c>
      <c r="DR20" s="8">
        <v>0.62095068366202899</v>
      </c>
      <c r="DS20" s="8">
        <v>3.4533905468611663</v>
      </c>
      <c r="DT20" s="8">
        <v>-1.3874722870418523</v>
      </c>
      <c r="DU20" s="8">
        <v>2.6109007550033384E-10</v>
      </c>
      <c r="DV20" s="8">
        <v>0.49471343229732412</v>
      </c>
      <c r="DW20" s="8">
        <v>2.6094806295713875E-10</v>
      </c>
      <c r="DX20" s="8">
        <v>-1.1362902853909993</v>
      </c>
      <c r="DY20" s="8">
        <v>-3.7059385807358347</v>
      </c>
      <c r="DZ20" s="8">
        <v>0.6209506836468518</v>
      </c>
      <c r="EA20" s="8">
        <v>-3.4533905463178609</v>
      </c>
      <c r="EB20" s="8">
        <v>-0.22699508947942426</v>
      </c>
      <c r="EC20" s="8">
        <v>-6.9774418336505883</v>
      </c>
      <c r="ED20" s="8">
        <v>1.2045513648793613</v>
      </c>
      <c r="EE20" s="8">
        <v>-6.5026203476767286</v>
      </c>
      <c r="EF20" s="8">
        <v>1.0661129219899512</v>
      </c>
      <c r="EG20" s="8">
        <v>-9.3280953346271627</v>
      </c>
      <c r="EH20" s="8">
        <v>2.0262857610719678</v>
      </c>
      <c r="EI20" s="8">
        <v>-8.8159865762213965</v>
      </c>
      <c r="EJ20" s="8">
        <v>2.2091373491704873</v>
      </c>
      <c r="EK20" s="8">
        <v>-10.581502699216795</v>
      </c>
      <c r="EL20" s="8">
        <v>2.6701736692436047</v>
      </c>
      <c r="EM20" s="8">
        <v>-10.258191701405313</v>
      </c>
      <c r="EN20" s="8">
        <v>2.7736722374736194</v>
      </c>
      <c r="EO20" s="8">
        <v>-10.837119013213623</v>
      </c>
      <c r="EP20" s="8">
        <v>2.7651865348226767</v>
      </c>
      <c r="EQ20" s="8">
        <v>-10.846271119123967</v>
      </c>
      <c r="ER20" s="8">
        <v>2.6225618001208275</v>
      </c>
      <c r="ES20" s="8">
        <v>-10.227503535419038</v>
      </c>
      <c r="ET20" s="8">
        <v>2.1506915716426631</v>
      </c>
      <c r="EU20" s="8">
        <v>-10.573550271931339</v>
      </c>
      <c r="EV20" s="8">
        <v>1.9036105985357383</v>
      </c>
      <c r="EW20" s="8">
        <v>-8.7798899347213339</v>
      </c>
      <c r="EX20" s="8">
        <v>0.94564712654466976</v>
      </c>
      <c r="EY20" s="8">
        <v>-9.3286920046960446</v>
      </c>
      <c r="EZ20" s="8">
        <v>0.97577816731939815</v>
      </c>
      <c r="FA20" s="8">
        <v>-6.4821430541247347</v>
      </c>
      <c r="FB20" s="8">
        <v>-0.44600454937134415</v>
      </c>
      <c r="FC20" s="8">
        <v>-7.0125389434471019</v>
      </c>
      <c r="FD20" s="8">
        <v>0.25900149648282128</v>
      </c>
      <c r="FE20" s="8">
        <v>-3.452827431442044</v>
      </c>
      <c r="FF20" s="8">
        <v>-1.4933301218334323</v>
      </c>
      <c r="FG20" s="8">
        <v>-3.7694227949837549</v>
      </c>
      <c r="FH20" s="8">
        <v>-1.8690537192280712</v>
      </c>
      <c r="FI20" s="8">
        <v>-6.0849479360071623E-2</v>
      </c>
    </row>
    <row r="21" spans="1:165" x14ac:dyDescent="0.2">
      <c r="A21" s="8">
        <v>19</v>
      </c>
      <c r="B21" s="8">
        <v>-1.9125667558733527E-2</v>
      </c>
      <c r="C21" s="8">
        <v>-8.3530764852140678E-3</v>
      </c>
      <c r="D21" s="8">
        <v>0.1585183708000254</v>
      </c>
      <c r="E21" s="8">
        <v>19654507.959305387</v>
      </c>
      <c r="F21" s="8">
        <v>1.5422792702068633</v>
      </c>
      <c r="G21" s="8">
        <v>0.59390955548561031</v>
      </c>
      <c r="H21" s="8">
        <v>0.85688983961576315</v>
      </c>
      <c r="I21" s="8">
        <v>-3.0139274630113224</v>
      </c>
      <c r="J21" s="8">
        <v>2.5960392680911082</v>
      </c>
      <c r="K21" s="8">
        <v>-2.5797836781221157</v>
      </c>
      <c r="L21" s="8">
        <v>1.3535082016133599</v>
      </c>
      <c r="M21" s="8">
        <v>-6.4595431460447079</v>
      </c>
      <c r="N21" s="8">
        <v>3.3126429127882395</v>
      </c>
      <c r="O21" s="8">
        <v>-6.2331717387402703</v>
      </c>
      <c r="P21" s="8">
        <v>1.4285007816674482</v>
      </c>
      <c r="Q21" s="8">
        <v>-10.297296329374905</v>
      </c>
      <c r="R21" s="8">
        <v>3.5420319134196676</v>
      </c>
      <c r="S21" s="8">
        <v>-10.302423060592321</v>
      </c>
      <c r="T21" s="8">
        <v>1.1175001811397205</v>
      </c>
      <c r="U21" s="8">
        <v>-14.352146190418633</v>
      </c>
      <c r="V21" s="8">
        <v>3.263133496168837</v>
      </c>
      <c r="W21" s="8">
        <v>-14.547895745421265</v>
      </c>
      <c r="X21" s="8">
        <v>0.58192069872548136</v>
      </c>
      <c r="Y21" s="8">
        <v>-18.383233527337811</v>
      </c>
      <c r="Z21" s="8">
        <v>2.6179981217180419</v>
      </c>
      <c r="AA21" s="8">
        <v>-18.671636887785493</v>
      </c>
      <c r="AB21" s="8">
        <v>5.4556973016579559E-2</v>
      </c>
      <c r="AC21" s="8">
        <v>-22.121663744662431</v>
      </c>
      <c r="AD21" s="8">
        <v>1.8374470420985254</v>
      </c>
      <c r="AE21" s="8">
        <v>-22.390707281230249</v>
      </c>
      <c r="AF21" s="8">
        <v>-0.26194115726917</v>
      </c>
      <c r="AG21" s="8">
        <v>-25.273766481587959</v>
      </c>
      <c r="AH21" s="8">
        <v>1.1330686006954982</v>
      </c>
      <c r="AI21" s="8">
        <v>-25.448677744326307</v>
      </c>
      <c r="AJ21" s="8">
        <v>-0.30020003762810499</v>
      </c>
      <c r="AK21" s="8">
        <v>-27.559584400439785</v>
      </c>
      <c r="AL21" s="8">
        <v>0.6118348120771907</v>
      </c>
      <c r="AM21" s="8">
        <v>-27.631955094032861</v>
      </c>
      <c r="AN21" s="8">
        <v>-0.15794092335090829</v>
      </c>
      <c r="AO21" s="8">
        <v>-28.82553331005942</v>
      </c>
      <c r="AP21" s="8">
        <v>0.25685631499823197</v>
      </c>
      <c r="AQ21" s="8">
        <v>-28.837643197389639</v>
      </c>
      <c r="AR21" s="8">
        <v>4.2836149204075067E-17</v>
      </c>
      <c r="AS21" s="8">
        <v>-29.151140461527834</v>
      </c>
      <c r="AT21" s="8">
        <v>-2.4797759143409655E-16</v>
      </c>
      <c r="AU21" s="8">
        <v>-29.123096625667205</v>
      </c>
      <c r="AV21" s="8">
        <v>0.15794092335090787</v>
      </c>
      <c r="AW21" s="8">
        <v>-28.82553331005942</v>
      </c>
      <c r="AX21" s="8">
        <v>-0.25685631499823258</v>
      </c>
      <c r="AY21" s="8">
        <v>-28.837643197389639</v>
      </c>
      <c r="AZ21" s="8">
        <v>0.3002000376281046</v>
      </c>
      <c r="BA21" s="8">
        <v>-27.559584400439785</v>
      </c>
      <c r="BB21" s="8">
        <v>-0.6118348120771907</v>
      </c>
      <c r="BC21" s="8">
        <v>-27.631955094032861</v>
      </c>
      <c r="BD21" s="8">
        <v>0.26194115726917061</v>
      </c>
      <c r="BE21" s="8">
        <v>-25.273766481587963</v>
      </c>
      <c r="BF21" s="8">
        <v>-1.1330686006954962</v>
      </c>
      <c r="BG21" s="8">
        <v>-25.448677744326311</v>
      </c>
      <c r="BH21" s="8">
        <v>-5.4556973016577887E-2</v>
      </c>
      <c r="BI21" s="8">
        <v>-22.121663744662438</v>
      </c>
      <c r="BJ21" s="8">
        <v>-1.8374470420985232</v>
      </c>
      <c r="BK21" s="8">
        <v>-22.390707281230252</v>
      </c>
      <c r="BL21" s="8">
        <v>-0.58192069872547902</v>
      </c>
      <c r="BM21" s="8">
        <v>-18.383233527337815</v>
      </c>
      <c r="BN21" s="8">
        <v>-2.6179981217180397</v>
      </c>
      <c r="BO21" s="8">
        <v>-18.671636887785496</v>
      </c>
      <c r="BP21" s="8">
        <v>-1.1175001811397192</v>
      </c>
      <c r="BQ21" s="8">
        <v>-14.352146190418637</v>
      </c>
      <c r="BR21" s="8">
        <v>-3.2631334961688361</v>
      </c>
      <c r="BS21" s="8">
        <v>-14.547895745421268</v>
      </c>
      <c r="BT21" s="8">
        <v>-1.4285007816674467</v>
      </c>
      <c r="BU21" s="8">
        <v>-10.297296329374909</v>
      </c>
      <c r="BV21" s="8">
        <v>-3.5420319134196667</v>
      </c>
      <c r="BW21" s="8">
        <v>-10.302423060592325</v>
      </c>
      <c r="BX21" s="8">
        <v>-1.3535082016133591</v>
      </c>
      <c r="BY21" s="8">
        <v>-6.4595431460447106</v>
      </c>
      <c r="BZ21" s="8">
        <v>-3.3126429127882391</v>
      </c>
      <c r="CA21" s="8">
        <v>-6.233171738740273</v>
      </c>
      <c r="CB21" s="8">
        <v>-0.85688983961576259</v>
      </c>
      <c r="CC21" s="8">
        <v>-3.0139274630113242</v>
      </c>
      <c r="CD21" s="8">
        <v>-2.5960392680911082</v>
      </c>
      <c r="CE21" s="8">
        <v>-2.579783678122118</v>
      </c>
      <c r="CF21" s="8">
        <v>-1.5422792702068642</v>
      </c>
      <c r="CG21" s="8">
        <v>0.59390955548561009</v>
      </c>
      <c r="CH21" s="8">
        <v>-1.8451230976296051</v>
      </c>
      <c r="CI21" s="8">
        <v>0.12956559327969192</v>
      </c>
      <c r="CJ21" s="8">
        <v>0.3890348175102944</v>
      </c>
      <c r="CK21" s="8">
        <v>3.4003340285037162</v>
      </c>
      <c r="CL21" s="8">
        <v>-1.3310731948558796</v>
      </c>
      <c r="CM21" s="8">
        <v>3.7791704141525559</v>
      </c>
      <c r="CN21" s="8">
        <v>1.2109386227869319</v>
      </c>
      <c r="CO21" s="8">
        <v>6.3673459813892137</v>
      </c>
      <c r="CP21" s="8">
        <v>-0.17718423753857804</v>
      </c>
      <c r="CQ21" s="8">
        <v>6.9404913173823974</v>
      </c>
      <c r="CR21" s="8">
        <v>2.2025671206303965</v>
      </c>
      <c r="CS21" s="8">
        <v>8.6139773592549105</v>
      </c>
      <c r="CT21" s="8">
        <v>1.2672169209292923</v>
      </c>
      <c r="CU21" s="8">
        <v>9.1834162424557917</v>
      </c>
      <c r="CV21" s="8">
        <v>2.9501720627845049</v>
      </c>
      <c r="CW21" s="8">
        <v>10.03974099929486</v>
      </c>
      <c r="CX21" s="8">
        <v>2.4842642842254588</v>
      </c>
      <c r="CY21" s="8">
        <v>10.392996101912336</v>
      </c>
      <c r="CZ21" s="8">
        <v>3.1145551581969921</v>
      </c>
      <c r="DA21" s="8">
        <v>10.653009864914535</v>
      </c>
      <c r="DB21" s="8">
        <v>3.1009133632633112</v>
      </c>
      <c r="DC21" s="8">
        <v>10.668882071815982</v>
      </c>
      <c r="DD21" s="8">
        <v>2.5708494035833587</v>
      </c>
      <c r="DE21" s="8">
        <v>10.40681285750693</v>
      </c>
      <c r="DF21" s="8">
        <v>3.0245606560029139</v>
      </c>
      <c r="DG21" s="8">
        <v>10.101688149245538</v>
      </c>
      <c r="DH21" s="8">
        <v>1.4808932980091292</v>
      </c>
      <c r="DI21" s="8">
        <v>9.1561613173439991</v>
      </c>
      <c r="DJ21" s="8">
        <v>2.4325443019778628</v>
      </c>
      <c r="DK21" s="8">
        <v>8.6805761342320942</v>
      </c>
      <c r="DL21" s="8">
        <v>0.28430394236246304</v>
      </c>
      <c r="DM21" s="8">
        <v>6.8193428750244269</v>
      </c>
      <c r="DN21" s="8">
        <v>1.6973810020784612</v>
      </c>
      <c r="DO21" s="8">
        <v>6.3924055553449186</v>
      </c>
      <c r="DP21" s="8">
        <v>-0.51899716401029106</v>
      </c>
      <c r="DQ21" s="8">
        <v>3.6059520306701556</v>
      </c>
      <c r="DR21" s="8">
        <v>1.2044480515997764</v>
      </c>
      <c r="DS21" s="8">
        <v>3.3893739998570132</v>
      </c>
      <c r="DT21" s="8">
        <v>-0.72161584193453754</v>
      </c>
      <c r="DU21" s="8">
        <v>1.9804374925275456E-10</v>
      </c>
      <c r="DV21" s="8">
        <v>1.1196423798491999</v>
      </c>
      <c r="DW21" s="8">
        <v>1.9795940440324595E-10</v>
      </c>
      <c r="DX21" s="8">
        <v>-0.51899716400203821</v>
      </c>
      <c r="DY21" s="8">
        <v>-3.6059520302499553</v>
      </c>
      <c r="DZ21" s="8">
        <v>1.2044480515856757</v>
      </c>
      <c r="EA21" s="8">
        <v>-3.3893739994405876</v>
      </c>
      <c r="EB21" s="8">
        <v>0.28430394236330897</v>
      </c>
      <c r="EC21" s="8">
        <v>-6.8193428745359839</v>
      </c>
      <c r="ED21" s="8">
        <v>1.697381002041034</v>
      </c>
      <c r="EE21" s="8">
        <v>-6.392405554869061</v>
      </c>
      <c r="EF21" s="8">
        <v>1.4808932979743721</v>
      </c>
      <c r="EG21" s="8">
        <v>-9.1561613167667311</v>
      </c>
      <c r="EH21" s="8">
        <v>2.4325443019014892</v>
      </c>
      <c r="EI21" s="8">
        <v>-8.6805761336762437</v>
      </c>
      <c r="EJ21" s="8">
        <v>2.5708494034935994</v>
      </c>
      <c r="EK21" s="8">
        <v>-10.406812856852868</v>
      </c>
      <c r="EL21" s="8">
        <v>3.0245606558811211</v>
      </c>
      <c r="EM21" s="8">
        <v>-10.101688148613212</v>
      </c>
      <c r="EN21" s="8">
        <v>3.1145551580590318</v>
      </c>
      <c r="EO21" s="8">
        <v>-10.653009864219387</v>
      </c>
      <c r="EP21" s="8">
        <v>3.100913363112602</v>
      </c>
      <c r="EQ21" s="8">
        <v>-10.668882071130373</v>
      </c>
      <c r="ER21" s="8">
        <v>2.9501720626299623</v>
      </c>
      <c r="ES21" s="8">
        <v>-10.039740998607325</v>
      </c>
      <c r="ET21" s="8">
        <v>2.4842642840857958</v>
      </c>
      <c r="EU21" s="8">
        <v>-10.392996101213484</v>
      </c>
      <c r="EV21" s="8">
        <v>2.2025671204999897</v>
      </c>
      <c r="EW21" s="8">
        <v>-8.6139773586353865</v>
      </c>
      <c r="EX21" s="8">
        <v>1.2672169208502673</v>
      </c>
      <c r="EY21" s="8">
        <v>-9.183416241805423</v>
      </c>
      <c r="EZ21" s="8">
        <v>1.2109386227090777</v>
      </c>
      <c r="FA21" s="8">
        <v>-6.3673459809104651</v>
      </c>
      <c r="FB21" s="8">
        <v>-0.1771842375235419</v>
      </c>
      <c r="FC21" s="8">
        <v>-6.9404913168658657</v>
      </c>
      <c r="FD21" s="8">
        <v>0.38903481748440238</v>
      </c>
      <c r="FE21" s="8">
        <v>-3.4003340282390511</v>
      </c>
      <c r="FF21" s="8">
        <v>-1.3310731947539076</v>
      </c>
      <c r="FG21" s="8">
        <v>-3.7791704138599904</v>
      </c>
      <c r="FH21" s="8">
        <v>-1.8451230974857393</v>
      </c>
      <c r="FI21" s="8">
        <v>-0.12956559326897377</v>
      </c>
    </row>
    <row r="22" spans="1:165" x14ac:dyDescent="0.2">
      <c r="A22" s="8">
        <v>20</v>
      </c>
      <c r="B22" s="8">
        <v>-2.1154167077686546E-2</v>
      </c>
      <c r="C22" s="8">
        <v>-8.7832422172073529E-3</v>
      </c>
      <c r="D22" s="8">
        <v>0.13301912756548226</v>
      </c>
      <c r="E22" s="8">
        <v>16492886.523378342</v>
      </c>
      <c r="F22" s="8">
        <v>1.6156080013861898</v>
      </c>
      <c r="G22" s="8">
        <v>0.5878608651170345</v>
      </c>
      <c r="H22" s="8">
        <v>0.83258297441805296</v>
      </c>
      <c r="I22" s="8">
        <v>-3.1532473119340847</v>
      </c>
      <c r="J22" s="8">
        <v>2.6467279207661321</v>
      </c>
      <c r="K22" s="8">
        <v>-2.7369127751796394</v>
      </c>
      <c r="L22" s="8">
        <v>1.2829408999267227</v>
      </c>
      <c r="M22" s="8">
        <v>-6.7343643960406236</v>
      </c>
      <c r="N22" s="8">
        <v>3.3085143334534113</v>
      </c>
      <c r="O22" s="8">
        <v>-6.5363271764514401</v>
      </c>
      <c r="P22" s="8">
        <v>1.3018940785530679</v>
      </c>
      <c r="Q22" s="8">
        <v>-10.683970145185452</v>
      </c>
      <c r="R22" s="8">
        <v>3.462813934134914</v>
      </c>
      <c r="S22" s="8">
        <v>-10.717982595684736</v>
      </c>
      <c r="T22" s="8">
        <v>0.95035114479686245</v>
      </c>
      <c r="U22" s="8">
        <v>-14.811676092856638</v>
      </c>
      <c r="V22" s="8">
        <v>3.1179391390779654</v>
      </c>
      <c r="W22" s="8">
        <v>-15.023513485258512</v>
      </c>
      <c r="X22" s="8">
        <v>0.41351424115836749</v>
      </c>
      <c r="Y22" s="8">
        <v>-18.867331591964774</v>
      </c>
      <c r="Z22" s="8">
        <v>2.4429092682276154</v>
      </c>
      <c r="AA22" s="8">
        <v>-19.150503373260364</v>
      </c>
      <c r="AB22" s="8">
        <v>-6.84331166785873E-2</v>
      </c>
      <c r="AC22" s="8">
        <v>-22.572027892246247</v>
      </c>
      <c r="AD22" s="8">
        <v>1.6775976950801907</v>
      </c>
      <c r="AE22" s="8">
        <v>-22.816742774709109</v>
      </c>
      <c r="AF22" s="8">
        <v>-0.31222438366770083</v>
      </c>
      <c r="AG22" s="8">
        <v>-25.624788168296419</v>
      </c>
      <c r="AH22" s="8">
        <v>1.0205426827220487</v>
      </c>
      <c r="AI22" s="8">
        <v>-25.769194494355094</v>
      </c>
      <c r="AJ22" s="8">
        <v>-0.29184966931704842</v>
      </c>
      <c r="AK22" s="8">
        <v>-27.763002230110065</v>
      </c>
      <c r="AL22" s="8">
        <v>0.55070968906553042</v>
      </c>
      <c r="AM22" s="8">
        <v>-27.813404022734893</v>
      </c>
      <c r="AN22" s="8">
        <v>-0.13573098515666523</v>
      </c>
      <c r="AO22" s="8">
        <v>-28.889732513517139</v>
      </c>
      <c r="AP22" s="8">
        <v>0.23114223048767921</v>
      </c>
      <c r="AQ22" s="8">
        <v>-28.892943092010391</v>
      </c>
      <c r="AR22" s="8">
        <v>1.2258789199127448E-15</v>
      </c>
      <c r="AS22" s="8">
        <v>-29.153656408262808</v>
      </c>
      <c r="AT22" s="8">
        <v>1.3938912286414472E-15</v>
      </c>
      <c r="AU22" s="8">
        <v>-29.121200827053702</v>
      </c>
      <c r="AV22" s="8">
        <v>0.13573098515666743</v>
      </c>
      <c r="AW22" s="8">
        <v>-28.889732513517139</v>
      </c>
      <c r="AX22" s="8">
        <v>-0.23114223048767585</v>
      </c>
      <c r="AY22" s="8">
        <v>-28.892943092010391</v>
      </c>
      <c r="AZ22" s="8">
        <v>0.2918496693170512</v>
      </c>
      <c r="BA22" s="8">
        <v>-27.763002230110068</v>
      </c>
      <c r="BB22" s="8">
        <v>-0.5507096890655272</v>
      </c>
      <c r="BC22" s="8">
        <v>-27.813404022734893</v>
      </c>
      <c r="BD22" s="8">
        <v>0.31222438366770416</v>
      </c>
      <c r="BE22" s="8">
        <v>-25.624788168296423</v>
      </c>
      <c r="BF22" s="8">
        <v>-1.020542682722045</v>
      </c>
      <c r="BG22" s="8">
        <v>-25.769194494355098</v>
      </c>
      <c r="BH22" s="8">
        <v>6.8433116678590589E-2</v>
      </c>
      <c r="BI22" s="8">
        <v>-22.572027892246247</v>
      </c>
      <c r="BJ22" s="8">
        <v>-1.6775976950801881</v>
      </c>
      <c r="BK22" s="8">
        <v>-22.816742774709112</v>
      </c>
      <c r="BL22" s="8">
        <v>-0.41351424115836521</v>
      </c>
      <c r="BM22" s="8">
        <v>-18.867331591964774</v>
      </c>
      <c r="BN22" s="8">
        <v>-2.4429092682276132</v>
      </c>
      <c r="BO22" s="8">
        <v>-19.150503373260367</v>
      </c>
      <c r="BP22" s="8">
        <v>-0.95035114479686156</v>
      </c>
      <c r="BQ22" s="8">
        <v>-14.811676092856638</v>
      </c>
      <c r="BR22" s="8">
        <v>-3.1179391390779649</v>
      </c>
      <c r="BS22" s="8">
        <v>-15.023513485258512</v>
      </c>
      <c r="BT22" s="8">
        <v>-1.3018940785530679</v>
      </c>
      <c r="BU22" s="8">
        <v>-10.68397014518545</v>
      </c>
      <c r="BV22" s="8">
        <v>-3.462813934134914</v>
      </c>
      <c r="BW22" s="8">
        <v>-10.717982595684735</v>
      </c>
      <c r="BX22" s="8">
        <v>-1.2829408999267229</v>
      </c>
      <c r="BY22" s="8">
        <v>-6.7343643960406236</v>
      </c>
      <c r="BZ22" s="8">
        <v>-3.3085143334534113</v>
      </c>
      <c r="CA22" s="8">
        <v>-6.5363271764514392</v>
      </c>
      <c r="CB22" s="8">
        <v>-0.83258297441805296</v>
      </c>
      <c r="CC22" s="8">
        <v>-3.1532473119340847</v>
      </c>
      <c r="CD22" s="8">
        <v>-2.6467279207661316</v>
      </c>
      <c r="CE22" s="8">
        <v>-2.7369127751796389</v>
      </c>
      <c r="CF22" s="8">
        <v>-1.6156080013861893</v>
      </c>
      <c r="CG22" s="8">
        <v>0.58786086511703484</v>
      </c>
      <c r="CH22" s="8">
        <v>-1.8066071117918043</v>
      </c>
      <c r="CI22" s="8">
        <v>0.19346549093084631</v>
      </c>
      <c r="CJ22" s="8">
        <v>0.50989493437105482</v>
      </c>
      <c r="CK22" s="8">
        <v>3.3185126433968186</v>
      </c>
      <c r="CL22" s="8">
        <v>-1.1642489714082607</v>
      </c>
      <c r="CM22" s="8">
        <v>3.7554449297162749</v>
      </c>
      <c r="CN22" s="8">
        <v>1.4309899994742457</v>
      </c>
      <c r="CO22" s="8">
        <v>6.1971755587727486</v>
      </c>
      <c r="CP22" s="8">
        <v>8.772874245277458E-2</v>
      </c>
      <c r="CQ22" s="8">
        <v>6.8100988256162935</v>
      </c>
      <c r="CR22" s="8">
        <v>2.4835178244429965</v>
      </c>
      <c r="CS22" s="8">
        <v>8.3731286508849827</v>
      </c>
      <c r="CT22" s="8">
        <v>1.5779990258489638</v>
      </c>
      <c r="CU22" s="8">
        <v>8.9612131323523077</v>
      </c>
      <c r="CV22" s="8">
        <v>3.2589630008152506</v>
      </c>
      <c r="CW22" s="8">
        <v>9.7665692763214214</v>
      </c>
      <c r="CX22" s="8">
        <v>2.8015743802042894</v>
      </c>
      <c r="CY22" s="8">
        <v>10.126084684062858</v>
      </c>
      <c r="CZ22" s="8">
        <v>3.4380656857017478</v>
      </c>
      <c r="DA22" s="8">
        <v>10.381611946467272</v>
      </c>
      <c r="DB22" s="8">
        <v>3.4180735920675511</v>
      </c>
      <c r="DC22" s="8">
        <v>10.405411984425402</v>
      </c>
      <c r="DD22" s="8">
        <v>2.9219045690802434</v>
      </c>
      <c r="DE22" s="8">
        <v>10.147557433664501</v>
      </c>
      <c r="DF22" s="8">
        <v>3.3648405275109652</v>
      </c>
      <c r="DG22" s="8">
        <v>9.8662505737140052</v>
      </c>
      <c r="DH22" s="8">
        <v>1.9032288844434579</v>
      </c>
      <c r="DI22" s="8">
        <v>8.9048943076907108</v>
      </c>
      <c r="DJ22" s="8">
        <v>2.8402841200992248</v>
      </c>
      <c r="DK22" s="8">
        <v>8.477389322010124</v>
      </c>
      <c r="DL22" s="8">
        <v>0.83434054469507224</v>
      </c>
      <c r="DM22" s="8">
        <v>6.5957981609318264</v>
      </c>
      <c r="DN22" s="8">
        <v>2.2184412172899144</v>
      </c>
      <c r="DO22" s="8">
        <v>6.2312941597763611</v>
      </c>
      <c r="DP22" s="8">
        <v>0.1678345999002821</v>
      </c>
      <c r="DQ22" s="8">
        <v>3.4690109273247112</v>
      </c>
      <c r="DR22" s="8">
        <v>1.8428727160096592</v>
      </c>
      <c r="DS22" s="8">
        <v>3.2987689266031892</v>
      </c>
      <c r="DT22" s="8">
        <v>2.6646114405371485E-2</v>
      </c>
      <c r="DU22" s="8">
        <v>1.2079024650982709E-10</v>
      </c>
      <c r="DV22" s="8">
        <v>1.8109271077624225</v>
      </c>
      <c r="DW22" s="8">
        <v>1.207994535572822E-10</v>
      </c>
      <c r="DX22" s="8">
        <v>0.16783459990735958</v>
      </c>
      <c r="DY22" s="8">
        <v>-3.4690109270640312</v>
      </c>
      <c r="DZ22" s="8">
        <v>1.842872715998686</v>
      </c>
      <c r="EA22" s="8">
        <v>-3.2987689263450264</v>
      </c>
      <c r="EB22" s="8">
        <v>0.83434054469839858</v>
      </c>
      <c r="EC22" s="8">
        <v>-6.5957981606162379</v>
      </c>
      <c r="ED22" s="8">
        <v>2.2184412172618151</v>
      </c>
      <c r="EE22" s="8">
        <v>-6.2312941594698898</v>
      </c>
      <c r="EF22" s="8">
        <v>1.9032288844210232</v>
      </c>
      <c r="EG22" s="8">
        <v>-8.9048943073013795</v>
      </c>
      <c r="EH22" s="8">
        <v>2.8402841200417854</v>
      </c>
      <c r="EI22" s="8">
        <v>-8.4773893216373999</v>
      </c>
      <c r="EJ22" s="8">
        <v>2.9219045690143211</v>
      </c>
      <c r="EK22" s="8">
        <v>-10.147557433208949</v>
      </c>
      <c r="EL22" s="8">
        <v>3.3648405274170785</v>
      </c>
      <c r="EM22" s="8">
        <v>-9.8662505732766075</v>
      </c>
      <c r="EN22" s="8">
        <v>3.4380656855946885</v>
      </c>
      <c r="EO22" s="8">
        <v>-10.381611945973368</v>
      </c>
      <c r="EP22" s="8">
        <v>3.4180735919474157</v>
      </c>
      <c r="EQ22" s="8">
        <v>-10.405411983941267</v>
      </c>
      <c r="ER22" s="8">
        <v>3.2589630006904171</v>
      </c>
      <c r="ES22" s="8">
        <v>-9.7665692758272122</v>
      </c>
      <c r="ET22" s="8">
        <v>2.8015743800873096</v>
      </c>
      <c r="EU22" s="8">
        <v>-10.1260846835624</v>
      </c>
      <c r="EV22" s="8">
        <v>2.4835178243330347</v>
      </c>
      <c r="EW22" s="8">
        <v>-8.3731286504361542</v>
      </c>
      <c r="EX22" s="8">
        <v>1.5779990257740524</v>
      </c>
      <c r="EY22" s="8">
        <v>-8.961213131881081</v>
      </c>
      <c r="EZ22" s="8">
        <v>1.4309899994042439</v>
      </c>
      <c r="FA22" s="8">
        <v>-6.1971755584235346</v>
      </c>
      <c r="FB22" s="8">
        <v>8.7728742448973815E-2</v>
      </c>
      <c r="FC22" s="8">
        <v>-6.8100988252373753</v>
      </c>
      <c r="FD22" s="8">
        <v>0.50989493434461552</v>
      </c>
      <c r="FE22" s="8">
        <v>-3.3185126432026375</v>
      </c>
      <c r="FF22" s="8">
        <v>-1.1642489713416786</v>
      </c>
      <c r="FG22" s="8">
        <v>-3.7554449294980654</v>
      </c>
      <c r="FH22" s="8">
        <v>-1.8066071116861875</v>
      </c>
      <c r="FI22" s="8">
        <v>-0.1934654909190269</v>
      </c>
    </row>
    <row r="23" spans="1:165" x14ac:dyDescent="0.2">
      <c r="A23" s="8">
        <v>21</v>
      </c>
      <c r="B23" s="8">
        <v>-2.4474640388509144E-2</v>
      </c>
      <c r="C23" s="8">
        <v>-9.2412784387518477E-3</v>
      </c>
      <c r="D23" s="8">
        <v>8.7196358809884272E-2</v>
      </c>
      <c r="E23" s="8">
        <v>10811374.855809737</v>
      </c>
      <c r="F23" s="8">
        <v>1.6684758753111311</v>
      </c>
      <c r="G23" s="8">
        <v>0.58271516680965607</v>
      </c>
      <c r="H23" s="8">
        <v>0.80249927688570677</v>
      </c>
      <c r="I23" s="8">
        <v>-3.2567983879673759</v>
      </c>
      <c r="J23" s="8">
        <v>2.6811854179439831</v>
      </c>
      <c r="K23" s="8">
        <v>-2.8584280315883457</v>
      </c>
      <c r="L23" s="8">
        <v>1.1949762921343687</v>
      </c>
      <c r="M23" s="8">
        <v>-6.9635384876101822</v>
      </c>
      <c r="N23" s="8">
        <v>3.2891091538385173</v>
      </c>
      <c r="O23" s="8">
        <v>-6.7979574789451611</v>
      </c>
      <c r="P23" s="8">
        <v>1.1375342510721695</v>
      </c>
      <c r="Q23" s="8">
        <v>-11.037404333956758</v>
      </c>
      <c r="R23" s="8">
        <v>3.355162389413255</v>
      </c>
      <c r="S23" s="8">
        <v>-11.108296099474954</v>
      </c>
      <c r="T23" s="8">
        <v>0.72488501187206067</v>
      </c>
      <c r="U23" s="8">
        <v>-15.258762109810837</v>
      </c>
      <c r="V23" s="8">
        <v>2.9220750414882577</v>
      </c>
      <c r="W23" s="8">
        <v>-15.492887459785553</v>
      </c>
      <c r="X23" s="8">
        <v>0.18210941772767858</v>
      </c>
      <c r="Y23" s="8">
        <v>-19.351019896527433</v>
      </c>
      <c r="Z23" s="8">
        <v>2.2015523704455227</v>
      </c>
      <c r="AA23" s="8">
        <v>-19.626706185158543</v>
      </c>
      <c r="AB23" s="8">
        <v>-0.23308919312791601</v>
      </c>
      <c r="AC23" s="8">
        <v>-23.00483610368282</v>
      </c>
      <c r="AD23" s="8">
        <v>1.4542561230522102</v>
      </c>
      <c r="AE23" s="8">
        <v>-23.213652936286682</v>
      </c>
      <c r="AF23" s="8">
        <v>-0.36721268252530354</v>
      </c>
      <c r="AG23" s="8">
        <v>-25.8953305787355</v>
      </c>
      <c r="AH23" s="8">
        <v>0.86282838649149896</v>
      </c>
      <c r="AI23" s="8">
        <v>-25.995249844204949</v>
      </c>
      <c r="AJ23" s="8">
        <v>-0.26341883351670031</v>
      </c>
      <c r="AK23" s="8">
        <v>-27.787247914255499</v>
      </c>
      <c r="AL23" s="8">
        <v>0.46310698836021374</v>
      </c>
      <c r="AM23" s="8">
        <v>-27.806932708270143</v>
      </c>
      <c r="AN23" s="8">
        <v>-9.5576418441664548E-2</v>
      </c>
      <c r="AO23" s="8">
        <v>-28.682944495146781</v>
      </c>
      <c r="AP23" s="8">
        <v>0.19120153473988877</v>
      </c>
      <c r="AQ23" s="8">
        <v>-28.674364104983162</v>
      </c>
      <c r="AR23" s="8">
        <v>1.5196960973911756E-15</v>
      </c>
      <c r="AS23" s="8">
        <v>-28.844983939111788</v>
      </c>
      <c r="AT23" s="8">
        <v>1.9449195270164079E-15</v>
      </c>
      <c r="AU23" s="8">
        <v>-28.806647178501212</v>
      </c>
      <c r="AV23" s="8">
        <v>9.5576418441667893E-2</v>
      </c>
      <c r="AW23" s="8">
        <v>-28.682944495146785</v>
      </c>
      <c r="AX23" s="8">
        <v>-0.19120153473988494</v>
      </c>
      <c r="AY23" s="8">
        <v>-28.674364104983166</v>
      </c>
      <c r="AZ23" s="8">
        <v>0.26341883351670375</v>
      </c>
      <c r="BA23" s="8">
        <v>-27.787247914255502</v>
      </c>
      <c r="BB23" s="8">
        <v>-0.4631069883602103</v>
      </c>
      <c r="BC23" s="8">
        <v>-27.806932708270146</v>
      </c>
      <c r="BD23" s="8">
        <v>0.36721268252530664</v>
      </c>
      <c r="BE23" s="8">
        <v>-25.8953305787355</v>
      </c>
      <c r="BF23" s="8">
        <v>-0.8628283864914964</v>
      </c>
      <c r="BG23" s="8">
        <v>-25.995249844204952</v>
      </c>
      <c r="BH23" s="8">
        <v>0.23308919312791901</v>
      </c>
      <c r="BI23" s="8">
        <v>-23.00483610368282</v>
      </c>
      <c r="BJ23" s="8">
        <v>-1.4542561230522082</v>
      </c>
      <c r="BK23" s="8">
        <v>-23.213652936286682</v>
      </c>
      <c r="BL23" s="8">
        <v>-0.1821094177276765</v>
      </c>
      <c r="BM23" s="8">
        <v>-19.351019896527433</v>
      </c>
      <c r="BN23" s="8">
        <v>-2.2015523704455213</v>
      </c>
      <c r="BO23" s="8">
        <v>-19.626706185158543</v>
      </c>
      <c r="BP23" s="8">
        <v>-0.72488501187206056</v>
      </c>
      <c r="BQ23" s="8">
        <v>-15.258762109810833</v>
      </c>
      <c r="BR23" s="8">
        <v>-2.9220750414882581</v>
      </c>
      <c r="BS23" s="8">
        <v>-15.492887459785551</v>
      </c>
      <c r="BT23" s="8">
        <v>-1.1375342510721698</v>
      </c>
      <c r="BU23" s="8">
        <v>-11.037404333956752</v>
      </c>
      <c r="BV23" s="8">
        <v>-3.3551623894132554</v>
      </c>
      <c r="BW23" s="8">
        <v>-11.108296099474948</v>
      </c>
      <c r="BX23" s="8">
        <v>-1.1949762921343703</v>
      </c>
      <c r="BY23" s="8">
        <v>-6.9635384876101769</v>
      </c>
      <c r="BZ23" s="8">
        <v>-3.2891091538385182</v>
      </c>
      <c r="CA23" s="8">
        <v>-6.7979574789451558</v>
      </c>
      <c r="CB23" s="8">
        <v>-0.80249927688570721</v>
      </c>
      <c r="CC23" s="8">
        <v>-3.2567983879673745</v>
      </c>
      <c r="CD23" s="8">
        <v>-2.6811854179439822</v>
      </c>
      <c r="CE23" s="8">
        <v>-2.8584280315883444</v>
      </c>
      <c r="CF23" s="8">
        <v>-1.6684758753111304</v>
      </c>
      <c r="CG23" s="8">
        <v>0.58271516680965607</v>
      </c>
      <c r="CH23" s="8">
        <v>-1.7355810829019334</v>
      </c>
      <c r="CI23" s="8">
        <v>0.23229551177549757</v>
      </c>
      <c r="CJ23" s="8">
        <v>0.5830776063564046</v>
      </c>
      <c r="CK23" s="8">
        <v>3.1711703247346286</v>
      </c>
      <c r="CL23" s="8">
        <v>-1.015137980284929</v>
      </c>
      <c r="CM23" s="8">
        <v>3.6457260024228999</v>
      </c>
      <c r="CN23" s="8">
        <v>1.5730757413816336</v>
      </c>
      <c r="CO23" s="8">
        <v>5.9019334937507315</v>
      </c>
      <c r="CP23" s="8">
        <v>0.30035290189957442</v>
      </c>
      <c r="CQ23" s="8">
        <v>6.542151271014581</v>
      </c>
      <c r="CR23" s="8">
        <v>2.672674597693188</v>
      </c>
      <c r="CS23" s="8">
        <v>7.9577133142660861</v>
      </c>
      <c r="CT23" s="8">
        <v>1.8156970081681767</v>
      </c>
      <c r="CU23" s="8">
        <v>8.5578641344917816</v>
      </c>
      <c r="CV23" s="8">
        <v>3.4720959704025303</v>
      </c>
      <c r="CW23" s="8">
        <v>9.2883695354064919</v>
      </c>
      <c r="CX23" s="8">
        <v>3.0314832932511977</v>
      </c>
      <c r="CY23" s="8">
        <v>9.6512441122611623</v>
      </c>
      <c r="CZ23" s="8">
        <v>3.6689178710800636</v>
      </c>
      <c r="DA23" s="8">
        <v>9.8972371862925979</v>
      </c>
      <c r="DB23" s="8">
        <v>3.6407609763717015</v>
      </c>
      <c r="DC23" s="8">
        <v>9.9310070581484169</v>
      </c>
      <c r="DD23" s="8">
        <v>3.1948064374348761</v>
      </c>
      <c r="DE23" s="8">
        <v>9.6816652440129758</v>
      </c>
      <c r="DF23" s="8">
        <v>3.6185636207856358</v>
      </c>
      <c r="DG23" s="8">
        <v>9.4363803815157894</v>
      </c>
      <c r="DH23" s="8">
        <v>2.2886656169876027</v>
      </c>
      <c r="DI23" s="8">
        <v>8.4605343866592246</v>
      </c>
      <c r="DJ23" s="8">
        <v>3.1959391652673625</v>
      </c>
      <c r="DK23" s="8">
        <v>8.1078470762467703</v>
      </c>
      <c r="DL23" s="8">
        <v>1.421329365882458</v>
      </c>
      <c r="DM23" s="8">
        <v>6.2136078207956897</v>
      </c>
      <c r="DN23" s="8">
        <v>2.750641163732368</v>
      </c>
      <c r="DO23" s="8">
        <v>5.9463920773298913</v>
      </c>
      <c r="DP23" s="8">
        <v>0.96619715107608284</v>
      </c>
      <c r="DQ23" s="8">
        <v>3.2428677994131307</v>
      </c>
      <c r="DR23" s="8">
        <v>2.5574894309436411</v>
      </c>
      <c r="DS23" s="8">
        <v>3.1442856299358484</v>
      </c>
      <c r="DT23" s="8">
        <v>0.91823480065624152</v>
      </c>
      <c r="DU23" s="8">
        <v>8.0344284234523651E-11</v>
      </c>
      <c r="DV23" s="8">
        <v>2.6069884666780587</v>
      </c>
      <c r="DW23" s="8">
        <v>8.0481135369679106E-11</v>
      </c>
      <c r="DX23" s="8">
        <v>0.96619715108352489</v>
      </c>
      <c r="DY23" s="8">
        <v>-3.2428677992344865</v>
      </c>
      <c r="DZ23" s="8">
        <v>2.5574894309336424</v>
      </c>
      <c r="EA23" s="8">
        <v>-3.1442856297587611</v>
      </c>
      <c r="EB23" s="8">
        <v>1.4213293658896948</v>
      </c>
      <c r="EC23" s="8">
        <v>-6.2136078205644205</v>
      </c>
      <c r="ED23" s="8">
        <v>2.7506411637085808</v>
      </c>
      <c r="EE23" s="8">
        <v>-5.9463920771056582</v>
      </c>
      <c r="EF23" s="8">
        <v>2.2886656169748636</v>
      </c>
      <c r="EG23" s="8">
        <v>-8.4605343863542366</v>
      </c>
      <c r="EH23" s="8">
        <v>3.1959391652190039</v>
      </c>
      <c r="EI23" s="8">
        <v>-8.1078470759564176</v>
      </c>
      <c r="EJ23" s="8">
        <v>3.1948064373822094</v>
      </c>
      <c r="EK23" s="8">
        <v>-9.6816652436385304</v>
      </c>
      <c r="EL23" s="8">
        <v>3.6185636207033851</v>
      </c>
      <c r="EM23" s="8">
        <v>-9.4363803811591911</v>
      </c>
      <c r="EN23" s="8">
        <v>3.6689178709853763</v>
      </c>
      <c r="EO23" s="8">
        <v>-9.8972371858749906</v>
      </c>
      <c r="EP23" s="8">
        <v>3.6407609762613822</v>
      </c>
      <c r="EQ23" s="8">
        <v>-9.9310070577423666</v>
      </c>
      <c r="ER23" s="8">
        <v>3.4720959702858751</v>
      </c>
      <c r="ES23" s="8">
        <v>-9.2883695349820385</v>
      </c>
      <c r="ET23" s="8">
        <v>3.0314832931380931</v>
      </c>
      <c r="EU23" s="8">
        <v>-9.6512441118336127</v>
      </c>
      <c r="EV23" s="8">
        <v>2.6726745975861235</v>
      </c>
      <c r="EW23" s="8">
        <v>-7.9577133138764964</v>
      </c>
      <c r="EX23" s="8">
        <v>1.8156970080891099</v>
      </c>
      <c r="EY23" s="8">
        <v>-8.557864134082978</v>
      </c>
      <c r="EZ23" s="8">
        <v>1.5730757413106218</v>
      </c>
      <c r="FA23" s="8">
        <v>-5.9019334934447629</v>
      </c>
      <c r="FB23" s="8">
        <v>0.30035290188493352</v>
      </c>
      <c r="FC23" s="8">
        <v>-6.5421512706808347</v>
      </c>
      <c r="FD23" s="8">
        <v>0.58307760632806582</v>
      </c>
      <c r="FE23" s="8">
        <v>-3.1711703245632026</v>
      </c>
      <c r="FF23" s="8">
        <v>-1.0151379802318437</v>
      </c>
      <c r="FG23" s="8">
        <v>-3.6457260022276095</v>
      </c>
      <c r="FH23" s="8">
        <v>-1.7355810828085343</v>
      </c>
      <c r="FI23" s="8">
        <v>-0.23229551176247848</v>
      </c>
    </row>
    <row r="24" spans="1:165" x14ac:dyDescent="0.2">
      <c r="A24" s="8">
        <v>22</v>
      </c>
      <c r="B24" s="8">
        <v>-2.817639221148641E-2</v>
      </c>
      <c r="C24" s="8">
        <v>-9.4278671346050419E-3</v>
      </c>
      <c r="D24" s="8">
        <v>3.3069912868965212E-2</v>
      </c>
      <c r="E24" s="8">
        <v>4100299.936318222</v>
      </c>
      <c r="F24" s="8">
        <v>1.6385009181288053</v>
      </c>
      <c r="G24" s="8">
        <v>0.58887668755448019</v>
      </c>
      <c r="H24" s="8">
        <v>0.79095480325722345</v>
      </c>
      <c r="I24" s="8">
        <v>-3.2076627233520805</v>
      </c>
      <c r="J24" s="8">
        <v>2.6683201047017913</v>
      </c>
      <c r="K24" s="8">
        <v>-2.8098664739416228</v>
      </c>
      <c r="L24" s="8">
        <v>1.1466981963157887</v>
      </c>
      <c r="M24" s="8">
        <v>-6.9386244984493572</v>
      </c>
      <c r="N24" s="8">
        <v>3.2731962308813922</v>
      </c>
      <c r="O24" s="8">
        <v>-6.7904343129567994</v>
      </c>
      <c r="P24" s="8">
        <v>1.0174220708339448</v>
      </c>
      <c r="Q24" s="8">
        <v>-11.092771083758429</v>
      </c>
      <c r="R24" s="8">
        <v>3.2816355258456458</v>
      </c>
      <c r="S24" s="8">
        <v>-11.195987301238349</v>
      </c>
      <c r="T24" s="8">
        <v>0.53000744348624096</v>
      </c>
      <c r="U24" s="8">
        <v>-15.404299652070055</v>
      </c>
      <c r="V24" s="8">
        <v>2.7603199493912132</v>
      </c>
      <c r="W24" s="8">
        <v>-15.664258686537506</v>
      </c>
      <c r="X24" s="8">
        <v>-3.3104056699881604E-2</v>
      </c>
      <c r="Y24" s="8">
        <v>-19.54691841662261</v>
      </c>
      <c r="Z24" s="8">
        <v>1.9792960361123324</v>
      </c>
      <c r="AA24" s="8">
        <v>-19.81814476834921</v>
      </c>
      <c r="AB24" s="8">
        <v>-0.37871053116624082</v>
      </c>
      <c r="AC24" s="8">
        <v>-23.150968370061886</v>
      </c>
      <c r="AD24" s="8">
        <v>1.2391963553925631</v>
      </c>
      <c r="AE24" s="8">
        <v>-23.322355924533564</v>
      </c>
      <c r="AF24" s="8">
        <v>-0.38903233703262874</v>
      </c>
      <c r="AG24" s="8">
        <v>-25.839628879402419</v>
      </c>
      <c r="AH24" s="8">
        <v>0.71038663308392913</v>
      </c>
      <c r="AI24" s="8">
        <v>-25.893231229007704</v>
      </c>
      <c r="AJ24" s="8">
        <v>-0.20185000381142085</v>
      </c>
      <c r="AK24" s="8">
        <v>-27.412967838673747</v>
      </c>
      <c r="AL24" s="8">
        <v>0.37460932143972275</v>
      </c>
      <c r="AM24" s="8">
        <v>-27.403646331419509</v>
      </c>
      <c r="AN24" s="8">
        <v>-3.9088272294161057E-2</v>
      </c>
      <c r="AO24" s="8">
        <v>-28.013598166072633</v>
      </c>
      <c r="AP24" s="8">
        <v>0.14450636303067571</v>
      </c>
      <c r="AQ24" s="8">
        <v>-27.995539101335574</v>
      </c>
      <c r="AR24" s="8">
        <v>3.4463316831022924E-16</v>
      </c>
      <c r="AS24" s="8">
        <v>-28.04739115046748</v>
      </c>
      <c r="AT24" s="8">
        <v>6.2772802649731599E-16</v>
      </c>
      <c r="AU24" s="8">
        <v>-28.004749165262407</v>
      </c>
      <c r="AV24" s="8">
        <v>3.908827229416148E-2</v>
      </c>
      <c r="AW24" s="8">
        <v>-28.013598166072633</v>
      </c>
      <c r="AX24" s="8">
        <v>-0.14450636303067452</v>
      </c>
      <c r="AY24" s="8">
        <v>-27.995539101335574</v>
      </c>
      <c r="AZ24" s="8">
        <v>0.20185000381142201</v>
      </c>
      <c r="BA24" s="8">
        <v>-27.412967838673747</v>
      </c>
      <c r="BB24" s="8">
        <v>-0.37460932143972148</v>
      </c>
      <c r="BC24" s="8">
        <v>-27.403646331419509</v>
      </c>
      <c r="BD24" s="8">
        <v>0.38903233703263013</v>
      </c>
      <c r="BE24" s="8">
        <v>-25.839628879402422</v>
      </c>
      <c r="BF24" s="8">
        <v>-0.71038663308392802</v>
      </c>
      <c r="BG24" s="8">
        <v>-25.893231229007704</v>
      </c>
      <c r="BH24" s="8">
        <v>0.37871053116624231</v>
      </c>
      <c r="BI24" s="8">
        <v>-23.150968370061889</v>
      </c>
      <c r="BJ24" s="8">
        <v>-1.239196355392562</v>
      </c>
      <c r="BK24" s="8">
        <v>-23.322355924533564</v>
      </c>
      <c r="BL24" s="8">
        <v>3.3104056699882464E-2</v>
      </c>
      <c r="BM24" s="8">
        <v>-19.54691841662261</v>
      </c>
      <c r="BN24" s="8">
        <v>-1.9792960361123315</v>
      </c>
      <c r="BO24" s="8">
        <v>-19.818144768349214</v>
      </c>
      <c r="BP24" s="8">
        <v>-0.53000744348624029</v>
      </c>
      <c r="BQ24" s="8">
        <v>-15.404299652070057</v>
      </c>
      <c r="BR24" s="8">
        <v>-2.7603199493912127</v>
      </c>
      <c r="BS24" s="8">
        <v>-15.66425868653751</v>
      </c>
      <c r="BT24" s="8">
        <v>-1.0174220708339439</v>
      </c>
      <c r="BU24" s="8">
        <v>-11.09277108375843</v>
      </c>
      <c r="BV24" s="8">
        <v>-3.2816355258456449</v>
      </c>
      <c r="BW24" s="8">
        <v>-11.19598730123835</v>
      </c>
      <c r="BX24" s="8">
        <v>-1.1466981963157878</v>
      </c>
      <c r="BY24" s="8">
        <v>-6.938624498449359</v>
      </c>
      <c r="BZ24" s="8">
        <v>-3.2731962308813913</v>
      </c>
      <c r="CA24" s="8">
        <v>-6.7904343129568003</v>
      </c>
      <c r="CB24" s="8">
        <v>-0.79095480325722389</v>
      </c>
      <c r="CC24" s="8">
        <v>-3.2076627233520805</v>
      </c>
      <c r="CD24" s="8">
        <v>-2.6683201047017913</v>
      </c>
      <c r="CE24" s="8">
        <v>-2.8098664739416224</v>
      </c>
      <c r="CF24" s="8">
        <v>-1.6385009181288053</v>
      </c>
      <c r="CG24" s="8">
        <v>0.58887668755447997</v>
      </c>
      <c r="CH24" s="8">
        <v>-1.6539916640422678</v>
      </c>
      <c r="CI24" s="8">
        <v>0.19583741748661612</v>
      </c>
      <c r="CJ24" s="8">
        <v>0.51359918214997879</v>
      </c>
      <c r="CK24" s="8">
        <v>3.0038542676143862</v>
      </c>
      <c r="CL24" s="8">
        <v>-1.0053672557042705</v>
      </c>
      <c r="CM24" s="8">
        <v>3.4533929739499483</v>
      </c>
      <c r="CN24" s="8">
        <v>1.475033695885708</v>
      </c>
      <c r="CO24" s="8">
        <v>5.574250057747661</v>
      </c>
      <c r="CP24" s="8">
        <v>0.2748870252963021</v>
      </c>
      <c r="CQ24" s="8">
        <v>6.204682893844935</v>
      </c>
      <c r="CR24" s="8">
        <v>2.5739720954453449</v>
      </c>
      <c r="CS24" s="8">
        <v>7.490711735743167</v>
      </c>
      <c r="CT24" s="8">
        <v>1.7715075888228184</v>
      </c>
      <c r="CU24" s="8">
        <v>8.0871499871815313</v>
      </c>
      <c r="CV24" s="8">
        <v>3.3816020388693531</v>
      </c>
      <c r="CW24" s="8">
        <v>8.7373293406349006</v>
      </c>
      <c r="CX24" s="8">
        <v>2.9639393665401861</v>
      </c>
      <c r="CY24" s="8">
        <v>9.0983816541423028</v>
      </c>
      <c r="CZ24" s="8">
        <v>3.5939338282351905</v>
      </c>
      <c r="DA24" s="8">
        <v>9.3290465708819603</v>
      </c>
      <c r="DB24" s="8">
        <v>3.5593999606732529</v>
      </c>
      <c r="DC24" s="8">
        <v>9.3711374271823491</v>
      </c>
      <c r="DD24" s="8">
        <v>3.1630095420459439</v>
      </c>
      <c r="DE24" s="8">
        <v>9.1322078705668588</v>
      </c>
      <c r="DF24" s="8">
        <v>3.5649156796699937</v>
      </c>
      <c r="DG24" s="8">
        <v>8.9249191335188005</v>
      </c>
      <c r="DH24" s="8">
        <v>2.3815185486168491</v>
      </c>
      <c r="DI24" s="8">
        <v>7.9378823121027526</v>
      </c>
      <c r="DJ24" s="8">
        <v>3.2517339327209274</v>
      </c>
      <c r="DK24" s="8">
        <v>7.6691302121161238</v>
      </c>
      <c r="DL24" s="8">
        <v>1.7454247786466579</v>
      </c>
      <c r="DM24" s="8">
        <v>5.7717305280353655</v>
      </c>
      <c r="DN24" s="8">
        <v>3.0079043404396093</v>
      </c>
      <c r="DO24" s="8">
        <v>5.6155835900539142</v>
      </c>
      <c r="DP24" s="8">
        <v>1.5290779101630834</v>
      </c>
      <c r="DQ24" s="8">
        <v>2.9889942874539033</v>
      </c>
      <c r="DR24" s="8">
        <v>3.0238906606257383</v>
      </c>
      <c r="DS24" s="8">
        <v>2.9719422578170023</v>
      </c>
      <c r="DT24" s="8">
        <v>1.5845490996732785</v>
      </c>
      <c r="DU24" s="8">
        <v>5.7659028907372308E-11</v>
      </c>
      <c r="DV24" s="8">
        <v>3.1660260414685664</v>
      </c>
      <c r="DW24" s="8">
        <v>5.7940245900386512E-11</v>
      </c>
      <c r="DX24" s="8">
        <v>1.5290779101706091</v>
      </c>
      <c r="DY24" s="8">
        <v>-2.988994287322436</v>
      </c>
      <c r="DZ24" s="8">
        <v>3.0238906606171008</v>
      </c>
      <c r="EA24" s="8">
        <v>-2.9719422576859222</v>
      </c>
      <c r="EB24" s="8">
        <v>1.7454247786578658</v>
      </c>
      <c r="EC24" s="8">
        <v>-5.7717305278557722</v>
      </c>
      <c r="ED24" s="8">
        <v>3.0079043404214016</v>
      </c>
      <c r="EE24" s="8">
        <v>-5.6155835898786437</v>
      </c>
      <c r="EF24" s="8">
        <v>2.3815185486154342</v>
      </c>
      <c r="EG24" s="8">
        <v>-7.9378823118524311</v>
      </c>
      <c r="EH24" s="8">
        <v>3.2517339326846528</v>
      </c>
      <c r="EI24" s="8">
        <v>-7.6691302118774738</v>
      </c>
      <c r="EJ24" s="8">
        <v>3.1630095420102857</v>
      </c>
      <c r="EK24" s="8">
        <v>-9.1322078702464857</v>
      </c>
      <c r="EL24" s="8">
        <v>3.564915679604459</v>
      </c>
      <c r="EM24" s="8">
        <v>-8.9249191332148978</v>
      </c>
      <c r="EN24" s="8">
        <v>3.5939338281585438</v>
      </c>
      <c r="EO24" s="8">
        <v>-9.329046570516109</v>
      </c>
      <c r="EP24" s="8">
        <v>3.5593999605797757</v>
      </c>
      <c r="EQ24" s="8">
        <v>-9.3711374268287937</v>
      </c>
      <c r="ER24" s="8">
        <v>3.3816020387684254</v>
      </c>
      <c r="ES24" s="8">
        <v>-8.7373293402583752</v>
      </c>
      <c r="ET24" s="8">
        <v>2.9639393664401048</v>
      </c>
      <c r="EU24" s="8">
        <v>-9.0983816537647719</v>
      </c>
      <c r="EV24" s="8">
        <v>2.5739720953503435</v>
      </c>
      <c r="EW24" s="8">
        <v>-7.4907117353942088</v>
      </c>
      <c r="EX24" s="8">
        <v>1.7715075887510019</v>
      </c>
      <c r="EY24" s="8">
        <v>-8.0871499868157937</v>
      </c>
      <c r="EZ24" s="8">
        <v>1.4750336958230801</v>
      </c>
      <c r="FA24" s="8">
        <v>-5.5742500574708798</v>
      </c>
      <c r="FB24" s="8">
        <v>0.27488702528352255</v>
      </c>
      <c r="FC24" s="8">
        <v>-6.2046828935426763</v>
      </c>
      <c r="FD24" s="8">
        <v>0.51359918212630129</v>
      </c>
      <c r="FE24" s="8">
        <v>-3.003854267458212</v>
      </c>
      <c r="FF24" s="8">
        <v>-1.0053672556540241</v>
      </c>
      <c r="FG24" s="8">
        <v>-3.4533929737722939</v>
      </c>
      <c r="FH24" s="8">
        <v>-1.6539916639569014</v>
      </c>
      <c r="FI24" s="8">
        <v>-0.19583741747598102</v>
      </c>
    </row>
    <row r="25" spans="1:165" x14ac:dyDescent="0.2">
      <c r="A25" s="8">
        <v>23</v>
      </c>
      <c r="B25" s="8">
        <v>-3.0121019996219651E-2</v>
      </c>
      <c r="C25" s="8">
        <v>-9.3388214442760558E-3</v>
      </c>
      <c r="D25" s="8">
        <v>1.040943587950223E-2</v>
      </c>
      <c r="E25" s="8">
        <v>1290653.8170497201</v>
      </c>
      <c r="F25" s="8">
        <v>1.5752237988791893</v>
      </c>
      <c r="G25" s="8">
        <v>0.59744534076229883</v>
      </c>
      <c r="H25" s="8">
        <v>0.79295624299443179</v>
      </c>
      <c r="I25" s="8">
        <v>-3.0943145913879024</v>
      </c>
      <c r="J25" s="8">
        <v>2.6332856779435247</v>
      </c>
      <c r="K25" s="8">
        <v>-2.6874754324959986</v>
      </c>
      <c r="L25" s="8">
        <v>1.1399147447042295</v>
      </c>
      <c r="M25" s="8">
        <v>-6.7854335610485972</v>
      </c>
      <c r="N25" s="8">
        <v>3.2665826153344764</v>
      </c>
      <c r="O25" s="8">
        <v>-6.6389445505301268</v>
      </c>
      <c r="P25" s="8">
        <v>0.97103065790258547</v>
      </c>
      <c r="Q25" s="8">
        <v>-10.96607037637358</v>
      </c>
      <c r="R25" s="8">
        <v>3.2583008729704828</v>
      </c>
      <c r="S25" s="8">
        <v>-11.086142567221954</v>
      </c>
      <c r="T25" s="8">
        <v>0.43158115007712844</v>
      </c>
      <c r="U25" s="8">
        <v>-15.330764213656122</v>
      </c>
      <c r="V25" s="8">
        <v>2.6833516333549787</v>
      </c>
      <c r="W25" s="8">
        <v>-15.608026102288502</v>
      </c>
      <c r="X25" s="8">
        <v>-0.14944716749817977</v>
      </c>
      <c r="Y25" s="8">
        <v>-19.510257370326279</v>
      </c>
      <c r="Z25" s="8">
        <v>1.8583085901400866</v>
      </c>
      <c r="AA25" s="8">
        <v>-19.779304841201462</v>
      </c>
      <c r="AB25" s="8">
        <v>-0.44641117372166494</v>
      </c>
      <c r="AC25" s="8">
        <v>-23.080008027736092</v>
      </c>
      <c r="AD25" s="8">
        <v>1.1193800958751987</v>
      </c>
      <c r="AE25" s="8">
        <v>-23.226862077981288</v>
      </c>
      <c r="AF25" s="8">
        <v>-0.37151736735184882</v>
      </c>
      <c r="AG25" s="8">
        <v>-25.613578466965055</v>
      </c>
      <c r="AH25" s="8">
        <v>0.62831935004248685</v>
      </c>
      <c r="AI25" s="8">
        <v>-25.63900769194829</v>
      </c>
      <c r="AJ25" s="8">
        <v>-0.13909556897345449</v>
      </c>
      <c r="AK25" s="8">
        <v>-26.944091345829147</v>
      </c>
      <c r="AL25" s="8">
        <v>0.32426229547547408</v>
      </c>
      <c r="AM25" s="8">
        <v>-26.920594177320648</v>
      </c>
      <c r="AN25" s="8">
        <v>5.2436127239523815E-3</v>
      </c>
      <c r="AO25" s="8">
        <v>-27.328171208701971</v>
      </c>
      <c r="AP25" s="8">
        <v>0.11269233231153301</v>
      </c>
      <c r="AQ25" s="8">
        <v>-27.307342562717032</v>
      </c>
      <c r="AR25" s="8">
        <v>2.5607315252997904E-16</v>
      </c>
      <c r="AS25" s="8">
        <v>-27.270638134735215</v>
      </c>
      <c r="AT25" s="8">
        <v>5.9896027956719947E-16</v>
      </c>
      <c r="AU25" s="8">
        <v>-27.227538363590398</v>
      </c>
      <c r="AV25" s="8">
        <v>-5.2436127239517258E-3</v>
      </c>
      <c r="AW25" s="8">
        <v>-27.328171208701971</v>
      </c>
      <c r="AX25" s="8">
        <v>-0.11269233231153204</v>
      </c>
      <c r="AY25" s="8">
        <v>-27.307342562717032</v>
      </c>
      <c r="AZ25" s="8">
        <v>0.13909556897345515</v>
      </c>
      <c r="BA25" s="8">
        <v>-26.944091345829147</v>
      </c>
      <c r="BB25" s="8">
        <v>-0.32426229547547364</v>
      </c>
      <c r="BC25" s="8">
        <v>-26.920594177320648</v>
      </c>
      <c r="BD25" s="8">
        <v>0.3715173673518492</v>
      </c>
      <c r="BE25" s="8">
        <v>-25.613578466965055</v>
      </c>
      <c r="BF25" s="8">
        <v>-0.62831935004248629</v>
      </c>
      <c r="BG25" s="8">
        <v>-25.63900769194829</v>
      </c>
      <c r="BH25" s="8">
        <v>0.4464111737216665</v>
      </c>
      <c r="BI25" s="8">
        <v>-23.080008027736095</v>
      </c>
      <c r="BJ25" s="8">
        <v>-1.1193800958751967</v>
      </c>
      <c r="BK25" s="8">
        <v>-23.226862077981288</v>
      </c>
      <c r="BL25" s="8">
        <v>0.14944716749818221</v>
      </c>
      <c r="BM25" s="8">
        <v>-19.510257370326283</v>
      </c>
      <c r="BN25" s="8">
        <v>-1.8583085901400835</v>
      </c>
      <c r="BO25" s="8">
        <v>-19.779304841201469</v>
      </c>
      <c r="BP25" s="8">
        <v>-0.43158115007712616</v>
      </c>
      <c r="BQ25" s="8">
        <v>-15.330764213656126</v>
      </c>
      <c r="BR25" s="8">
        <v>-2.6833516333549761</v>
      </c>
      <c r="BS25" s="8">
        <v>-15.608026102288507</v>
      </c>
      <c r="BT25" s="8">
        <v>-0.97103065790258336</v>
      </c>
      <c r="BU25" s="8">
        <v>-10.966070376373581</v>
      </c>
      <c r="BV25" s="8">
        <v>-3.258300872970481</v>
      </c>
      <c r="BW25" s="8">
        <v>-11.086142567221957</v>
      </c>
      <c r="BX25" s="8">
        <v>-1.1399147447042288</v>
      </c>
      <c r="BY25" s="8">
        <v>-6.7854335610485981</v>
      </c>
      <c r="BZ25" s="8">
        <v>-3.2665826153344764</v>
      </c>
      <c r="CA25" s="8">
        <v>-6.6389445505301286</v>
      </c>
      <c r="CB25" s="8">
        <v>-0.79295624299443168</v>
      </c>
      <c r="CC25" s="8">
        <v>-3.0943145913879029</v>
      </c>
      <c r="CD25" s="8">
        <v>-2.6332856779435243</v>
      </c>
      <c r="CE25" s="8">
        <v>-2.6874754324959991</v>
      </c>
      <c r="CF25" s="8">
        <v>-1.5752237988791893</v>
      </c>
      <c r="CG25" s="8">
        <v>0.59744534076229872</v>
      </c>
      <c r="CH25" s="8">
        <v>-1.607108628304178</v>
      </c>
      <c r="CI25" s="8">
        <v>0.1388076612444839</v>
      </c>
      <c r="CJ25" s="8">
        <v>0.40546714930668581</v>
      </c>
      <c r="CK25" s="8">
        <v>2.9079302857077174</v>
      </c>
      <c r="CL25" s="8">
        <v>-1.0717313573650822</v>
      </c>
      <c r="CM25" s="8">
        <v>3.3141654414549033</v>
      </c>
      <c r="CN25" s="8">
        <v>1.3076746898613916</v>
      </c>
      <c r="CO25" s="8">
        <v>5.3903196634608772</v>
      </c>
      <c r="CP25" s="8">
        <v>0.14580998776856505</v>
      </c>
      <c r="CQ25" s="8">
        <v>5.9999971714004054</v>
      </c>
      <c r="CR25" s="8">
        <v>2.3888065399621228</v>
      </c>
      <c r="CS25" s="8">
        <v>7.2239983607283911</v>
      </c>
      <c r="CT25" s="8">
        <v>1.6179638461219408</v>
      </c>
      <c r="CU25" s="8">
        <v>7.8134235372438043</v>
      </c>
      <c r="CV25" s="8">
        <v>3.1972679638645611</v>
      </c>
      <c r="CW25" s="8">
        <v>8.4160981526150884</v>
      </c>
      <c r="CX25" s="8">
        <v>2.7943388570552861</v>
      </c>
      <c r="CY25" s="8">
        <v>8.775144613413655</v>
      </c>
      <c r="CZ25" s="8">
        <v>3.4186933874730734</v>
      </c>
      <c r="DA25" s="8">
        <v>8.995240435096802</v>
      </c>
      <c r="DB25" s="8">
        <v>3.381184619707521</v>
      </c>
      <c r="DC25" s="8">
        <v>9.0417901270002012</v>
      </c>
      <c r="DD25" s="8">
        <v>3.0122855832618285</v>
      </c>
      <c r="DE25" s="8">
        <v>8.8078065536222798</v>
      </c>
      <c r="DF25" s="8">
        <v>3.4024090088695305</v>
      </c>
      <c r="DG25" s="8">
        <v>8.6241614087463994</v>
      </c>
      <c r="DH25" s="8">
        <v>2.3105619545173828</v>
      </c>
      <c r="DI25" s="8">
        <v>7.6236993457553854</v>
      </c>
      <c r="DJ25" s="8">
        <v>3.1595562766445098</v>
      </c>
      <c r="DK25" s="8">
        <v>7.4103269902414466</v>
      </c>
      <c r="DL25" s="8">
        <v>1.8292693289504907</v>
      </c>
      <c r="DM25" s="8">
        <v>5.5053399157468466</v>
      </c>
      <c r="DN25" s="8">
        <v>3.0514141836903943</v>
      </c>
      <c r="DO25" s="8">
        <v>5.4234309337888567</v>
      </c>
      <c r="DP25" s="8">
        <v>1.769391934082875</v>
      </c>
      <c r="DQ25" s="8">
        <v>2.8394175448250021</v>
      </c>
      <c r="DR25" s="8">
        <v>3.2073293881621168</v>
      </c>
      <c r="DS25" s="8">
        <v>2.8763805548209316</v>
      </c>
      <c r="DT25" s="8">
        <v>1.8912570408607607</v>
      </c>
      <c r="DU25" s="8">
        <v>5.7349133934200198E-11</v>
      </c>
      <c r="DV25" s="8">
        <v>3.4106505596550982</v>
      </c>
      <c r="DW25" s="8">
        <v>5.7741481585055323E-11</v>
      </c>
      <c r="DX25" s="8">
        <v>1.7693919340906885</v>
      </c>
      <c r="DY25" s="8">
        <v>-2.8394175446946357</v>
      </c>
      <c r="DZ25" s="8">
        <v>3.2073293881539153</v>
      </c>
      <c r="EA25" s="8">
        <v>-2.8763805546901615</v>
      </c>
      <c r="EB25" s="8">
        <v>1.8292693289646891</v>
      </c>
      <c r="EC25" s="8">
        <v>-5.5053399155693246</v>
      </c>
      <c r="ED25" s="8">
        <v>3.0514141836749324</v>
      </c>
      <c r="EE25" s="8">
        <v>-5.4234309336139299</v>
      </c>
      <c r="EF25" s="8">
        <v>2.3105619545235467</v>
      </c>
      <c r="EG25" s="8">
        <v>-7.623699345505953</v>
      </c>
      <c r="EH25" s="8">
        <v>3.1595562766146013</v>
      </c>
      <c r="EI25" s="8">
        <v>-7.4103269900021065</v>
      </c>
      <c r="EJ25" s="8">
        <v>3.0122855832360877</v>
      </c>
      <c r="EK25" s="8">
        <v>-8.8078065532986951</v>
      </c>
      <c r="EL25" s="8">
        <v>3.4024090088121732</v>
      </c>
      <c r="EM25" s="8">
        <v>-8.6241614084390665</v>
      </c>
      <c r="EN25" s="8">
        <v>3.4186933874048457</v>
      </c>
      <c r="EO25" s="8">
        <v>-8.9952404347239217</v>
      </c>
      <c r="EP25" s="8">
        <v>3.3811846196210031</v>
      </c>
      <c r="EQ25" s="8">
        <v>-9.0417901266405476</v>
      </c>
      <c r="ER25" s="8">
        <v>3.1972679637694674</v>
      </c>
      <c r="ES25" s="8">
        <v>-8.4160981522293863</v>
      </c>
      <c r="ET25" s="8">
        <v>2.7943388569600023</v>
      </c>
      <c r="EU25" s="8">
        <v>-8.7751446130277611</v>
      </c>
      <c r="EV25" s="8">
        <v>2.3888065398716858</v>
      </c>
      <c r="EW25" s="8">
        <v>-7.2239983603689772</v>
      </c>
      <c r="EX25" s="8">
        <v>1.6179638460543142</v>
      </c>
      <c r="EY25" s="8">
        <v>-7.8134235368674894</v>
      </c>
      <c r="EZ25" s="8">
        <v>1.3076746898036269</v>
      </c>
      <c r="FA25" s="8">
        <v>-5.390319663173865</v>
      </c>
      <c r="FB25" s="8">
        <v>0.14580998776187837</v>
      </c>
      <c r="FC25" s="8">
        <v>-5.9999971710874656</v>
      </c>
      <c r="FD25" s="8">
        <v>0.40546714928731359</v>
      </c>
      <c r="FE25" s="8">
        <v>-2.9079302855450635</v>
      </c>
      <c r="FF25" s="8">
        <v>-1.0717313573074592</v>
      </c>
      <c r="FG25" s="8">
        <v>-3.3141654412715655</v>
      </c>
      <c r="FH25" s="8">
        <v>-1.6071086282149869</v>
      </c>
      <c r="FI25" s="8">
        <v>-0.13880766123619512</v>
      </c>
    </row>
    <row r="26" spans="1:165" x14ac:dyDescent="0.2">
      <c r="A26" s="8">
        <v>24</v>
      </c>
      <c r="B26" s="8">
        <v>-3.1123268011745298E-2</v>
      </c>
      <c r="C26" s="8">
        <v>-9.147908504372108E-3</v>
      </c>
      <c r="D26" s="8">
        <v>2.3997228191659937E-3</v>
      </c>
      <c r="E26" s="8">
        <v>297538.8342145214</v>
      </c>
      <c r="F26" s="8">
        <v>1.5082186042244878</v>
      </c>
      <c r="G26" s="8">
        <v>0.60391568247645622</v>
      </c>
      <c r="H26" s="8">
        <v>0.79539045070127157</v>
      </c>
      <c r="I26" s="8">
        <v>-2.9729525525782741</v>
      </c>
      <c r="J26" s="8">
        <v>2.5915542092744381</v>
      </c>
      <c r="K26" s="8">
        <v>-2.5562481032344198</v>
      </c>
      <c r="L26" s="8">
        <v>1.1419430181546115</v>
      </c>
      <c r="M26" s="8">
        <v>-6.6097083652086228</v>
      </c>
      <c r="N26" s="8">
        <v>3.2592957152095781</v>
      </c>
      <c r="O26" s="8">
        <v>-6.4603384156842649</v>
      </c>
      <c r="P26" s="8">
        <v>0.94709871663815115</v>
      </c>
      <c r="Q26" s="8">
        <v>-10.799367695252503</v>
      </c>
      <c r="R26" s="8">
        <v>3.2480659786807813</v>
      </c>
      <c r="S26" s="8">
        <v>-10.929814345385768</v>
      </c>
      <c r="T26" s="8">
        <v>0.36881643433462086</v>
      </c>
      <c r="U26" s="8">
        <v>-15.200607877068984</v>
      </c>
      <c r="V26" s="8">
        <v>2.6353749197975143</v>
      </c>
      <c r="W26" s="8">
        <v>-15.490014430590355</v>
      </c>
      <c r="X26" s="8">
        <v>-0.22409735643200654</v>
      </c>
      <c r="Y26" s="8">
        <v>-19.406752828061176</v>
      </c>
      <c r="Z26" s="8">
        <v>1.7774870650664703</v>
      </c>
      <c r="AA26" s="8">
        <v>-19.672713230715189</v>
      </c>
      <c r="AB26" s="8">
        <v>-0.47788774101801224</v>
      </c>
      <c r="AC26" s="8">
        <v>-22.943399472872947</v>
      </c>
      <c r="AD26" s="8">
        <v>1.0411850293156311</v>
      </c>
      <c r="AE26" s="8">
        <v>-23.070437061102297</v>
      </c>
      <c r="AF26" s="8">
        <v>-0.33483580407852837</v>
      </c>
      <c r="AG26" s="8">
        <v>-25.338512106239119</v>
      </c>
      <c r="AH26" s="8">
        <v>0.5786312051674023</v>
      </c>
      <c r="AI26" s="8">
        <v>-25.344039282029332</v>
      </c>
      <c r="AJ26" s="8">
        <v>-7.6375123915979101E-2</v>
      </c>
      <c r="AK26" s="8">
        <v>-26.461144413711274</v>
      </c>
      <c r="AL26" s="8">
        <v>0.29150568089136397</v>
      </c>
      <c r="AM26" s="8">
        <v>-26.43068458331895</v>
      </c>
      <c r="AN26" s="8">
        <v>4.3161498809662302E-2</v>
      </c>
      <c r="AO26" s="8">
        <v>-26.667594499247144</v>
      </c>
      <c r="AP26" s="8">
        <v>8.7892231033971452E-2</v>
      </c>
      <c r="AQ26" s="8">
        <v>-26.647238926678853</v>
      </c>
      <c r="AR26" s="8">
        <v>-7.1399442503666821E-15</v>
      </c>
      <c r="AS26" s="8">
        <v>-26.537217548979701</v>
      </c>
      <c r="AT26" s="8">
        <v>-8.1361471179971674E-15</v>
      </c>
      <c r="AU26" s="8">
        <v>-26.495480781269393</v>
      </c>
      <c r="AV26" s="8">
        <v>-4.3161498809676568E-2</v>
      </c>
      <c r="AW26" s="8">
        <v>-26.667594499247141</v>
      </c>
      <c r="AX26" s="8">
        <v>-8.7892231033987647E-2</v>
      </c>
      <c r="AY26" s="8">
        <v>-26.647238926678849</v>
      </c>
      <c r="AZ26" s="8">
        <v>7.637512391596471E-2</v>
      </c>
      <c r="BA26" s="8">
        <v>-26.461144413711267</v>
      </c>
      <c r="BB26" s="8">
        <v>-0.29150568089137907</v>
      </c>
      <c r="BC26" s="8">
        <v>-26.430684583318943</v>
      </c>
      <c r="BD26" s="8">
        <v>0.33483580407851338</v>
      </c>
      <c r="BE26" s="8">
        <v>-25.338512106239111</v>
      </c>
      <c r="BF26" s="8">
        <v>-0.57863120516741584</v>
      </c>
      <c r="BG26" s="8">
        <v>-25.344039282029328</v>
      </c>
      <c r="BH26" s="8">
        <v>0.47788774101799791</v>
      </c>
      <c r="BI26" s="8">
        <v>-22.943399472872944</v>
      </c>
      <c r="BJ26" s="8">
        <v>-1.0411850293156419</v>
      </c>
      <c r="BK26" s="8">
        <v>-23.070437061102293</v>
      </c>
      <c r="BL26" s="8">
        <v>0.22409735643199621</v>
      </c>
      <c r="BM26" s="8">
        <v>-19.406752828061183</v>
      </c>
      <c r="BN26" s="8">
        <v>-1.7774870650664769</v>
      </c>
      <c r="BO26" s="8">
        <v>-19.672713230715193</v>
      </c>
      <c r="BP26" s="8">
        <v>-0.36881643433462541</v>
      </c>
      <c r="BQ26" s="8">
        <v>-15.200607877068995</v>
      </c>
      <c r="BR26" s="8">
        <v>-2.6353749197975165</v>
      </c>
      <c r="BS26" s="8">
        <v>-15.490014430590362</v>
      </c>
      <c r="BT26" s="8">
        <v>-0.94709871663815082</v>
      </c>
      <c r="BU26" s="8">
        <v>-10.799367695252517</v>
      </c>
      <c r="BV26" s="8">
        <v>-3.24806597868078</v>
      </c>
      <c r="BW26" s="8">
        <v>-10.929814345385781</v>
      </c>
      <c r="BX26" s="8">
        <v>-1.1419430181546095</v>
      </c>
      <c r="BY26" s="8">
        <v>-6.6097083652086379</v>
      </c>
      <c r="BZ26" s="8">
        <v>-3.2592957152095767</v>
      </c>
      <c r="CA26" s="8">
        <v>-6.46033841568428</v>
      </c>
      <c r="CB26" s="8">
        <v>-0.79539045070127057</v>
      </c>
      <c r="CC26" s="8">
        <v>-2.9729525525782838</v>
      </c>
      <c r="CD26" s="8">
        <v>-2.5915542092744399</v>
      </c>
      <c r="CE26" s="8">
        <v>-2.5562481032344295</v>
      </c>
      <c r="CF26" s="8">
        <v>-1.5082186042244918</v>
      </c>
      <c r="CG26" s="8">
        <v>0.60391568247645555</v>
      </c>
      <c r="CH26" s="8">
        <v>-1.5753306875525668</v>
      </c>
      <c r="CI26" s="8">
        <v>8.3224166720810677E-2</v>
      </c>
      <c r="CJ26" s="8">
        <v>0.30028674645434567</v>
      </c>
      <c r="CK26" s="8">
        <v>2.8430307404694828</v>
      </c>
      <c r="CL26" s="8">
        <v>-1.1508618546258431</v>
      </c>
      <c r="CM26" s="8">
        <v>3.2065640888373945</v>
      </c>
      <c r="CN26" s="8">
        <v>1.1435026900579828</v>
      </c>
      <c r="CO26" s="8">
        <v>5.2693926921315644</v>
      </c>
      <c r="CP26" s="8">
        <v>5.1455165709602384E-3</v>
      </c>
      <c r="CQ26" s="8">
        <v>5.8585325326739417</v>
      </c>
      <c r="CR26" s="8">
        <v>2.206020799833821</v>
      </c>
      <c r="CS26" s="8">
        <v>7.0471487920312326</v>
      </c>
      <c r="CT26" s="8">
        <v>1.4560221633809212</v>
      </c>
      <c r="CU26" s="8">
        <v>7.6301196373986713</v>
      </c>
      <c r="CV26" s="8">
        <v>3.0139484418271247</v>
      </c>
      <c r="CW26" s="8">
        <v>8.2008163517979558</v>
      </c>
      <c r="CX26" s="8">
        <v>2.621098742761411</v>
      </c>
      <c r="CY26" s="8">
        <v>8.5582858718501083</v>
      </c>
      <c r="CZ26" s="8">
        <v>3.2417070620935005</v>
      </c>
      <c r="DA26" s="8">
        <v>8.7712882389448694</v>
      </c>
      <c r="DB26" s="8">
        <v>3.2023335764202878</v>
      </c>
      <c r="DC26" s="8">
        <v>8.8209083367277348</v>
      </c>
      <c r="DD26" s="8">
        <v>2.8520215046868147</v>
      </c>
      <c r="DE26" s="8">
        <v>8.5887336948144828</v>
      </c>
      <c r="DF26" s="8">
        <v>3.2352412397983223</v>
      </c>
      <c r="DG26" s="8">
        <v>8.423102386443718</v>
      </c>
      <c r="DH26" s="8">
        <v>2.2118936315969528</v>
      </c>
      <c r="DI26" s="8">
        <v>7.4059301607035186</v>
      </c>
      <c r="DJ26" s="8">
        <v>3.047384546857792</v>
      </c>
      <c r="DK26" s="8">
        <v>7.2360451848654126</v>
      </c>
      <c r="DL26" s="8">
        <v>1.852538300947566</v>
      </c>
      <c r="DM26" s="8">
        <v>5.3197286247074125</v>
      </c>
      <c r="DN26" s="8">
        <v>3.0467755092043309</v>
      </c>
      <c r="DO26" s="8">
        <v>5.2960475347006062</v>
      </c>
      <c r="DP26" s="8">
        <v>1.9125711916566521</v>
      </c>
      <c r="DQ26" s="8">
        <v>2.7375030622317547</v>
      </c>
      <c r="DR26" s="8">
        <v>3.3118919895009915</v>
      </c>
      <c r="DS26" s="8">
        <v>2.8162760387921932</v>
      </c>
      <c r="DT26" s="8">
        <v>2.0844326003888916</v>
      </c>
      <c r="DU26" s="8">
        <v>4.7067384220763882E-11</v>
      </c>
      <c r="DV26" s="8">
        <v>3.5624483525829778</v>
      </c>
      <c r="DW26" s="8">
        <v>4.7427350429555745E-11</v>
      </c>
      <c r="DX26" s="8">
        <v>1.912571191662656</v>
      </c>
      <c r="DY26" s="8">
        <v>-2.7375030621261698</v>
      </c>
      <c r="DZ26" s="8">
        <v>3.3118919894950922</v>
      </c>
      <c r="EA26" s="8">
        <v>-2.8162760386858241</v>
      </c>
      <c r="EB26" s="8">
        <v>1.8525383009599785</v>
      </c>
      <c r="EC26" s="8">
        <v>-5.31972862456713</v>
      </c>
      <c r="ED26" s="8">
        <v>3.0467755091943793</v>
      </c>
      <c r="EE26" s="8">
        <v>-5.2960475345611711</v>
      </c>
      <c r="EF26" s="8">
        <v>2.2118936316063178</v>
      </c>
      <c r="EG26" s="8">
        <v>-7.4059301605086789</v>
      </c>
      <c r="EH26" s="8">
        <v>3.0473845468393068</v>
      </c>
      <c r="EI26" s="8">
        <v>-7.2360451846770886</v>
      </c>
      <c r="EJ26" s="8">
        <v>2.8520215046739001</v>
      </c>
      <c r="EK26" s="8">
        <v>-8.5887336945612187</v>
      </c>
      <c r="EL26" s="8">
        <v>3.2352412397604766</v>
      </c>
      <c r="EM26" s="8">
        <v>-8.4231023862024816</v>
      </c>
      <c r="EN26" s="8">
        <v>3.2417070620476571</v>
      </c>
      <c r="EO26" s="8">
        <v>-8.7712882386519109</v>
      </c>
      <c r="EP26" s="8">
        <v>3.20233357635975</v>
      </c>
      <c r="EQ26" s="8">
        <v>-8.8209083364452763</v>
      </c>
      <c r="ER26" s="8">
        <v>3.01394844175941</v>
      </c>
      <c r="ES26" s="8">
        <v>-8.2008163514941295</v>
      </c>
      <c r="ET26" s="8">
        <v>2.6210987426930834</v>
      </c>
      <c r="EU26" s="8">
        <v>-8.558285871546504</v>
      </c>
      <c r="EV26" s="8">
        <v>2.2060207997690418</v>
      </c>
      <c r="EW26" s="8">
        <v>-7.0471487917470199</v>
      </c>
      <c r="EX26" s="8">
        <v>1.4560221633336135</v>
      </c>
      <c r="EY26" s="8">
        <v>-7.6301196371013589</v>
      </c>
      <c r="EZ26" s="8">
        <v>1.1435026900184171</v>
      </c>
      <c r="FA26" s="8">
        <v>-5.2693926919034224</v>
      </c>
      <c r="FB26" s="8">
        <v>5.1455165717084524E-3</v>
      </c>
      <c r="FC26" s="8">
        <v>-5.8585325324257349</v>
      </c>
      <c r="FD26" s="8">
        <v>0.30028674644337794</v>
      </c>
      <c r="FE26" s="8">
        <v>-2.8430307403398345</v>
      </c>
      <c r="FF26" s="8">
        <v>-1.1508618545753522</v>
      </c>
      <c r="FG26" s="8">
        <v>-3.2065640886927982</v>
      </c>
      <c r="FH26" s="8">
        <v>-1.5753306874813082</v>
      </c>
      <c r="FI26" s="8">
        <v>-8.3224166716561659E-2</v>
      </c>
    </row>
    <row r="27" spans="1:165" x14ac:dyDescent="0.2">
      <c r="A27" s="8">
        <v>25</v>
      </c>
      <c r="B27" s="8">
        <v>-3.1539607013125998E-2</v>
      </c>
      <c r="C27" s="8">
        <v>-8.9014652601360853E-3</v>
      </c>
      <c r="D27" s="8">
        <v>1.8929204493426015E-4</v>
      </c>
      <c r="E27" s="8">
        <v>23470.099932373349</v>
      </c>
      <c r="F27" s="8">
        <v>1.4420534117503461</v>
      </c>
      <c r="G27" s="8">
        <v>0.60791960199914818</v>
      </c>
      <c r="H27" s="8">
        <v>0.79570045598332206</v>
      </c>
      <c r="I27" s="8">
        <v>-2.8526399594100535</v>
      </c>
      <c r="J27" s="8">
        <v>2.5459254467743042</v>
      </c>
      <c r="K27" s="8">
        <v>-2.4268343859089914</v>
      </c>
      <c r="L27" s="8">
        <v>1.1452100755498551</v>
      </c>
      <c r="M27" s="8">
        <v>-6.4303696346311972</v>
      </c>
      <c r="N27" s="8">
        <v>3.2489370579619141</v>
      </c>
      <c r="O27" s="8">
        <v>-6.2761714976161196</v>
      </c>
      <c r="P27" s="8">
        <v>0.93230532657320486</v>
      </c>
      <c r="Q27" s="8">
        <v>-10.620514459798844</v>
      </c>
      <c r="R27" s="8">
        <v>3.2416037770727355</v>
      </c>
      <c r="S27" s="8">
        <v>-10.757443874826706</v>
      </c>
      <c r="T27" s="8">
        <v>0.32446485360640265</v>
      </c>
      <c r="U27" s="8">
        <v>-15.048125033664212</v>
      </c>
      <c r="V27" s="8">
        <v>2.6011268758673105</v>
      </c>
      <c r="W27" s="8">
        <v>-15.34585474318242</v>
      </c>
      <c r="X27" s="8">
        <v>-0.27438791616401559</v>
      </c>
      <c r="Y27" s="8">
        <v>-19.27287518426769</v>
      </c>
      <c r="Z27" s="8">
        <v>1.7187690379338674</v>
      </c>
      <c r="AA27" s="8">
        <v>-19.53423397029411</v>
      </c>
      <c r="AB27" s="8">
        <v>-0.48627110879676666</v>
      </c>
      <c r="AC27" s="8">
        <v>-22.773852223763669</v>
      </c>
      <c r="AD27" s="8">
        <v>0.98769273011287417</v>
      </c>
      <c r="AE27" s="8">
        <v>-22.883389511507076</v>
      </c>
      <c r="AF27" s="8">
        <v>-0.28518470735600354</v>
      </c>
      <c r="AG27" s="8">
        <v>-25.036893351914696</v>
      </c>
      <c r="AH27" s="8">
        <v>0.54863504850932265</v>
      </c>
      <c r="AI27" s="8">
        <v>-25.027531301066567</v>
      </c>
      <c r="AJ27" s="8">
        <v>-1.327209948936213E-2</v>
      </c>
      <c r="AK27" s="8">
        <v>-25.971149237128195</v>
      </c>
      <c r="AL27" s="8">
        <v>0.26918737033927048</v>
      </c>
      <c r="AM27" s="8">
        <v>-25.938300474546647</v>
      </c>
      <c r="AN27" s="8">
        <v>7.7275713948749505E-2</v>
      </c>
      <c r="AO27" s="8">
        <v>-26.022975829320703</v>
      </c>
      <c r="AP27" s="8">
        <v>6.7174622425162339E-2</v>
      </c>
      <c r="AQ27" s="8">
        <v>-26.005102306945673</v>
      </c>
      <c r="AR27" s="8">
        <v>4.7540638120078726E-14</v>
      </c>
      <c r="AS27" s="8">
        <v>-25.830652238960191</v>
      </c>
      <c r="AT27" s="8">
        <v>5.8714673823949471E-14</v>
      </c>
      <c r="AU27" s="8">
        <v>-25.791345028144747</v>
      </c>
      <c r="AV27" s="8">
        <v>-7.7275713948656594E-2</v>
      </c>
      <c r="AW27" s="8">
        <v>-26.022975829320746</v>
      </c>
      <c r="AX27" s="8">
        <v>-6.7174622425051123E-2</v>
      </c>
      <c r="AY27" s="8">
        <v>-26.005102306945719</v>
      </c>
      <c r="AZ27" s="8">
        <v>1.3272099489457677E-2</v>
      </c>
      <c r="BA27" s="8">
        <v>-25.971149237128266</v>
      </c>
      <c r="BB27" s="8">
        <v>-0.26918737033916779</v>
      </c>
      <c r="BC27" s="8">
        <v>-25.938300474546718</v>
      </c>
      <c r="BD27" s="8">
        <v>0.28518470735610613</v>
      </c>
      <c r="BE27" s="8">
        <v>-25.036893351914767</v>
      </c>
      <c r="BF27" s="8">
        <v>-0.54863504850922806</v>
      </c>
      <c r="BG27" s="8">
        <v>-25.027531301066642</v>
      </c>
      <c r="BH27" s="8">
        <v>0.48627110879686369</v>
      </c>
      <c r="BI27" s="8">
        <v>-22.773852223763704</v>
      </c>
      <c r="BJ27" s="8">
        <v>-0.9876927301127959</v>
      </c>
      <c r="BK27" s="8">
        <v>-22.883389511507122</v>
      </c>
      <c r="BL27" s="8">
        <v>0.27438791616408442</v>
      </c>
      <c r="BM27" s="8">
        <v>-19.272875184267679</v>
      </c>
      <c r="BN27" s="8">
        <v>-1.7187690379338194</v>
      </c>
      <c r="BO27" s="8">
        <v>-19.534233970294114</v>
      </c>
      <c r="BP27" s="8">
        <v>-0.32446485360637073</v>
      </c>
      <c r="BQ27" s="8">
        <v>-15.048125033664164</v>
      </c>
      <c r="BR27" s="8">
        <v>-2.601126875867295</v>
      </c>
      <c r="BS27" s="8">
        <v>-15.345854743182388</v>
      </c>
      <c r="BT27" s="8">
        <v>-0.93230532657320131</v>
      </c>
      <c r="BU27" s="8">
        <v>-10.620514459798775</v>
      </c>
      <c r="BV27" s="8">
        <v>-3.2416037770727391</v>
      </c>
      <c r="BW27" s="8">
        <v>-10.757443874826643</v>
      </c>
      <c r="BX27" s="8">
        <v>-1.1452100755498598</v>
      </c>
      <c r="BY27" s="8">
        <v>-6.4303696346311296</v>
      </c>
      <c r="BZ27" s="8">
        <v>-3.2489370579619137</v>
      </c>
      <c r="CA27" s="8">
        <v>-6.2761714976160512</v>
      </c>
      <c r="CB27" s="8">
        <v>-0.79570045598332395</v>
      </c>
      <c r="CC27" s="8">
        <v>-2.8526399594100109</v>
      </c>
      <c r="CD27" s="8">
        <v>-2.5459254467742891</v>
      </c>
      <c r="CE27" s="8">
        <v>-2.4268343859089452</v>
      </c>
      <c r="CF27" s="8">
        <v>-1.4420534117503239</v>
      </c>
      <c r="CG27" s="8">
        <v>0.60791960199914907</v>
      </c>
      <c r="CH27" s="8">
        <v>-1.5508773520796983</v>
      </c>
      <c r="CI27" s="8">
        <v>3.0943075072563254E-2</v>
      </c>
      <c r="CJ27" s="8">
        <v>0.20153149523686709</v>
      </c>
      <c r="CK27" s="8">
        <v>2.7933071914421177</v>
      </c>
      <c r="CL27" s="8">
        <v>-1.2312224037898887</v>
      </c>
      <c r="CM27" s="8">
        <v>3.1163756190170093</v>
      </c>
      <c r="CN27" s="8">
        <v>0.98875622223699577</v>
      </c>
      <c r="CO27" s="8">
        <v>5.1800713646168806</v>
      </c>
      <c r="CP27" s="8">
        <v>-0.13366656038045405</v>
      </c>
      <c r="CQ27" s="8">
        <v>5.7496415564562451</v>
      </c>
      <c r="CR27" s="8">
        <v>2.0332000723302945</v>
      </c>
      <c r="CS27" s="8">
        <v>6.916592951818159</v>
      </c>
      <c r="CT27" s="8">
        <v>1.2981155684272199</v>
      </c>
      <c r="CU27" s="8">
        <v>7.4935063198485272</v>
      </c>
      <c r="CV27" s="8">
        <v>2.8396661261147198</v>
      </c>
      <c r="CW27" s="8">
        <v>8.0412789331691439</v>
      </c>
      <c r="CX27" s="8">
        <v>2.4541114224486607</v>
      </c>
      <c r="CY27" s="8">
        <v>8.3972452536012092</v>
      </c>
      <c r="CZ27" s="8">
        <v>3.0718992334660973</v>
      </c>
      <c r="DA27" s="8">
        <v>8.6055728465091601</v>
      </c>
      <c r="DB27" s="8">
        <v>3.0311872205549917</v>
      </c>
      <c r="DC27" s="8">
        <v>8.6575079919842324</v>
      </c>
      <c r="DD27" s="8">
        <v>2.6949336297099769</v>
      </c>
      <c r="DE27" s="8">
        <v>8.4251664337461758</v>
      </c>
      <c r="DF27" s="8">
        <v>3.073939568502547</v>
      </c>
      <c r="DG27" s="8">
        <v>8.274845063541358</v>
      </c>
      <c r="DH27" s="8">
        <v>2.1076973832060113</v>
      </c>
      <c r="DI27" s="8">
        <v>7.2387215614465577</v>
      </c>
      <c r="DJ27" s="8">
        <v>2.9337195615453107</v>
      </c>
      <c r="DK27" s="8">
        <v>7.1062684110704</v>
      </c>
      <c r="DL27" s="8">
        <v>1.8529986965392906</v>
      </c>
      <c r="DM27" s="8">
        <v>5.1771029922216627</v>
      </c>
      <c r="DN27" s="8">
        <v>3.0257365601130979</v>
      </c>
      <c r="DO27" s="8">
        <v>5.203094468708815</v>
      </c>
      <c r="DP27" s="8">
        <v>2.0129305391298069</v>
      </c>
      <c r="DQ27" s="8">
        <v>2.6611500362405485</v>
      </c>
      <c r="DR27" s="8">
        <v>3.383308140337741</v>
      </c>
      <c r="DS27" s="8">
        <v>2.775077943539046</v>
      </c>
      <c r="DT27" s="8">
        <v>2.225851290318241</v>
      </c>
      <c r="DU27" s="8">
        <v>4.9979503700259107E-11</v>
      </c>
      <c r="DV27" s="8">
        <v>3.6735454220474355</v>
      </c>
      <c r="DW27" s="8">
        <v>5.0337043191210918E-11</v>
      </c>
      <c r="DX27" s="8">
        <v>2.0129305391350267</v>
      </c>
      <c r="DY27" s="8">
        <v>-2.6611500361309046</v>
      </c>
      <c r="DZ27" s="8">
        <v>3.3833081403327077</v>
      </c>
      <c r="EA27" s="8">
        <v>-2.7750779434283603</v>
      </c>
      <c r="EB27" s="8">
        <v>1.8529986965512601</v>
      </c>
      <c r="EC27" s="8">
        <v>-5.1771029920823946</v>
      </c>
      <c r="ED27" s="8">
        <v>3.0257365601054658</v>
      </c>
      <c r="EE27" s="8">
        <v>-5.2030944685694163</v>
      </c>
      <c r="EF27" s="8">
        <v>2.1076973832177122</v>
      </c>
      <c r="EG27" s="8">
        <v>-7.2387215612591307</v>
      </c>
      <c r="EH27" s="8">
        <v>2.9337195615319254</v>
      </c>
      <c r="EI27" s="8">
        <v>-7.1062684108878056</v>
      </c>
      <c r="EJ27" s="8">
        <v>2.694933629703562</v>
      </c>
      <c r="EK27" s="8">
        <v>-8.4251664335050034</v>
      </c>
      <c r="EL27" s="8">
        <v>3.0739395684731177</v>
      </c>
      <c r="EM27" s="8">
        <v>-8.2748450633106003</v>
      </c>
      <c r="EN27" s="8">
        <v>3.0718992334297308</v>
      </c>
      <c r="EO27" s="8">
        <v>-8.6055728462305439</v>
      </c>
      <c r="EP27" s="8">
        <v>3.0311872205048029</v>
      </c>
      <c r="EQ27" s="8">
        <v>-8.6575079917153399</v>
      </c>
      <c r="ER27" s="8">
        <v>2.8396661260575047</v>
      </c>
      <c r="ES27" s="8">
        <v>-8.0412789328799459</v>
      </c>
      <c r="ET27" s="8">
        <v>2.4541114223906342</v>
      </c>
      <c r="EU27" s="8">
        <v>-8.3972452533124038</v>
      </c>
      <c r="EV27" s="8">
        <v>2.0332000722753136</v>
      </c>
      <c r="EW27" s="8">
        <v>-6.9165929515467708</v>
      </c>
      <c r="EX27" s="8">
        <v>1.2981155683884651</v>
      </c>
      <c r="EY27" s="8">
        <v>-7.4935063195648972</v>
      </c>
      <c r="EZ27" s="8">
        <v>0.98875622220530357</v>
      </c>
      <c r="FA27" s="8">
        <v>-5.1800713643979392</v>
      </c>
      <c r="FB27" s="8">
        <v>-0.13366656037373137</v>
      </c>
      <c r="FC27" s="8">
        <v>-5.7496415562186538</v>
      </c>
      <c r="FD27" s="8">
        <v>0.20153149523060193</v>
      </c>
      <c r="FE27" s="8">
        <v>-2.7933071913173455</v>
      </c>
      <c r="FF27" s="8">
        <v>-1.2312224037369544</v>
      </c>
      <c r="FG27" s="8">
        <v>-3.1163756188793501</v>
      </c>
      <c r="FH27" s="8">
        <v>-1.5508773520109467</v>
      </c>
      <c r="FI27" s="8">
        <v>-3.0943075070681451E-2</v>
      </c>
    </row>
    <row r="28" spans="1:165" x14ac:dyDescent="0.2">
      <c r="A28" s="8">
        <v>26</v>
      </c>
      <c r="B28" s="8">
        <v>-3.1541750563371246E-2</v>
      </c>
      <c r="C28" s="8">
        <v>-8.6179741777988109E-3</v>
      </c>
      <c r="D28" s="8">
        <v>8.5548548051854497E-5</v>
      </c>
      <c r="E28" s="8">
        <v>10607.064721308152</v>
      </c>
      <c r="F28" s="8">
        <v>1.3778726877013383</v>
      </c>
      <c r="G28" s="8">
        <v>0.60960610502244894</v>
      </c>
      <c r="H28" s="8">
        <v>0.79333516505933732</v>
      </c>
      <c r="I28" s="8">
        <v>-2.7357762091221876</v>
      </c>
      <c r="J28" s="8">
        <v>2.4974854229535981</v>
      </c>
      <c r="K28" s="8">
        <v>-2.3020128688698902</v>
      </c>
      <c r="L28" s="8">
        <v>1.1473678357914292</v>
      </c>
      <c r="M28" s="8">
        <v>-6.2529116178231758</v>
      </c>
      <c r="N28" s="8">
        <v>3.2349503958897219</v>
      </c>
      <c r="O28" s="8">
        <v>-6.0928488362985389</v>
      </c>
      <c r="P28" s="8">
        <v>0.92200648498825288</v>
      </c>
      <c r="Q28" s="8">
        <v>-10.438173210041834</v>
      </c>
      <c r="R28" s="8">
        <v>3.2358211353120576</v>
      </c>
      <c r="S28" s="8">
        <v>-10.5787002047007</v>
      </c>
      <c r="T28" s="8">
        <v>0.29212275512996572</v>
      </c>
      <c r="U28" s="8">
        <v>-14.884618185147922</v>
      </c>
      <c r="V28" s="8">
        <v>2.5751262929528371</v>
      </c>
      <c r="W28" s="8">
        <v>-15.187466666706168</v>
      </c>
      <c r="X28" s="8">
        <v>-0.30710966445610921</v>
      </c>
      <c r="Y28" s="8">
        <v>-19.121096084724091</v>
      </c>
      <c r="Z28" s="8">
        <v>1.6752720316235601</v>
      </c>
      <c r="AA28" s="8">
        <v>-19.376264513115718</v>
      </c>
      <c r="AB28" s="8">
        <v>-0.47712270001422824</v>
      </c>
      <c r="AC28" s="8">
        <v>-22.582708877889829</v>
      </c>
      <c r="AD28" s="8">
        <v>0.95206024396419531</v>
      </c>
      <c r="AE28" s="8">
        <v>-22.676256309683726</v>
      </c>
      <c r="AF28" s="8">
        <v>-0.2256293745151334</v>
      </c>
      <c r="AG28" s="8">
        <v>-24.71649553146619</v>
      </c>
      <c r="AH28" s="8">
        <v>0.53284478078696751</v>
      </c>
      <c r="AI28" s="8">
        <v>-24.695944318668545</v>
      </c>
      <c r="AJ28" s="8">
        <v>5.0107529416730738E-2</v>
      </c>
      <c r="AK28" s="8">
        <v>-25.475997282294021</v>
      </c>
      <c r="AL28" s="8">
        <v>0.25418819446915547</v>
      </c>
      <c r="AM28" s="8">
        <v>-25.444142452634996</v>
      </c>
      <c r="AN28" s="8">
        <v>0.10866806241250933</v>
      </c>
      <c r="AO28" s="8">
        <v>-25.389558175609459</v>
      </c>
      <c r="AP28" s="8">
        <v>4.930428977241412E-2</v>
      </c>
      <c r="AQ28" s="8">
        <v>-25.375582144548119</v>
      </c>
      <c r="AR28" s="8">
        <v>-6.0203721006195225E-15</v>
      </c>
      <c r="AS28" s="8">
        <v>-25.142920835575239</v>
      </c>
      <c r="AT28" s="8">
        <v>-7.3209409223237082E-15</v>
      </c>
      <c r="AU28" s="8">
        <v>-25.106745879897954</v>
      </c>
      <c r="AV28" s="8">
        <v>-0.10866806241252108</v>
      </c>
      <c r="AW28" s="8">
        <v>-25.389558175609451</v>
      </c>
      <c r="AX28" s="8">
        <v>-4.930428977242815E-2</v>
      </c>
      <c r="AY28" s="8">
        <v>-25.375582144548115</v>
      </c>
      <c r="AZ28" s="8">
        <v>-5.0107529416742784E-2</v>
      </c>
      <c r="BA28" s="8">
        <v>-25.47599728229401</v>
      </c>
      <c r="BB28" s="8">
        <v>-0.25418819446916874</v>
      </c>
      <c r="BC28" s="8">
        <v>-25.444142452634988</v>
      </c>
      <c r="BD28" s="8">
        <v>0.22562937451512036</v>
      </c>
      <c r="BE28" s="8">
        <v>-24.71649553146618</v>
      </c>
      <c r="BF28" s="8">
        <v>-0.5328447807869795</v>
      </c>
      <c r="BG28" s="8">
        <v>-24.695944318668531</v>
      </c>
      <c r="BH28" s="8">
        <v>0.47712270001421525</v>
      </c>
      <c r="BI28" s="8">
        <v>-22.582708877889818</v>
      </c>
      <c r="BJ28" s="8">
        <v>-0.95206024396420652</v>
      </c>
      <c r="BK28" s="8">
        <v>-22.676256309683716</v>
      </c>
      <c r="BL28" s="8">
        <v>0.30710966445609938</v>
      </c>
      <c r="BM28" s="8">
        <v>-19.121096084724091</v>
      </c>
      <c r="BN28" s="8">
        <v>-1.6752720316235667</v>
      </c>
      <c r="BO28" s="8">
        <v>-19.376264513115714</v>
      </c>
      <c r="BP28" s="8">
        <v>-0.29212275512996966</v>
      </c>
      <c r="BQ28" s="8">
        <v>-14.884618185147925</v>
      </c>
      <c r="BR28" s="8">
        <v>-2.5751262929528389</v>
      </c>
      <c r="BS28" s="8">
        <v>-15.187466666706168</v>
      </c>
      <c r="BT28" s="8">
        <v>-0.92200648498825277</v>
      </c>
      <c r="BU28" s="8">
        <v>-10.438173210041839</v>
      </c>
      <c r="BV28" s="8">
        <v>-3.2358211353120572</v>
      </c>
      <c r="BW28" s="8">
        <v>-10.578700204700704</v>
      </c>
      <c r="BX28" s="8">
        <v>-1.1473678357914281</v>
      </c>
      <c r="BY28" s="8">
        <v>-6.2529116178231821</v>
      </c>
      <c r="BZ28" s="8">
        <v>-3.2349503958897214</v>
      </c>
      <c r="CA28" s="8">
        <v>-6.0928488362985451</v>
      </c>
      <c r="CB28" s="8">
        <v>-0.79333516505933765</v>
      </c>
      <c r="CC28" s="8">
        <v>-2.7357762091221902</v>
      </c>
      <c r="CD28" s="8">
        <v>-2.4974854229535994</v>
      </c>
      <c r="CE28" s="8">
        <v>-2.3020128688698933</v>
      </c>
      <c r="CF28" s="8">
        <v>-1.3778726877013396</v>
      </c>
      <c r="CG28" s="8">
        <v>0.60960610502244905</v>
      </c>
      <c r="CH28" s="8">
        <v>-1.5304280642406731</v>
      </c>
      <c r="CI28" s="8">
        <v>-1.8090000956822502E-2</v>
      </c>
      <c r="CJ28" s="8">
        <v>0.10908078967828623</v>
      </c>
      <c r="CK28" s="8">
        <v>2.7520130569253594</v>
      </c>
      <c r="CL28" s="8">
        <v>-1.3095274800818881</v>
      </c>
      <c r="CM28" s="8">
        <v>3.0368279139735779</v>
      </c>
      <c r="CN28" s="8">
        <v>0.84327876927932521</v>
      </c>
      <c r="CO28" s="8">
        <v>5.1088940145214892</v>
      </c>
      <c r="CP28" s="8">
        <v>-0.2677095912867955</v>
      </c>
      <c r="CQ28" s="8">
        <v>5.6597096958460602</v>
      </c>
      <c r="CR28" s="8">
        <v>1.8700711370083729</v>
      </c>
      <c r="CS28" s="8">
        <v>6.8134993312125838</v>
      </c>
      <c r="CT28" s="8">
        <v>1.1461013576598775</v>
      </c>
      <c r="CU28" s="8">
        <v>7.3844557011737777</v>
      </c>
      <c r="CV28" s="8">
        <v>2.6740833183782033</v>
      </c>
      <c r="CW28" s="8">
        <v>7.9155654881360986</v>
      </c>
      <c r="CX28" s="8">
        <v>2.2939320682789432</v>
      </c>
      <c r="CY28" s="8">
        <v>8.2698699847620887</v>
      </c>
      <c r="CZ28" s="8">
        <v>2.9092496529903213</v>
      </c>
      <c r="DA28" s="8">
        <v>8.4753728433307973</v>
      </c>
      <c r="DB28" s="8">
        <v>2.8675231593335995</v>
      </c>
      <c r="DC28" s="8">
        <v>8.5290911610547049</v>
      </c>
      <c r="DD28" s="8">
        <v>2.5425720644301992</v>
      </c>
      <c r="DE28" s="8">
        <v>8.2951763376920518</v>
      </c>
      <c r="DF28" s="8">
        <v>2.9190547431536991</v>
      </c>
      <c r="DG28" s="8">
        <v>8.1586170017045454</v>
      </c>
      <c r="DH28" s="8">
        <v>2.0033372353492354</v>
      </c>
      <c r="DI28" s="8">
        <v>7.1021427458965354</v>
      </c>
      <c r="DJ28" s="8">
        <v>2.8222451121975936</v>
      </c>
      <c r="DK28" s="8">
        <v>7.003385545413547</v>
      </c>
      <c r="DL28" s="8">
        <v>1.8422162258613537</v>
      </c>
      <c r="DM28" s="8">
        <v>5.0611626593020977</v>
      </c>
      <c r="DN28" s="8">
        <v>2.9972162574492898</v>
      </c>
      <c r="DO28" s="8">
        <v>5.1312707460972806</v>
      </c>
      <c r="DP28" s="8">
        <v>2.0888323889708968</v>
      </c>
      <c r="DQ28" s="8">
        <v>2.6008241419641922</v>
      </c>
      <c r="DR28" s="8">
        <v>3.4362172925414374</v>
      </c>
      <c r="DS28" s="8">
        <v>2.7455244926363149</v>
      </c>
      <c r="DT28" s="8">
        <v>2.3369604390788834</v>
      </c>
      <c r="DU28" s="8">
        <v>5.8589336435410716E-11</v>
      </c>
      <c r="DV28" s="8">
        <v>3.7612048976473149</v>
      </c>
      <c r="DW28" s="8">
        <v>5.8983874869500064E-11</v>
      </c>
      <c r="DX28" s="8">
        <v>2.0888323889759315</v>
      </c>
      <c r="DY28" s="8">
        <v>-2.6008241418380051</v>
      </c>
      <c r="DZ28" s="8">
        <v>3.436217292536758</v>
      </c>
      <c r="EA28" s="8">
        <v>-2.7455244925087983</v>
      </c>
      <c r="EB28" s="8">
        <v>1.842216225873889</v>
      </c>
      <c r="EC28" s="8">
        <v>-5.0611626591480663</v>
      </c>
      <c r="ED28" s="8">
        <v>2.9972162574429251</v>
      </c>
      <c r="EE28" s="8">
        <v>-5.1312707459423388</v>
      </c>
      <c r="EF28" s="8">
        <v>2.00333723536371</v>
      </c>
      <c r="EG28" s="8">
        <v>-7.1021427456957582</v>
      </c>
      <c r="EH28" s="8">
        <v>2.8222451121871988</v>
      </c>
      <c r="EI28" s="8">
        <v>-7.0033855452166209</v>
      </c>
      <c r="EJ28" s="8">
        <v>2.5425720644285779</v>
      </c>
      <c r="EK28" s="8">
        <v>-8.2951763374368781</v>
      </c>
      <c r="EL28" s="8">
        <v>2.9190547431286937</v>
      </c>
      <c r="EM28" s="8">
        <v>-8.1586170014593034</v>
      </c>
      <c r="EN28" s="8">
        <v>2.909249652958724</v>
      </c>
      <c r="EO28" s="8">
        <v>-8.4753728430367605</v>
      </c>
      <c r="EP28" s="8">
        <v>2.8675231592877335</v>
      </c>
      <c r="EQ28" s="8">
        <v>-8.5290911607705127</v>
      </c>
      <c r="ER28" s="8">
        <v>2.6740833183249322</v>
      </c>
      <c r="ES28" s="8">
        <v>-7.9155654878309276</v>
      </c>
      <c r="ET28" s="8">
        <v>2.2939320682247515</v>
      </c>
      <c r="EU28" s="8">
        <v>-8.2698699844573493</v>
      </c>
      <c r="EV28" s="8">
        <v>1.8700711369572174</v>
      </c>
      <c r="EW28" s="8">
        <v>-6.813499330925624</v>
      </c>
      <c r="EX28" s="8">
        <v>1.1461013576256038</v>
      </c>
      <c r="EY28" s="8">
        <v>-7.3844557008740539</v>
      </c>
      <c r="EZ28" s="8">
        <v>0.84327876925214762</v>
      </c>
      <c r="FA28" s="8">
        <v>-5.1088940142891399</v>
      </c>
      <c r="FB28" s="8">
        <v>-0.26770959127330995</v>
      </c>
      <c r="FC28" s="8">
        <v>-5.6597096955945414</v>
      </c>
      <c r="FD28" s="8">
        <v>0.10908078967604924</v>
      </c>
      <c r="FE28" s="8">
        <v>-2.7520130567927845</v>
      </c>
      <c r="FF28" s="8">
        <v>-1.3095274800210641</v>
      </c>
      <c r="FG28" s="8">
        <v>-3.0368279138288989</v>
      </c>
      <c r="FH28" s="8">
        <v>-1.5304280641674946</v>
      </c>
      <c r="FI28" s="8">
        <v>1.8090000956497276E-2</v>
      </c>
    </row>
    <row r="29" spans="1:165" x14ac:dyDescent="0.2">
      <c r="A29" s="8">
        <v>27</v>
      </c>
      <c r="B29" s="8">
        <v>-3.1230168954296658E-2</v>
      </c>
      <c r="C29" s="8">
        <v>-8.3070625189394093E-3</v>
      </c>
      <c r="D29" s="8">
        <v>5.8443400051031867E-4</v>
      </c>
      <c r="E29" s="8">
        <v>72463.290259332571</v>
      </c>
      <c r="F29" s="8">
        <v>1.3160036165184767</v>
      </c>
      <c r="G29" s="8">
        <v>0.60920866505148252</v>
      </c>
      <c r="H29" s="8">
        <v>0.78828018587789372</v>
      </c>
      <c r="I29" s="8">
        <v>-2.6231209709043948</v>
      </c>
      <c r="J29" s="8">
        <v>2.44687318840093</v>
      </c>
      <c r="K29" s="8">
        <v>-2.1826126593687993</v>
      </c>
      <c r="L29" s="8">
        <v>1.1475739734169386</v>
      </c>
      <c r="M29" s="8">
        <v>-6.0793663965459226</v>
      </c>
      <c r="N29" s="8">
        <v>3.217320118280341</v>
      </c>
      <c r="O29" s="8">
        <v>-5.9128164319360401</v>
      </c>
      <c r="P29" s="8">
        <v>0.91415484794897794</v>
      </c>
      <c r="Q29" s="8">
        <v>-10.255858484809606</v>
      </c>
      <c r="R29" s="8">
        <v>3.229469165280062</v>
      </c>
      <c r="S29" s="8">
        <v>-10.397626684368257</v>
      </c>
      <c r="T29" s="8">
        <v>0.26870157069181971</v>
      </c>
      <c r="U29" s="8">
        <v>-14.715026745398069</v>
      </c>
      <c r="V29" s="8">
        <v>2.554836548048415</v>
      </c>
      <c r="W29" s="8">
        <v>-15.020176789974949</v>
      </c>
      <c r="X29" s="8">
        <v>-0.32577308598068266</v>
      </c>
      <c r="Y29" s="8">
        <v>-18.957125622560337</v>
      </c>
      <c r="Z29" s="8">
        <v>1.6435496441693951</v>
      </c>
      <c r="AA29" s="8">
        <v>-19.204587972060075</v>
      </c>
      <c r="AB29" s="8">
        <v>-0.45359443452187004</v>
      </c>
      <c r="AC29" s="8">
        <v>-22.375317943591778</v>
      </c>
      <c r="AD29" s="8">
        <v>0.93062220514211669</v>
      </c>
      <c r="AE29" s="8">
        <v>-22.454060040657705</v>
      </c>
      <c r="AF29" s="8">
        <v>-0.15817944700864153</v>
      </c>
      <c r="AG29" s="8">
        <v>-24.381195708255373</v>
      </c>
      <c r="AH29" s="8">
        <v>0.52812172282059955</v>
      </c>
      <c r="AI29" s="8">
        <v>-24.352462102699956</v>
      </c>
      <c r="AJ29" s="8">
        <v>0.1135187066762824</v>
      </c>
      <c r="AK29" s="8">
        <v>-24.976735534770828</v>
      </c>
      <c r="AL29" s="8">
        <v>0.24473960847501705</v>
      </c>
      <c r="AM29" s="8">
        <v>-24.948551905854373</v>
      </c>
      <c r="AN29" s="8">
        <v>0.13789719733004285</v>
      </c>
      <c r="AO29" s="8">
        <v>-24.764845125574904</v>
      </c>
      <c r="AP29" s="8">
        <v>3.3611767327543347E-2</v>
      </c>
      <c r="AQ29" s="8">
        <v>-24.755818304439401</v>
      </c>
      <c r="AR29" s="8">
        <v>1.0865859463177738E-14</v>
      </c>
      <c r="AS29" s="8">
        <v>-24.469764797941348</v>
      </c>
      <c r="AT29" s="8">
        <v>1.3609351086305039E-14</v>
      </c>
      <c r="AU29" s="8">
        <v>-24.437208618132573</v>
      </c>
      <c r="AV29" s="8">
        <v>-0.13789719733002173</v>
      </c>
      <c r="AW29" s="8">
        <v>-24.764845125574912</v>
      </c>
      <c r="AX29" s="8">
        <v>-3.3611767327517722E-2</v>
      </c>
      <c r="AY29" s="8">
        <v>-24.755818304439412</v>
      </c>
      <c r="AZ29" s="8">
        <v>-0.11351870667626153</v>
      </c>
      <c r="BA29" s="8">
        <v>-24.976735534770846</v>
      </c>
      <c r="BB29" s="8">
        <v>-0.24473960847499399</v>
      </c>
      <c r="BC29" s="8">
        <v>-24.948551905854391</v>
      </c>
      <c r="BD29" s="8">
        <v>0.1581794470086646</v>
      </c>
      <c r="BE29" s="8">
        <v>-24.38119570825539</v>
      </c>
      <c r="BF29" s="8">
        <v>-0.52812172282057823</v>
      </c>
      <c r="BG29" s="8">
        <v>-24.352462102699974</v>
      </c>
      <c r="BH29" s="8">
        <v>0.45359443452189241</v>
      </c>
      <c r="BI29" s="8">
        <v>-22.375317943591785</v>
      </c>
      <c r="BJ29" s="8">
        <v>-0.93062220514209903</v>
      </c>
      <c r="BK29" s="8">
        <v>-22.454060040657716</v>
      </c>
      <c r="BL29" s="8">
        <v>0.32577308598069932</v>
      </c>
      <c r="BM29" s="8">
        <v>-18.957125622560337</v>
      </c>
      <c r="BN29" s="8">
        <v>-1.6435496441693833</v>
      </c>
      <c r="BO29" s="8">
        <v>-19.204587972060075</v>
      </c>
      <c r="BP29" s="8">
        <v>-0.26870157069181111</v>
      </c>
      <c r="BQ29" s="8">
        <v>-14.715026745398058</v>
      </c>
      <c r="BR29" s="8">
        <v>-2.5548365480484105</v>
      </c>
      <c r="BS29" s="8">
        <v>-15.020176789974943</v>
      </c>
      <c r="BT29" s="8">
        <v>-0.9141548479489755</v>
      </c>
      <c r="BU29" s="8">
        <v>-10.255858484809592</v>
      </c>
      <c r="BV29" s="8">
        <v>-3.2294691652800616</v>
      </c>
      <c r="BW29" s="8">
        <v>-10.397626684368245</v>
      </c>
      <c r="BX29" s="8">
        <v>-1.1475739734169386</v>
      </c>
      <c r="BY29" s="8">
        <v>-6.0793663965459075</v>
      </c>
      <c r="BZ29" s="8">
        <v>-3.2173201182803397</v>
      </c>
      <c r="CA29" s="8">
        <v>-5.912816431936025</v>
      </c>
      <c r="CB29" s="8">
        <v>-0.78828018587789306</v>
      </c>
      <c r="CC29" s="8">
        <v>-2.6231209709043846</v>
      </c>
      <c r="CD29" s="8">
        <v>-2.446873188400926</v>
      </c>
      <c r="CE29" s="8">
        <v>-2.1826126593687887</v>
      </c>
      <c r="CF29" s="8">
        <v>-1.3160036165184712</v>
      </c>
      <c r="CG29" s="8">
        <v>0.60920866505148286</v>
      </c>
      <c r="CH29" s="8">
        <v>-1.5122857309154687</v>
      </c>
      <c r="CI29" s="8">
        <v>-6.4170816843799591E-2</v>
      </c>
      <c r="CJ29" s="8">
        <v>2.2363931367908922E-2</v>
      </c>
      <c r="CK29" s="8">
        <v>2.7157005057779586</v>
      </c>
      <c r="CL29" s="8">
        <v>-1.3846009732138487</v>
      </c>
      <c r="CM29" s="8">
        <v>2.9642402621160033</v>
      </c>
      <c r="CN29" s="8">
        <v>0.7061130185734239</v>
      </c>
      <c r="CO29" s="8">
        <v>5.0488819612061739</v>
      </c>
      <c r="CP29" s="8">
        <v>-0.39633356650294327</v>
      </c>
      <c r="CQ29" s="8">
        <v>5.5815458011595682</v>
      </c>
      <c r="CR29" s="8">
        <v>1.7154225561412071</v>
      </c>
      <c r="CS29" s="8">
        <v>6.7280103845659927</v>
      </c>
      <c r="CT29" s="8">
        <v>0.99991164648374165</v>
      </c>
      <c r="CU29" s="8">
        <v>7.2929013509429943</v>
      </c>
      <c r="CV29" s="8">
        <v>2.5159118124993523</v>
      </c>
      <c r="CW29" s="8">
        <v>7.8121007435318628</v>
      </c>
      <c r="CX29" s="8">
        <v>2.139777581990209</v>
      </c>
      <c r="CY29" s="8">
        <v>8.1644516692856843</v>
      </c>
      <c r="CZ29" s="8">
        <v>2.7526352915888599</v>
      </c>
      <c r="DA29" s="8">
        <v>8.3686260777718857</v>
      </c>
      <c r="DB29" s="8">
        <v>2.7101268721373266</v>
      </c>
      <c r="DC29" s="8">
        <v>8.4237043359578809</v>
      </c>
      <c r="DD29" s="8">
        <v>2.3946304323315633</v>
      </c>
      <c r="DE29" s="8">
        <v>8.1871390941436211</v>
      </c>
      <c r="DF29" s="8">
        <v>2.7697263362976723</v>
      </c>
      <c r="DG29" s="8">
        <v>8.0633658440474285</v>
      </c>
      <c r="DH29" s="8">
        <v>1.900407021961501</v>
      </c>
      <c r="DI29" s="8">
        <v>6.985743691926718</v>
      </c>
      <c r="DJ29" s="8">
        <v>2.7136468356406169</v>
      </c>
      <c r="DK29" s="8">
        <v>6.9181005237848296</v>
      </c>
      <c r="DL29" s="8">
        <v>1.8248642059779316</v>
      </c>
      <c r="DM29" s="8">
        <v>4.9633563273378565</v>
      </c>
      <c r="DN29" s="8">
        <v>2.9645006345960438</v>
      </c>
      <c r="DO29" s="8">
        <v>5.0735403155440792</v>
      </c>
      <c r="DP29" s="8">
        <v>2.148469149145396</v>
      </c>
      <c r="DQ29" s="8">
        <v>2.5514933765612304</v>
      </c>
      <c r="DR29" s="8">
        <v>3.4768552338979437</v>
      </c>
      <c r="DS29" s="8">
        <v>2.7237544637670883</v>
      </c>
      <c r="DT29" s="8">
        <v>2.4275496610724687</v>
      </c>
      <c r="DU29" s="8">
        <v>8.4092527230986382E-11</v>
      </c>
      <c r="DV29" s="8">
        <v>3.8330046506200439</v>
      </c>
      <c r="DW29" s="8">
        <v>8.4554854990415044E-11</v>
      </c>
      <c r="DX29" s="8">
        <v>2.1484691491505945</v>
      </c>
      <c r="DY29" s="8">
        <v>-2.551493376383891</v>
      </c>
      <c r="DZ29" s="8">
        <v>3.4768552338930006</v>
      </c>
      <c r="EA29" s="8">
        <v>-2.7237544635880191</v>
      </c>
      <c r="EB29" s="8">
        <v>1.8248642059920313</v>
      </c>
      <c r="EC29" s="8">
        <v>-4.9633563271316357</v>
      </c>
      <c r="ED29" s="8">
        <v>2.9645006345898688</v>
      </c>
      <c r="EE29" s="8">
        <v>-5.0735403153360847</v>
      </c>
      <c r="EF29" s="8">
        <v>1.9004070219800253</v>
      </c>
      <c r="EG29" s="8">
        <v>-6.9857436916698132</v>
      </c>
      <c r="EH29" s="8">
        <v>2.7136468356313994</v>
      </c>
      <c r="EI29" s="8">
        <v>-6.9181005235312334</v>
      </c>
      <c r="EJ29" s="8">
        <v>2.3946304323341918</v>
      </c>
      <c r="EK29" s="8">
        <v>-8.1871390938244915</v>
      </c>
      <c r="EL29" s="8">
        <v>2.7697263362733238</v>
      </c>
      <c r="EM29" s="8">
        <v>-8.0633658437390352</v>
      </c>
      <c r="EN29" s="8">
        <v>2.752635291557322</v>
      </c>
      <c r="EO29" s="8">
        <v>-8.3686260774067183</v>
      </c>
      <c r="EP29" s="8">
        <v>2.7101268720889791</v>
      </c>
      <c r="EQ29" s="8">
        <v>-8.4237043356040537</v>
      </c>
      <c r="ER29" s="8">
        <v>2.5159118124419959</v>
      </c>
      <c r="ES29" s="8">
        <v>-7.8121007431533425</v>
      </c>
      <c r="ET29" s="8">
        <v>2.1397775819318325</v>
      </c>
      <c r="EU29" s="8">
        <v>-8.1644516689075566</v>
      </c>
      <c r="EV29" s="8">
        <v>1.7154225560863066</v>
      </c>
      <c r="EW29" s="8">
        <v>-6.7280103842094707</v>
      </c>
      <c r="EX29" s="8">
        <v>0.99991164644955066</v>
      </c>
      <c r="EY29" s="8">
        <v>-7.2929013505708182</v>
      </c>
      <c r="EZ29" s="8">
        <v>0.70611301854743502</v>
      </c>
      <c r="FA29" s="8">
        <v>-5.0488819609165247</v>
      </c>
      <c r="FB29" s="8">
        <v>-0.39633356647835721</v>
      </c>
      <c r="FC29" s="8">
        <v>-5.5815458008468113</v>
      </c>
      <c r="FD29" s="8">
        <v>2.2363931370456044E-2</v>
      </c>
      <c r="FE29" s="8">
        <v>-2.7157005056124852</v>
      </c>
      <c r="FF29" s="8">
        <v>-1.3846009731324167</v>
      </c>
      <c r="FG29" s="8">
        <v>-2.964240261937344</v>
      </c>
      <c r="FH29" s="8">
        <v>-1.5122857308239499</v>
      </c>
      <c r="FI29" s="8">
        <v>6.4170816840619302E-2</v>
      </c>
    </row>
    <row r="30" spans="1:165" x14ac:dyDescent="0.2">
      <c r="A30" s="8">
        <v>28</v>
      </c>
      <c r="B30" s="8">
        <v>-3.0670423472341803E-2</v>
      </c>
      <c r="C30" s="8">
        <v>-7.9745832727045034E-3</v>
      </c>
      <c r="D30" s="8">
        <v>1.1173792672024279E-3</v>
      </c>
      <c r="E30" s="8">
        <v>138542.55244963331</v>
      </c>
      <c r="F30" s="8">
        <v>1.2565109551651215</v>
      </c>
      <c r="G30" s="8">
        <v>0.60696117270148209</v>
      </c>
      <c r="H30" s="8">
        <v>0.78069823700302465</v>
      </c>
      <c r="I30" s="8">
        <v>-2.5148858690585492</v>
      </c>
      <c r="J30" s="8">
        <v>2.3945490287616722</v>
      </c>
      <c r="K30" s="8">
        <v>-2.0688133730572598</v>
      </c>
      <c r="L30" s="8">
        <v>1.1455515798595257</v>
      </c>
      <c r="M30" s="8">
        <v>-5.9105514356011311</v>
      </c>
      <c r="N30" s="8">
        <v>3.1962213419858183</v>
      </c>
      <c r="O30" s="8">
        <v>-5.7371135550209287</v>
      </c>
      <c r="P30" s="8">
        <v>0.90772709250514427</v>
      </c>
      <c r="Q30" s="8">
        <v>-10.075202882238365</v>
      </c>
      <c r="R30" s="8">
        <v>3.2220084905662714</v>
      </c>
      <c r="S30" s="8">
        <v>-10.216191755984845</v>
      </c>
      <c r="T30" s="8">
        <v>0.25245085117663801</v>
      </c>
      <c r="U30" s="8">
        <v>-14.54188146709382</v>
      </c>
      <c r="V30" s="8">
        <v>2.5388832272415836</v>
      </c>
      <c r="W30" s="8">
        <v>-14.846803593177803</v>
      </c>
      <c r="X30" s="8">
        <v>-0.33253513204652951</v>
      </c>
      <c r="Y30" s="8">
        <v>-18.784053276870047</v>
      </c>
      <c r="Z30" s="8">
        <v>1.6215465727210552</v>
      </c>
      <c r="AA30" s="8">
        <v>-19.022414682799344</v>
      </c>
      <c r="AB30" s="8">
        <v>-0.41780522344229254</v>
      </c>
      <c r="AC30" s="8">
        <v>-22.154683613743622</v>
      </c>
      <c r="AD30" s="8">
        <v>0.92104258294446251</v>
      </c>
      <c r="AE30" s="8">
        <v>-22.219661230555083</v>
      </c>
      <c r="AF30" s="8">
        <v>-8.4337178962918938E-2</v>
      </c>
      <c r="AG30" s="8">
        <v>-24.033359672083819</v>
      </c>
      <c r="AH30" s="8">
        <v>0.5323540039044925</v>
      </c>
      <c r="AI30" s="8">
        <v>-23.999016696896785</v>
      </c>
      <c r="AJ30" s="8">
        <v>0.17669765647641247</v>
      </c>
      <c r="AK30" s="8">
        <v>-24.474128052007149</v>
      </c>
      <c r="AL30" s="8">
        <v>0.23967467304773432</v>
      </c>
      <c r="AM30" s="8">
        <v>-24.451805772317186</v>
      </c>
      <c r="AN30" s="8">
        <v>0.16529535766060693</v>
      </c>
      <c r="AO30" s="8">
        <v>-24.147396394988014</v>
      </c>
      <c r="AP30" s="8">
        <v>1.9673301208117416E-2</v>
      </c>
      <c r="AQ30" s="8">
        <v>-24.144118076195976</v>
      </c>
      <c r="AR30" s="8">
        <v>4.5030963577667498E-15</v>
      </c>
      <c r="AS30" s="8">
        <v>-23.808654099359618</v>
      </c>
      <c r="AT30" s="8">
        <v>6.1659199325404191E-15</v>
      </c>
      <c r="AU30" s="8">
        <v>-23.780059233751999</v>
      </c>
      <c r="AV30" s="8">
        <v>-0.16529535766059816</v>
      </c>
      <c r="AW30" s="8">
        <v>-24.147396394988018</v>
      </c>
      <c r="AX30" s="8">
        <v>-1.9673301208106325E-2</v>
      </c>
      <c r="AY30" s="8">
        <v>-24.144118076195983</v>
      </c>
      <c r="AZ30" s="8">
        <v>-0.17669765647640331</v>
      </c>
      <c r="BA30" s="8">
        <v>-24.47412805200716</v>
      </c>
      <c r="BB30" s="8">
        <v>-0.23967467304772469</v>
      </c>
      <c r="BC30" s="8">
        <v>-24.451805772317197</v>
      </c>
      <c r="BD30" s="8">
        <v>8.4337178962928791E-2</v>
      </c>
      <c r="BE30" s="8">
        <v>-24.033359672083826</v>
      </c>
      <c r="BF30" s="8">
        <v>-0.53235400390448329</v>
      </c>
      <c r="BG30" s="8">
        <v>-23.999016696896792</v>
      </c>
      <c r="BH30" s="8">
        <v>0.4178052234423027</v>
      </c>
      <c r="BI30" s="8">
        <v>-22.154683613743629</v>
      </c>
      <c r="BJ30" s="8">
        <v>-0.92104258294445362</v>
      </c>
      <c r="BK30" s="8">
        <v>-22.21966123055509</v>
      </c>
      <c r="BL30" s="8">
        <v>0.33253513204653801</v>
      </c>
      <c r="BM30" s="8">
        <v>-18.784053276870051</v>
      </c>
      <c r="BN30" s="8">
        <v>-1.6215465727210485</v>
      </c>
      <c r="BO30" s="8">
        <v>-19.022414682799347</v>
      </c>
      <c r="BP30" s="8">
        <v>-0.25245085117663257</v>
      </c>
      <c r="BQ30" s="8">
        <v>-14.541881467093818</v>
      </c>
      <c r="BR30" s="8">
        <v>-2.53888322724158</v>
      </c>
      <c r="BS30" s="8">
        <v>-14.846803593177805</v>
      </c>
      <c r="BT30" s="8">
        <v>-0.90772709250514294</v>
      </c>
      <c r="BU30" s="8">
        <v>-10.07520288223836</v>
      </c>
      <c r="BV30" s="8">
        <v>-3.2220084905662714</v>
      </c>
      <c r="BW30" s="8">
        <v>-10.216191755984841</v>
      </c>
      <c r="BX30" s="8">
        <v>-1.1455515798595266</v>
      </c>
      <c r="BY30" s="8">
        <v>-5.9105514356011257</v>
      </c>
      <c r="BZ30" s="8">
        <v>-3.1962213419858183</v>
      </c>
      <c r="CA30" s="8">
        <v>-5.7371135550209234</v>
      </c>
      <c r="CB30" s="8">
        <v>-0.78069823700302476</v>
      </c>
      <c r="CC30" s="8">
        <v>-2.5148858690585465</v>
      </c>
      <c r="CD30" s="8">
        <v>-2.3945490287616709</v>
      </c>
      <c r="CE30" s="8">
        <v>-2.0688133730572567</v>
      </c>
      <c r="CF30" s="8">
        <v>-1.2565109551651201</v>
      </c>
      <c r="CG30" s="8">
        <v>0.60696117270148175</v>
      </c>
      <c r="CH30" s="8">
        <v>-1.4954889720328914</v>
      </c>
      <c r="CI30" s="8">
        <v>-0.1075864750459665</v>
      </c>
      <c r="CJ30" s="8">
        <v>-5.9171435406191693E-2</v>
      </c>
      <c r="CK30" s="8">
        <v>2.6824139120481671</v>
      </c>
      <c r="CL30" s="8">
        <v>-1.4559938726453423</v>
      </c>
      <c r="CM30" s="8">
        <v>2.896432955725365</v>
      </c>
      <c r="CN30" s="8">
        <v>0.57633747094621135</v>
      </c>
      <c r="CO30" s="8">
        <v>4.9959948068375466</v>
      </c>
      <c r="CP30" s="8">
        <v>-0.51951272767485834</v>
      </c>
      <c r="CQ30" s="8">
        <v>5.5109400355725775</v>
      </c>
      <c r="CR30" s="8">
        <v>1.5681196110907638</v>
      </c>
      <c r="CS30" s="8">
        <v>6.6543502355727178</v>
      </c>
      <c r="CT30" s="8">
        <v>0.85910447076659735</v>
      </c>
      <c r="CU30" s="8">
        <v>7.2129329745213946</v>
      </c>
      <c r="CV30" s="8">
        <v>2.3639754595635867</v>
      </c>
      <c r="CW30" s="8">
        <v>7.7240392712136643</v>
      </c>
      <c r="CX30" s="8">
        <v>1.9907907358535566</v>
      </c>
      <c r="CY30" s="8">
        <v>8.0740700694862717</v>
      </c>
      <c r="CZ30" s="8">
        <v>2.6009904142287641</v>
      </c>
      <c r="DA30" s="8">
        <v>8.2781682602292861</v>
      </c>
      <c r="DB30" s="8">
        <v>2.5578841913010875</v>
      </c>
      <c r="DC30" s="8">
        <v>8.3342487611698992</v>
      </c>
      <c r="DD30" s="8">
        <v>2.2505318308952584</v>
      </c>
      <c r="DE30" s="8">
        <v>8.0941658496684266</v>
      </c>
      <c r="DF30" s="8">
        <v>2.6250316712658246</v>
      </c>
      <c r="DG30" s="8">
        <v>7.9825260116142802</v>
      </c>
      <c r="DH30" s="8">
        <v>1.7994006581790534</v>
      </c>
      <c r="DI30" s="8">
        <v>6.8833993375573943</v>
      </c>
      <c r="DJ30" s="8">
        <v>2.6078740573380967</v>
      </c>
      <c r="DK30" s="8">
        <v>6.8449468190722449</v>
      </c>
      <c r="DL30" s="8">
        <v>1.8031903020034299</v>
      </c>
      <c r="DM30" s="8">
        <v>4.878638151263214</v>
      </c>
      <c r="DN30" s="8">
        <v>2.9290311567150633</v>
      </c>
      <c r="DO30" s="8">
        <v>5.0257382611304857</v>
      </c>
      <c r="DP30" s="8">
        <v>2.1961880929221507</v>
      </c>
      <c r="DQ30" s="8">
        <v>2.5101619658649965</v>
      </c>
      <c r="DR30" s="8">
        <v>3.5084153107673544</v>
      </c>
      <c r="DS30" s="8">
        <v>2.7074657300821876</v>
      </c>
      <c r="DT30" s="8">
        <v>2.5029107490772544</v>
      </c>
      <c r="DU30" s="8">
        <v>8.1771700392018966E-11</v>
      </c>
      <c r="DV30" s="8">
        <v>3.8929206061459944</v>
      </c>
      <c r="DW30" s="8">
        <v>8.2093126807780234E-11</v>
      </c>
      <c r="DX30" s="8">
        <v>2.196188092924992</v>
      </c>
      <c r="DY30" s="8">
        <v>-2.5101619656963754</v>
      </c>
      <c r="DZ30" s="8">
        <v>3.5084153107642111</v>
      </c>
      <c r="EA30" s="8">
        <v>-2.7074657299122968</v>
      </c>
      <c r="EB30" s="8">
        <v>1.8031903020121665</v>
      </c>
      <c r="EC30" s="8">
        <v>-4.8786381510775501</v>
      </c>
      <c r="ED30" s="8">
        <v>2.9290311567111331</v>
      </c>
      <c r="EE30" s="8">
        <v>-5.0257382609432062</v>
      </c>
      <c r="EF30" s="8">
        <v>1.799400658192114</v>
      </c>
      <c r="EG30" s="8">
        <v>-6.8833993373393838</v>
      </c>
      <c r="EH30" s="8">
        <v>2.6078740573326353</v>
      </c>
      <c r="EI30" s="8">
        <v>-6.844946818855818</v>
      </c>
      <c r="EJ30" s="8">
        <v>2.2505318308990474</v>
      </c>
      <c r="EK30" s="8">
        <v>-8.0941658494073359</v>
      </c>
      <c r="EL30" s="8">
        <v>2.6250316712506252</v>
      </c>
      <c r="EM30" s="8">
        <v>-7.9825260113602532</v>
      </c>
      <c r="EN30" s="8">
        <v>2.6009904142085851</v>
      </c>
      <c r="EO30" s="8">
        <v>-8.278168259934608</v>
      </c>
      <c r="EP30" s="8">
        <v>2.5578841912687236</v>
      </c>
      <c r="EQ30" s="8">
        <v>-8.3342487608831934</v>
      </c>
      <c r="ER30" s="8">
        <v>2.3639754595243931</v>
      </c>
      <c r="ES30" s="8">
        <v>-7.7240392709093264</v>
      </c>
      <c r="ET30" s="8">
        <v>1.9907907358139147</v>
      </c>
      <c r="EU30" s="8">
        <v>-8.0740700691818486</v>
      </c>
      <c r="EV30" s="8">
        <v>1.5681196110537126</v>
      </c>
      <c r="EW30" s="8">
        <v>-6.6543502352857828</v>
      </c>
      <c r="EX30" s="8">
        <v>0.85910447074607865</v>
      </c>
      <c r="EY30" s="8">
        <v>-7.2129329742219692</v>
      </c>
      <c r="EZ30" s="8">
        <v>0.57633747093164622</v>
      </c>
      <c r="FA30" s="8">
        <v>-4.995994806603627</v>
      </c>
      <c r="FB30" s="8">
        <v>-0.51951272764869694</v>
      </c>
      <c r="FC30" s="8">
        <v>-5.5109400353206448</v>
      </c>
      <c r="FD30" s="8">
        <v>-5.9171435399850834E-2</v>
      </c>
      <c r="FE30" s="8">
        <v>-2.682413911914304</v>
      </c>
      <c r="FF30" s="8">
        <v>-1.4559938725750823</v>
      </c>
      <c r="FG30" s="8">
        <v>-2.8964329555823545</v>
      </c>
      <c r="FH30" s="8">
        <v>-1.4954889719586546</v>
      </c>
      <c r="FI30" s="8">
        <v>0.1075864750412175</v>
      </c>
    </row>
    <row r="31" spans="1:165" x14ac:dyDescent="0.2">
      <c r="A31" s="8">
        <v>29</v>
      </c>
      <c r="B31" s="8">
        <v>-2.9908323650281267E-2</v>
      </c>
      <c r="C31" s="8">
        <v>-7.6244849341878694E-3</v>
      </c>
      <c r="D31" s="8">
        <v>1.5073973471908765E-3</v>
      </c>
      <c r="E31" s="8">
        <v>186900.43941704556</v>
      </c>
      <c r="F31" s="8">
        <v>1.1993646594582581</v>
      </c>
      <c r="G31" s="8">
        <v>0.60307880060402397</v>
      </c>
      <c r="H31" s="8">
        <v>0.77081223991778947</v>
      </c>
      <c r="I31" s="8">
        <v>-2.4110720659691016</v>
      </c>
      <c r="J31" s="8">
        <v>2.3408809597082803</v>
      </c>
      <c r="K31" s="8">
        <v>-1.9605483667408594</v>
      </c>
      <c r="L31" s="8">
        <v>1.1412690397472696</v>
      </c>
      <c r="M31" s="8">
        <v>-5.746785048984643</v>
      </c>
      <c r="N31" s="8">
        <v>3.1718995113863797</v>
      </c>
      <c r="O31" s="8">
        <v>-5.5661915631885552</v>
      </c>
      <c r="P31" s="8">
        <v>0.90217724408118449</v>
      </c>
      <c r="Q31" s="8">
        <v>-9.8970213231132913</v>
      </c>
      <c r="R31" s="8">
        <v>3.213217041725668</v>
      </c>
      <c r="S31" s="8">
        <v>-10.035451534381325</v>
      </c>
      <c r="T31" s="8">
        <v>0.24226508078386719</v>
      </c>
      <c r="U31" s="8">
        <v>-14.366615962482728</v>
      </c>
      <c r="V31" s="8">
        <v>2.5264347094241377</v>
      </c>
      <c r="W31" s="8">
        <v>-14.669014611746329</v>
      </c>
      <c r="X31" s="8">
        <v>-0.32888046255189218</v>
      </c>
      <c r="Y31" s="8">
        <v>-18.603735032959822</v>
      </c>
      <c r="Z31" s="8">
        <v>1.6078812475095647</v>
      </c>
      <c r="AA31" s="8">
        <v>-18.83173582286587</v>
      </c>
      <c r="AB31" s="8">
        <v>-0.37133591022961865</v>
      </c>
      <c r="AC31" s="8">
        <v>-21.922685994423471</v>
      </c>
      <c r="AD31" s="8">
        <v>0.92165573415606494</v>
      </c>
      <c r="AE31" s="8">
        <v>-21.974875298798615</v>
      </c>
      <c r="AF31" s="8">
        <v>-5.3045825423594008E-3</v>
      </c>
      <c r="AG31" s="8">
        <v>-23.674616214646001</v>
      </c>
      <c r="AH31" s="8">
        <v>0.54397638340615984</v>
      </c>
      <c r="AI31" s="8">
        <v>-23.636933885638026</v>
      </c>
      <c r="AJ31" s="8">
        <v>0.23939673417606311</v>
      </c>
      <c r="AK31" s="8">
        <v>-23.968782705617659</v>
      </c>
      <c r="AL31" s="8">
        <v>0.23814863560624719</v>
      </c>
      <c r="AM31" s="8">
        <v>-23.954144056030472</v>
      </c>
      <c r="AN31" s="8">
        <v>0.19107868327114697</v>
      </c>
      <c r="AO31" s="8">
        <v>-23.536304458075488</v>
      </c>
      <c r="AP31" s="8">
        <v>7.1926870003680013E-3</v>
      </c>
      <c r="AQ31" s="8">
        <v>-23.539385728766213</v>
      </c>
      <c r="AR31" s="8">
        <v>-7.0885408193389303E-15</v>
      </c>
      <c r="AS31" s="8">
        <v>-23.157948242635502</v>
      </c>
      <c r="AT31" s="8">
        <v>-9.8224479991695571E-15</v>
      </c>
      <c r="AU31" s="8">
        <v>-23.133553897178075</v>
      </c>
      <c r="AV31" s="8">
        <v>-0.19107868327116026</v>
      </c>
      <c r="AW31" s="8">
        <v>-23.536304458075481</v>
      </c>
      <c r="AX31" s="8">
        <v>-7.1926870003855845E-3</v>
      </c>
      <c r="AY31" s="8">
        <v>-23.539385728766202</v>
      </c>
      <c r="AZ31" s="8">
        <v>-0.23939673417607671</v>
      </c>
      <c r="BA31" s="8">
        <v>-23.968782705617645</v>
      </c>
      <c r="BB31" s="8">
        <v>-0.23814863560626165</v>
      </c>
      <c r="BC31" s="8">
        <v>-23.954144056030458</v>
      </c>
      <c r="BD31" s="8">
        <v>5.3045825423437189E-3</v>
      </c>
      <c r="BE31" s="8">
        <v>-23.674616214645987</v>
      </c>
      <c r="BF31" s="8">
        <v>-0.54397638340617216</v>
      </c>
      <c r="BG31" s="8">
        <v>-23.636933885638012</v>
      </c>
      <c r="BH31" s="8">
        <v>0.3713359102296041</v>
      </c>
      <c r="BI31" s="8">
        <v>-21.922685994423468</v>
      </c>
      <c r="BJ31" s="8">
        <v>-0.9216557341560746</v>
      </c>
      <c r="BK31" s="8">
        <v>-21.974875298798612</v>
      </c>
      <c r="BL31" s="8">
        <v>0.32888046255188336</v>
      </c>
      <c r="BM31" s="8">
        <v>-18.603735032959829</v>
      </c>
      <c r="BN31" s="8">
        <v>-1.6078812475095694</v>
      </c>
      <c r="BO31" s="8">
        <v>-18.83173582286587</v>
      </c>
      <c r="BP31" s="8">
        <v>-0.24226508078387038</v>
      </c>
      <c r="BQ31" s="8">
        <v>-14.366615962482738</v>
      </c>
      <c r="BR31" s="8">
        <v>-2.5264347094241391</v>
      </c>
      <c r="BS31" s="8">
        <v>-14.669014611746336</v>
      </c>
      <c r="BT31" s="8">
        <v>-0.90217724408118494</v>
      </c>
      <c r="BU31" s="8">
        <v>-9.897021323113302</v>
      </c>
      <c r="BV31" s="8">
        <v>-3.2132170417256685</v>
      </c>
      <c r="BW31" s="8">
        <v>-10.035451534381336</v>
      </c>
      <c r="BX31" s="8">
        <v>-1.1412690397472702</v>
      </c>
      <c r="BY31" s="8">
        <v>-5.7467850489846528</v>
      </c>
      <c r="BZ31" s="8">
        <v>-3.171899511386381</v>
      </c>
      <c r="CA31" s="8">
        <v>-5.566191563188565</v>
      </c>
      <c r="CB31" s="8">
        <v>-0.77081223991779024</v>
      </c>
      <c r="CC31" s="8">
        <v>-2.4110720659691074</v>
      </c>
      <c r="CD31" s="8">
        <v>-2.3408809597082838</v>
      </c>
      <c r="CE31" s="8">
        <v>-1.9605483667408654</v>
      </c>
      <c r="CF31" s="8">
        <v>-1.1993646594582617</v>
      </c>
      <c r="CG31" s="8">
        <v>0.60307880060402463</v>
      </c>
      <c r="CH31" s="8">
        <v>-1.4794587177404586</v>
      </c>
      <c r="CI31" s="8">
        <v>-0.14857540895897492</v>
      </c>
      <c r="CJ31" s="8">
        <v>-0.13598517517078348</v>
      </c>
      <c r="CK31" s="8">
        <v>2.650972503416785</v>
      </c>
      <c r="CL31" s="8">
        <v>-1.5235508012449297</v>
      </c>
      <c r="CM31" s="8">
        <v>2.8320434613188898</v>
      </c>
      <c r="CN31" s="8">
        <v>0.45319738447853053</v>
      </c>
      <c r="CO31" s="8">
        <v>4.9477251735979939</v>
      </c>
      <c r="CP31" s="8">
        <v>-0.63739857705233938</v>
      </c>
      <c r="CQ31" s="8">
        <v>5.4452627671790639</v>
      </c>
      <c r="CR31" s="8">
        <v>1.4272511200499027</v>
      </c>
      <c r="CS31" s="8">
        <v>6.5888812110354547</v>
      </c>
      <c r="CT31" s="8">
        <v>0.72322370372036415</v>
      </c>
      <c r="CU31" s="8">
        <v>7.1408283292350783</v>
      </c>
      <c r="CV31" s="8">
        <v>2.2173507010492703</v>
      </c>
      <c r="CW31" s="8">
        <v>7.6470236314954336</v>
      </c>
      <c r="CX31" s="8">
        <v>1.8462654913929071</v>
      </c>
      <c r="CY31" s="8">
        <v>7.9943267486463387</v>
      </c>
      <c r="CZ31" s="8">
        <v>2.4534763429511401</v>
      </c>
      <c r="DA31" s="8">
        <v>8.1994195600392423</v>
      </c>
      <c r="DB31" s="8">
        <v>2.4099284318242278</v>
      </c>
      <c r="DC31" s="8">
        <v>8.2561903565722563</v>
      </c>
      <c r="DD31" s="8">
        <v>2.1097596781735732</v>
      </c>
      <c r="DE31" s="8">
        <v>8.0118650423915678</v>
      </c>
      <c r="DF31" s="8">
        <v>2.4842206382944214</v>
      </c>
      <c r="DG31" s="8">
        <v>7.9119043496238035</v>
      </c>
      <c r="DH31" s="8">
        <v>1.7004504319113962</v>
      </c>
      <c r="DI31" s="8">
        <v>6.79125229566458</v>
      </c>
      <c r="DJ31" s="8">
        <v>2.5047087523623057</v>
      </c>
      <c r="DK31" s="8">
        <v>6.7804778637638732</v>
      </c>
      <c r="DL31" s="8">
        <v>1.7784212639769477</v>
      </c>
      <c r="DM31" s="8">
        <v>4.8037925866859741</v>
      </c>
      <c r="DN31" s="8">
        <v>2.8915346863800626</v>
      </c>
      <c r="DO31" s="8">
        <v>4.9852109516018084</v>
      </c>
      <c r="DP31" s="8">
        <v>2.234590007396263</v>
      </c>
      <c r="DQ31" s="8">
        <v>2.4749004675101625</v>
      </c>
      <c r="DR31" s="8">
        <v>3.5327643690441839</v>
      </c>
      <c r="DS31" s="8">
        <v>2.6951785845688843</v>
      </c>
      <c r="DT31" s="8">
        <v>2.5662514753448011</v>
      </c>
      <c r="DU31" s="8">
        <v>1.0476479543033009E-10</v>
      </c>
      <c r="DV31" s="8">
        <v>3.9433147983605048</v>
      </c>
      <c r="DW31" s="8">
        <v>1.0501975399998904E-10</v>
      </c>
      <c r="DX31" s="8">
        <v>2.234590007397566</v>
      </c>
      <c r="DY31" s="8">
        <v>-2.4749004672980264</v>
      </c>
      <c r="DZ31" s="8">
        <v>3.532764369041816</v>
      </c>
      <c r="EA31" s="8">
        <v>-2.6951785843557259</v>
      </c>
      <c r="EB31" s="8">
        <v>1.7784212639823791</v>
      </c>
      <c r="EC31" s="8">
        <v>-4.8037925864632092</v>
      </c>
      <c r="ED31" s="8">
        <v>2.8915346863765921</v>
      </c>
      <c r="EE31" s="8">
        <v>-4.9852109513775176</v>
      </c>
      <c r="EF31" s="8">
        <v>1.7004504319212377</v>
      </c>
      <c r="EG31" s="8">
        <v>-6.791252295418011</v>
      </c>
      <c r="EH31" s="8">
        <v>2.5047087523574292</v>
      </c>
      <c r="EI31" s="8">
        <v>-6.7804778635181053</v>
      </c>
      <c r="EJ31" s="8">
        <v>2.1097596781771548</v>
      </c>
      <c r="EK31" s="8">
        <v>-8.011865042108818</v>
      </c>
      <c r="EL31" s="8">
        <v>2.4842206382815988</v>
      </c>
      <c r="EM31" s="8">
        <v>-7.9119043493467629</v>
      </c>
      <c r="EN31" s="8">
        <v>2.4534763429338455</v>
      </c>
      <c r="EO31" s="8">
        <v>-8.1994195597260049</v>
      </c>
      <c r="EP31" s="8">
        <v>2.409928431795993</v>
      </c>
      <c r="EQ31" s="8">
        <v>-8.2561903562659129</v>
      </c>
      <c r="ER31" s="8">
        <v>2.2173507010144955</v>
      </c>
      <c r="ES31" s="8">
        <v>-7.6470236311737416</v>
      </c>
      <c r="ET31" s="8">
        <v>1.8462654913583438</v>
      </c>
      <c r="EU31" s="8">
        <v>-7.9943267483238794</v>
      </c>
      <c r="EV31" s="8">
        <v>1.4272511200180049</v>
      </c>
      <c r="EW31" s="8">
        <v>-6.5888812107321781</v>
      </c>
      <c r="EX31" s="8">
        <v>0.72322370370596922</v>
      </c>
      <c r="EY31" s="8">
        <v>-7.1408283289186016</v>
      </c>
      <c r="EZ31" s="8">
        <v>0.45319738446970254</v>
      </c>
      <c r="FA31" s="8">
        <v>-4.9477251733500625</v>
      </c>
      <c r="FB31" s="8">
        <v>-0.63739857701804159</v>
      </c>
      <c r="FC31" s="8">
        <v>-5.4452627669126903</v>
      </c>
      <c r="FD31" s="8">
        <v>-0.13598517515965303</v>
      </c>
      <c r="FE31" s="8">
        <v>-2.6509725032747027</v>
      </c>
      <c r="FF31" s="8">
        <v>-1.5235508011658225</v>
      </c>
      <c r="FG31" s="8">
        <v>-2.832043461168666</v>
      </c>
      <c r="FH31" s="8">
        <v>-1.4794587176614469</v>
      </c>
      <c r="FI31" s="8">
        <v>0.14857540895169027</v>
      </c>
    </row>
    <row r="32" spans="1:165" x14ac:dyDescent="0.2">
      <c r="A32" s="8">
        <v>30</v>
      </c>
      <c r="B32" s="8">
        <v>-2.8977449636308519E-2</v>
      </c>
      <c r="C32" s="8">
        <v>-7.2596453544361717E-3</v>
      </c>
      <c r="D32" s="8">
        <v>1.731515387035048E-3</v>
      </c>
      <c r="E32" s="8">
        <v>214688.57385036061</v>
      </c>
      <c r="F32" s="8">
        <v>1.1445006942082339</v>
      </c>
      <c r="G32" s="8">
        <v>0.59775523721025625</v>
      </c>
      <c r="H32" s="8">
        <v>0.7588613311384359</v>
      </c>
      <c r="I32" s="8">
        <v>-2.3115964758385057</v>
      </c>
      <c r="J32" s="8">
        <v>2.2861810868710735</v>
      </c>
      <c r="K32" s="8">
        <v>-1.8576551908040839</v>
      </c>
      <c r="L32" s="8">
        <v>1.1348100972831991</v>
      </c>
      <c r="M32" s="8">
        <v>-5.5881628879416052</v>
      </c>
      <c r="N32" s="8">
        <v>3.1446231274220011</v>
      </c>
      <c r="O32" s="8">
        <v>-5.400232928356667</v>
      </c>
      <c r="P32" s="8">
        <v>0.89720770308179931</v>
      </c>
      <c r="Q32" s="8">
        <v>-9.721733724702073</v>
      </c>
      <c r="R32" s="8">
        <v>3.2030281944396548</v>
      </c>
      <c r="S32" s="8">
        <v>-9.856013956610326</v>
      </c>
      <c r="T32" s="8">
        <v>0.23738961954629126</v>
      </c>
      <c r="U32" s="8">
        <v>-14.190099219808479</v>
      </c>
      <c r="V32" s="8">
        <v>2.5169431638283859</v>
      </c>
      <c r="W32" s="8">
        <v>-14.487878859040448</v>
      </c>
      <c r="X32" s="8">
        <v>-0.31591429528206066</v>
      </c>
      <c r="Y32" s="8">
        <v>-18.417365010336734</v>
      </c>
      <c r="Z32" s="8">
        <v>1.6015414219352684</v>
      </c>
      <c r="AA32" s="8">
        <v>-18.633882281289662</v>
      </c>
      <c r="AB32" s="8">
        <v>-0.31544800493081987</v>
      </c>
      <c r="AC32" s="8">
        <v>-21.680586995257205</v>
      </c>
      <c r="AD32" s="8">
        <v>0.93118025450667952</v>
      </c>
      <c r="AE32" s="8">
        <v>-21.720935891496417</v>
      </c>
      <c r="AF32" s="8">
        <v>7.791746410708647E-2</v>
      </c>
      <c r="AG32" s="8">
        <v>-23.306176486381553</v>
      </c>
      <c r="AH32" s="8">
        <v>0.56175664053049346</v>
      </c>
      <c r="AI32" s="8">
        <v>-23.26719653489193</v>
      </c>
      <c r="AJ32" s="8">
        <v>0.30139273295829228</v>
      </c>
      <c r="AK32" s="8">
        <v>-23.461198076826477</v>
      </c>
      <c r="AL32" s="8">
        <v>0.23951168295775363</v>
      </c>
      <c r="AM32" s="8">
        <v>-23.455771504902142</v>
      </c>
      <c r="AN32" s="8">
        <v>0.21539615365959755</v>
      </c>
      <c r="AO32" s="8">
        <v>-22.930953853219901</v>
      </c>
      <c r="AP32" s="8">
        <v>-4.0514041357720488E-3</v>
      </c>
      <c r="AQ32" s="8">
        <v>-22.940858800364609</v>
      </c>
      <c r="AR32" s="8">
        <v>2.8091874107050483E-15</v>
      </c>
      <c r="AS32" s="8">
        <v>-22.516511244987989</v>
      </c>
      <c r="AT32" s="8">
        <v>3.3212730288512796E-15</v>
      </c>
      <c r="AU32" s="8">
        <v>-22.496478205855162</v>
      </c>
      <c r="AV32" s="8">
        <v>-0.21539615365959186</v>
      </c>
      <c r="AW32" s="8">
        <v>-22.930953853219901</v>
      </c>
      <c r="AX32" s="8">
        <v>4.0514041357785757E-3</v>
      </c>
      <c r="AY32" s="8">
        <v>-22.940858800364612</v>
      </c>
      <c r="AZ32" s="8">
        <v>-0.30139273295828667</v>
      </c>
      <c r="BA32" s="8">
        <v>-23.461198076826481</v>
      </c>
      <c r="BB32" s="8">
        <v>-0.23951168295774777</v>
      </c>
      <c r="BC32" s="8">
        <v>-23.455771504902145</v>
      </c>
      <c r="BD32" s="8">
        <v>-7.7917464107080239E-2</v>
      </c>
      <c r="BE32" s="8">
        <v>-23.306176486381556</v>
      </c>
      <c r="BF32" s="8">
        <v>-0.56175664053048835</v>
      </c>
      <c r="BG32" s="8">
        <v>-23.267196534891934</v>
      </c>
      <c r="BH32" s="8">
        <v>0.31544800493082603</v>
      </c>
      <c r="BI32" s="8">
        <v>-21.680586995257205</v>
      </c>
      <c r="BJ32" s="8">
        <v>-0.93118025450667508</v>
      </c>
      <c r="BK32" s="8">
        <v>-21.720935891496417</v>
      </c>
      <c r="BL32" s="8">
        <v>0.31591429528206533</v>
      </c>
      <c r="BM32" s="8">
        <v>-18.417365010336731</v>
      </c>
      <c r="BN32" s="8">
        <v>-1.6015414219352646</v>
      </c>
      <c r="BO32" s="8">
        <v>-18.633882281289658</v>
      </c>
      <c r="BP32" s="8">
        <v>-0.23738961954628779</v>
      </c>
      <c r="BQ32" s="8">
        <v>-14.190099219808475</v>
      </c>
      <c r="BR32" s="8">
        <v>-2.5169431638283832</v>
      </c>
      <c r="BS32" s="8">
        <v>-14.487878859040444</v>
      </c>
      <c r="BT32" s="8">
        <v>-0.8972077030817972</v>
      </c>
      <c r="BU32" s="8">
        <v>-9.7217337247020676</v>
      </c>
      <c r="BV32" s="8">
        <v>-3.203028194439653</v>
      </c>
      <c r="BW32" s="8">
        <v>-9.8560139566103224</v>
      </c>
      <c r="BX32" s="8">
        <v>-1.1348100972831978</v>
      </c>
      <c r="BY32" s="8">
        <v>-5.588162887941599</v>
      </c>
      <c r="BZ32" s="8">
        <v>-3.1446231274219993</v>
      </c>
      <c r="CA32" s="8">
        <v>-5.4002329283566617</v>
      </c>
      <c r="CB32" s="8">
        <v>-0.75886133113843557</v>
      </c>
      <c r="CC32" s="8">
        <v>-2.3115964758385013</v>
      </c>
      <c r="CD32" s="8">
        <v>-2.2861810868710708</v>
      </c>
      <c r="CE32" s="8">
        <v>-1.857655190804079</v>
      </c>
      <c r="CF32" s="8">
        <v>-1.1445006942082316</v>
      </c>
      <c r="CG32" s="8">
        <v>0.59775523721025625</v>
      </c>
      <c r="CH32" s="8">
        <v>-1.4638334858408277</v>
      </c>
      <c r="CI32" s="8">
        <v>-0.18732840326532338</v>
      </c>
      <c r="CJ32" s="8">
        <v>-0.2084471055422478</v>
      </c>
      <c r="CK32" s="8">
        <v>2.6206363166643691</v>
      </c>
      <c r="CL32" s="8">
        <v>-1.5872460948727172</v>
      </c>
      <c r="CM32" s="8">
        <v>2.7701908749492485</v>
      </c>
      <c r="CN32" s="8">
        <v>0.33609932688360999</v>
      </c>
      <c r="CO32" s="8">
        <v>4.9024438402066295</v>
      </c>
      <c r="CP32" s="8">
        <v>-0.75017878766728785</v>
      </c>
      <c r="CQ32" s="8">
        <v>5.3827998215667039</v>
      </c>
      <c r="CR32" s="8">
        <v>1.2921137856280696</v>
      </c>
      <c r="CS32" s="8">
        <v>6.5291957658415987</v>
      </c>
      <c r="CT32" s="8">
        <v>0.5918832909788041</v>
      </c>
      <c r="CU32" s="8">
        <v>7.0741276093932317</v>
      </c>
      <c r="CV32" s="8">
        <v>2.0753404708560561</v>
      </c>
      <c r="CW32" s="8">
        <v>7.5781328130694829</v>
      </c>
      <c r="CX32" s="8">
        <v>1.705662240106381</v>
      </c>
      <c r="CY32" s="8">
        <v>7.9222796026692102</v>
      </c>
      <c r="CZ32" s="8">
        <v>2.3094661425669609</v>
      </c>
      <c r="DA32" s="8">
        <v>8.1292950673852253</v>
      </c>
      <c r="DB32" s="8">
        <v>2.2656158993429574</v>
      </c>
      <c r="DC32" s="8">
        <v>8.1864793816997992</v>
      </c>
      <c r="DD32" s="8">
        <v>1.9719148481637445</v>
      </c>
      <c r="DE32" s="8">
        <v>7.9372878817366583</v>
      </c>
      <c r="DF32" s="8">
        <v>2.3467272642339934</v>
      </c>
      <c r="DG32" s="8">
        <v>7.8486801795296017</v>
      </c>
      <c r="DH32" s="8">
        <v>1.6035661833071637</v>
      </c>
      <c r="DI32" s="8">
        <v>6.7067487382089146</v>
      </c>
      <c r="DJ32" s="8">
        <v>2.4039232914914748</v>
      </c>
      <c r="DK32" s="8">
        <v>6.7224119610211712</v>
      </c>
      <c r="DL32" s="8">
        <v>1.7512962949529927</v>
      </c>
      <c r="DM32" s="8">
        <v>4.7366552914265201</v>
      </c>
      <c r="DN32" s="8">
        <v>2.8524268055256932</v>
      </c>
      <c r="DO32" s="8">
        <v>4.9501766480205873</v>
      </c>
      <c r="DP32" s="8">
        <v>2.2653728079731414</v>
      </c>
      <c r="DQ32" s="8">
        <v>2.4443949101752955</v>
      </c>
      <c r="DR32" s="8">
        <v>3.5511076518512037</v>
      </c>
      <c r="DS32" s="8">
        <v>2.6858891372360416</v>
      </c>
      <c r="DT32" s="8">
        <v>2.6196816792104123</v>
      </c>
      <c r="DU32" s="8">
        <v>1.2163346423587803E-10</v>
      </c>
      <c r="DV32" s="8">
        <v>3.9857228386202297</v>
      </c>
      <c r="DW32" s="8">
        <v>1.2173737479581584E-10</v>
      </c>
      <c r="DX32" s="8">
        <v>2.2653728079720508</v>
      </c>
      <c r="DY32" s="8">
        <v>-2.4443949099331017</v>
      </c>
      <c r="DZ32" s="8">
        <v>3.5511076518500668</v>
      </c>
      <c r="EA32" s="8">
        <v>-2.6858891369934996</v>
      </c>
      <c r="EB32" s="8">
        <v>1.7512962949523743</v>
      </c>
      <c r="EC32" s="8">
        <v>-4.7366552911836051</v>
      </c>
      <c r="ED32" s="8">
        <v>2.8524268055225006</v>
      </c>
      <c r="EE32" s="8">
        <v>-4.9501766477769769</v>
      </c>
      <c r="EF32" s="8">
        <v>1.6035661833090979</v>
      </c>
      <c r="EG32" s="8">
        <v>-6.7067487379570263</v>
      </c>
      <c r="EH32" s="8">
        <v>2.4039232914860635</v>
      </c>
      <c r="EI32" s="8">
        <v>-6.7224119607694961</v>
      </c>
      <c r="EJ32" s="8">
        <v>1.9719148481631905</v>
      </c>
      <c r="EK32" s="8">
        <v>-7.93728788146373</v>
      </c>
      <c r="EL32" s="8">
        <v>2.346727264223154</v>
      </c>
      <c r="EM32" s="8">
        <v>-7.848680179260052</v>
      </c>
      <c r="EN32" s="8">
        <v>2.3094661425525347</v>
      </c>
      <c r="EO32" s="8">
        <v>-8.1292950670911424</v>
      </c>
      <c r="EP32" s="8">
        <v>2.2656158993211046</v>
      </c>
      <c r="EQ32" s="8">
        <v>-8.1864793814101162</v>
      </c>
      <c r="ER32" s="8">
        <v>2.0753404708290719</v>
      </c>
      <c r="ES32" s="8">
        <v>-7.5781328127702743</v>
      </c>
      <c r="ET32" s="8">
        <v>1.7056622400806998</v>
      </c>
      <c r="EU32" s="8">
        <v>-7.9222796023682251</v>
      </c>
      <c r="EV32" s="8">
        <v>1.2921137856049458</v>
      </c>
      <c r="EW32" s="8">
        <v>-6.5291957655599795</v>
      </c>
      <c r="EX32" s="8">
        <v>0.59188329097218251</v>
      </c>
      <c r="EY32" s="8">
        <v>-7.0741276090991718</v>
      </c>
      <c r="EZ32" s="8">
        <v>0.33609932688143601</v>
      </c>
      <c r="FA32" s="8">
        <v>-4.9024438399759589</v>
      </c>
      <c r="FB32" s="8">
        <v>-0.75017878762929124</v>
      </c>
      <c r="FC32" s="8">
        <v>-5.3827998213194119</v>
      </c>
      <c r="FD32" s="8">
        <v>-0.20844710552785692</v>
      </c>
      <c r="FE32" s="8">
        <v>-2.6206363165319999</v>
      </c>
      <c r="FF32" s="8">
        <v>-1.5872460947948548</v>
      </c>
      <c r="FG32" s="8">
        <v>-2.7701908748106905</v>
      </c>
      <c r="FH32" s="8">
        <v>-1.4638334857669466</v>
      </c>
      <c r="FI32" s="8">
        <v>0.1873284032565026</v>
      </c>
    </row>
    <row r="33" spans="1:165" x14ac:dyDescent="0.2">
      <c r="A33" s="8">
        <v>31</v>
      </c>
      <c r="B33" s="8">
        <v>-2.7903330242842493E-2</v>
      </c>
      <c r="C33" s="8">
        <v>-6.882292892856386E-3</v>
      </c>
      <c r="D33" s="8">
        <v>1.8190121053265752E-3</v>
      </c>
      <c r="E33" s="8">
        <v>225537.18992807297</v>
      </c>
      <c r="F33" s="8">
        <v>1.0918452221222463</v>
      </c>
      <c r="G33" s="8">
        <v>0.59116438629175283</v>
      </c>
      <c r="H33" s="8">
        <v>0.74508316007308772</v>
      </c>
      <c r="I33" s="8">
        <v>-2.2163441423484866</v>
      </c>
      <c r="J33" s="8">
        <v>2.2307238140129115</v>
      </c>
      <c r="K33" s="8">
        <v>-1.7599376197174037</v>
      </c>
      <c r="L33" s="8">
        <v>1.1263148651526427</v>
      </c>
      <c r="M33" s="8">
        <v>-5.4346780076588725</v>
      </c>
      <c r="N33" s="8">
        <v>3.114663975948476</v>
      </c>
      <c r="O33" s="8">
        <v>-5.2392912831371143</v>
      </c>
      <c r="P33" s="8">
        <v>0.8926603158155344</v>
      </c>
      <c r="Q33" s="8">
        <v>-9.5495556239025401</v>
      </c>
      <c r="R33" s="8">
        <v>3.1914557006639366</v>
      </c>
      <c r="S33" s="8">
        <v>-9.6782496698349352</v>
      </c>
      <c r="T33" s="8">
        <v>0.23727796694704842</v>
      </c>
      <c r="U33" s="8">
        <v>-14.012883226801447</v>
      </c>
      <c r="V33" s="8">
        <v>2.5100214114407713</v>
      </c>
      <c r="W33" s="8">
        <v>-14.304124833932232</v>
      </c>
      <c r="X33" s="8">
        <v>-0.29450746033074338</v>
      </c>
      <c r="Y33" s="8">
        <v>-18.225747049451655</v>
      </c>
      <c r="Z33" s="8">
        <v>1.6017360717223923</v>
      </c>
      <c r="AA33" s="8">
        <v>-18.429791293795986</v>
      </c>
      <c r="AB33" s="8">
        <v>-0.2511960353019802</v>
      </c>
      <c r="AC33" s="8">
        <v>-21.429273785227785</v>
      </c>
      <c r="AD33" s="8">
        <v>0.94857539830768567</v>
      </c>
      <c r="AE33" s="8">
        <v>-21.458718674005162</v>
      </c>
      <c r="AF33" s="8">
        <v>0.16447345705187111</v>
      </c>
      <c r="AG33" s="8">
        <v>-22.928989072007624</v>
      </c>
      <c r="AH33" s="8">
        <v>0.58468546956412137</v>
      </c>
      <c r="AI33" s="8">
        <v>-22.890571507306664</v>
      </c>
      <c r="AJ33" s="8">
        <v>0.36248658834900932</v>
      </c>
      <c r="AK33" s="8">
        <v>-22.951789203867129</v>
      </c>
      <c r="AL33" s="8">
        <v>0.2432422568945089</v>
      </c>
      <c r="AM33" s="8">
        <v>-22.956859529875821</v>
      </c>
      <c r="AN33" s="8">
        <v>0.23835427675145146</v>
      </c>
      <c r="AO33" s="8">
        <v>-22.330901614104825</v>
      </c>
      <c r="AP33" s="8">
        <v>-1.4232282644578332E-2</v>
      </c>
      <c r="AQ33" s="8">
        <v>-22.34797561425475</v>
      </c>
      <c r="AR33" s="8">
        <v>-6.5183009292379746E-15</v>
      </c>
      <c r="AS33" s="8">
        <v>-21.883516939431722</v>
      </c>
      <c r="AT33" s="8">
        <v>-7.5786623080374785E-15</v>
      </c>
      <c r="AU33" s="8">
        <v>-21.867943711550758</v>
      </c>
      <c r="AV33" s="8">
        <v>-0.23835427675146417</v>
      </c>
      <c r="AW33" s="8">
        <v>-22.330901614104821</v>
      </c>
      <c r="AX33" s="8">
        <v>1.4232282644564213E-2</v>
      </c>
      <c r="AY33" s="8">
        <v>-22.347975614254743</v>
      </c>
      <c r="AZ33" s="8">
        <v>-0.36248658834902187</v>
      </c>
      <c r="BA33" s="8">
        <v>-22.951789203867126</v>
      </c>
      <c r="BB33" s="8">
        <v>-0.24324225689452164</v>
      </c>
      <c r="BC33" s="8">
        <v>-22.956859529875814</v>
      </c>
      <c r="BD33" s="8">
        <v>-0.16447345705188443</v>
      </c>
      <c r="BE33" s="8">
        <v>-22.928989072007617</v>
      </c>
      <c r="BF33" s="8">
        <v>-0.58468546956413336</v>
      </c>
      <c r="BG33" s="8">
        <v>-22.890571507306657</v>
      </c>
      <c r="BH33" s="8">
        <v>0.25119603530196716</v>
      </c>
      <c r="BI33" s="8">
        <v>-21.429273785227782</v>
      </c>
      <c r="BJ33" s="8">
        <v>-0.9485753983076961</v>
      </c>
      <c r="BK33" s="8">
        <v>-21.458718674005159</v>
      </c>
      <c r="BL33" s="8">
        <v>0.29450746033073322</v>
      </c>
      <c r="BM33" s="8">
        <v>-18.225747049451659</v>
      </c>
      <c r="BN33" s="8">
        <v>-1.6017360717223998</v>
      </c>
      <c r="BO33" s="8">
        <v>-18.42979129379599</v>
      </c>
      <c r="BP33" s="8">
        <v>-0.23727796694705339</v>
      </c>
      <c r="BQ33" s="8">
        <v>-14.012883226801456</v>
      </c>
      <c r="BR33" s="8">
        <v>-2.5100214114407744</v>
      </c>
      <c r="BS33" s="8">
        <v>-14.30412483393224</v>
      </c>
      <c r="BT33" s="8">
        <v>-0.89266031581553562</v>
      </c>
      <c r="BU33" s="8">
        <v>-9.5495556239025525</v>
      </c>
      <c r="BV33" s="8">
        <v>-3.1914557006639375</v>
      </c>
      <c r="BW33" s="8">
        <v>-9.6782496698349476</v>
      </c>
      <c r="BX33" s="8">
        <v>-1.1263148651526425</v>
      </c>
      <c r="BY33" s="8">
        <v>-5.434678007658885</v>
      </c>
      <c r="BZ33" s="8">
        <v>-3.1146639759484778</v>
      </c>
      <c r="CA33" s="8">
        <v>-5.2392912831371268</v>
      </c>
      <c r="CB33" s="8">
        <v>-0.74508316007308861</v>
      </c>
      <c r="CC33" s="8">
        <v>-2.2163441423484924</v>
      </c>
      <c r="CD33" s="8">
        <v>-2.2307238140129151</v>
      </c>
      <c r="CE33" s="8">
        <v>-1.7599376197174097</v>
      </c>
      <c r="CF33" s="8">
        <v>-1.0918452221222501</v>
      </c>
      <c r="CG33" s="8">
        <v>0.59116438629175361</v>
      </c>
      <c r="CH33" s="8">
        <v>-1.4483840201546858</v>
      </c>
      <c r="CI33" s="8">
        <v>-0.22399728786476125</v>
      </c>
      <c r="CJ33" s="8">
        <v>-0.27685356967354358</v>
      </c>
      <c r="CK33" s="8">
        <v>2.590933080494938</v>
      </c>
      <c r="CL33" s="8">
        <v>-1.6471144837679177</v>
      </c>
      <c r="CM33" s="8">
        <v>2.7102950986513976</v>
      </c>
      <c r="CN33" s="8">
        <v>0.22458116423159769</v>
      </c>
      <c r="CO33" s="8">
        <v>4.8590596320306405</v>
      </c>
      <c r="CP33" s="8">
        <v>-0.8580312335200061</v>
      </c>
      <c r="CQ33" s="8">
        <v>5.322402678136557</v>
      </c>
      <c r="CR33" s="8">
        <v>1.1621703393994074</v>
      </c>
      <c r="CS33" s="8">
        <v>6.4736432675988373</v>
      </c>
      <c r="CT33" s="8">
        <v>0.46477772881594653</v>
      </c>
      <c r="CU33" s="8">
        <v>7.0111490106147727</v>
      </c>
      <c r="CV33" s="8">
        <v>1.9374245991105528</v>
      </c>
      <c r="CW33" s="8">
        <v>7.5153324027634056</v>
      </c>
      <c r="CX33" s="8">
        <v>1.5685805041184204</v>
      </c>
      <c r="CY33" s="8">
        <v>7.8558850419037487</v>
      </c>
      <c r="CZ33" s="8">
        <v>2.1684998174949204</v>
      </c>
      <c r="DA33" s="8">
        <v>8.0656334157016367</v>
      </c>
      <c r="DB33" s="8">
        <v>2.1244768159285963</v>
      </c>
      <c r="DC33" s="8">
        <v>8.1229832627312195</v>
      </c>
      <c r="DD33" s="8">
        <v>1.8367075626901261</v>
      </c>
      <c r="DE33" s="8">
        <v>7.8683753423902836</v>
      </c>
      <c r="DF33" s="8">
        <v>2.2121375934681407</v>
      </c>
      <c r="DG33" s="8">
        <v>7.7908795258637911</v>
      </c>
      <c r="DH33" s="8">
        <v>1.5087189137106982</v>
      </c>
      <c r="DI33" s="8">
        <v>6.6281345941310583</v>
      </c>
      <c r="DJ33" s="8">
        <v>2.3053208539740653</v>
      </c>
      <c r="DK33" s="8">
        <v>6.6691826482607235</v>
      </c>
      <c r="DL33" s="8">
        <v>1.7222970773506561</v>
      </c>
      <c r="DM33" s="8">
        <v>4.6757080679892695</v>
      </c>
      <c r="DN33" s="8">
        <v>2.8119734518513524</v>
      </c>
      <c r="DO33" s="8">
        <v>4.9193904517294724</v>
      </c>
      <c r="DP33" s="8">
        <v>2.2897187780589414</v>
      </c>
      <c r="DQ33" s="8">
        <v>2.417712002391549</v>
      </c>
      <c r="DR33" s="8">
        <v>3.5642828932116761</v>
      </c>
      <c r="DS33" s="8">
        <v>2.6788873480074988</v>
      </c>
      <c r="DT33" s="8">
        <v>2.6646734420228562</v>
      </c>
      <c r="DU33" s="8">
        <v>1.6048301070178312E-10</v>
      </c>
      <c r="DV33" s="8">
        <v>4.0212104286426866</v>
      </c>
      <c r="DW33" s="8">
        <v>1.604228065347426E-10</v>
      </c>
      <c r="DX33" s="8">
        <v>2.2897187780550312</v>
      </c>
      <c r="DY33" s="8">
        <v>-2.4177120020757688</v>
      </c>
      <c r="DZ33" s="8">
        <v>3.56428289321161</v>
      </c>
      <c r="EA33" s="8">
        <v>-2.6788873476922102</v>
      </c>
      <c r="EB33" s="8">
        <v>1.7222970773428059</v>
      </c>
      <c r="EC33" s="8">
        <v>-4.6757080676830949</v>
      </c>
      <c r="ED33" s="8">
        <v>2.8119734518473254</v>
      </c>
      <c r="EE33" s="8">
        <v>-4.9193904514238129</v>
      </c>
      <c r="EF33" s="8">
        <v>1.5087189137026495</v>
      </c>
      <c r="EG33" s="8">
        <v>-6.6281345938303931</v>
      </c>
      <c r="EH33" s="8">
        <v>2.3053208539656547</v>
      </c>
      <c r="EI33" s="8">
        <v>-6.6691826479601684</v>
      </c>
      <c r="EJ33" s="8">
        <v>1.8367075626822573</v>
      </c>
      <c r="EK33" s="8">
        <v>-7.8683753420824187</v>
      </c>
      <c r="EL33" s="8">
        <v>2.2121375934553993</v>
      </c>
      <c r="EM33" s="8">
        <v>-7.7908795255575196</v>
      </c>
      <c r="EN33" s="8">
        <v>2.1684998174786787</v>
      </c>
      <c r="EO33" s="8">
        <v>-8.0656334153805513</v>
      </c>
      <c r="EP33" s="8">
        <v>2.1244768159080434</v>
      </c>
      <c r="EQ33" s="8">
        <v>-8.1229832624123208</v>
      </c>
      <c r="ER33" s="8">
        <v>1.9374245990858596</v>
      </c>
      <c r="ES33" s="8">
        <v>-7.5153324024408672</v>
      </c>
      <c r="ET33" s="8">
        <v>1.5685805040968253</v>
      </c>
      <c r="EU33" s="8">
        <v>-7.855885041577725</v>
      </c>
      <c r="EV33" s="8">
        <v>1.1621703393809653</v>
      </c>
      <c r="EW33" s="8">
        <v>-6.4736432672963931</v>
      </c>
      <c r="EX33" s="8">
        <v>0.46477772881581864</v>
      </c>
      <c r="EY33" s="8">
        <v>-7.0111490102985243</v>
      </c>
      <c r="EZ33" s="8">
        <v>0.22458116423548907</v>
      </c>
      <c r="FA33" s="8">
        <v>-4.859059631782765</v>
      </c>
      <c r="FB33" s="8">
        <v>-0.85803123347272292</v>
      </c>
      <c r="FC33" s="8">
        <v>-5.3224026778713078</v>
      </c>
      <c r="FD33" s="8">
        <v>-0.27685356965387364</v>
      </c>
      <c r="FE33" s="8">
        <v>-2.5909330803526034</v>
      </c>
      <c r="FF33" s="8">
        <v>-1.6471144836797729</v>
      </c>
      <c r="FG33" s="8">
        <v>-2.7102950985038641</v>
      </c>
      <c r="FH33" s="8">
        <v>-1.4483840200749329</v>
      </c>
      <c r="FI33" s="8">
        <v>0.22399728785312509</v>
      </c>
    </row>
    <row r="34" spans="1:165" x14ac:dyDescent="0.2">
      <c r="A34" s="8">
        <v>32</v>
      </c>
      <c r="B34" s="8">
        <v>-2.6705947527596054E-2</v>
      </c>
      <c r="C34" s="8">
        <v>-6.4942378901442508E-3</v>
      </c>
      <c r="D34" s="8">
        <v>1.809877023956734E-3</v>
      </c>
      <c r="E34" s="8">
        <v>224404.54184074845</v>
      </c>
      <c r="F34" s="8">
        <v>1.0413244471725747</v>
      </c>
      <c r="G34" s="8">
        <v>0.58346304757159162</v>
      </c>
      <c r="H34" s="8">
        <v>0.72970672231814082</v>
      </c>
      <c r="I34" s="8">
        <v>-2.1251910180862237</v>
      </c>
      <c r="J34" s="8">
        <v>2.1747560488556239</v>
      </c>
      <c r="K34" s="8">
        <v>-1.6671923196421841</v>
      </c>
      <c r="L34" s="8">
        <v>1.1159509198441075</v>
      </c>
      <c r="M34" s="8">
        <v>-5.2862767436569218</v>
      </c>
      <c r="N34" s="8">
        <v>3.0822887521248266</v>
      </c>
      <c r="O34" s="8">
        <v>-5.0833576331025645</v>
      </c>
      <c r="P34" s="8">
        <v>0.88845946573957335</v>
      </c>
      <c r="Q34" s="8">
        <v>-9.3805918871251119</v>
      </c>
      <c r="R34" s="8">
        <v>3.1785558838791883</v>
      </c>
      <c r="S34" s="8">
        <v>-9.5023968257821068</v>
      </c>
      <c r="T34" s="8">
        <v>0.24151505336470505</v>
      </c>
      <c r="U34" s="8">
        <v>-13.835329889589259</v>
      </c>
      <c r="V34" s="8">
        <v>2.5053784952751084</v>
      </c>
      <c r="W34" s="8">
        <v>-14.118273678135642</v>
      </c>
      <c r="X34" s="8">
        <v>-0.26537651015666469</v>
      </c>
      <c r="Y34" s="8">
        <v>-18.029437958231028</v>
      </c>
      <c r="Z34" s="8">
        <v>1.6078153763136969</v>
      </c>
      <c r="AA34" s="8">
        <v>-18.220147998994488</v>
      </c>
      <c r="AB34" s="8">
        <v>-0.17949225564685664</v>
      </c>
      <c r="AC34" s="8">
        <v>-21.169389594271049</v>
      </c>
      <c r="AD34" s="8">
        <v>0.97296049083901637</v>
      </c>
      <c r="AE34" s="8">
        <v>-21.188862345101278</v>
      </c>
      <c r="AF34" s="8">
        <v>0.25361805987868874</v>
      </c>
      <c r="AG34" s="8">
        <v>-22.543824546446004</v>
      </c>
      <c r="AH34" s="8">
        <v>0.61191288110997766</v>
      </c>
      <c r="AI34" s="8">
        <v>-22.50767835330446</v>
      </c>
      <c r="AJ34" s="8">
        <v>0.42250036402892488</v>
      </c>
      <c r="AK34" s="8">
        <v>-22.440905056601732</v>
      </c>
      <c r="AL34" s="8">
        <v>0.24890831662555907</v>
      </c>
      <c r="AM34" s="8">
        <v>-22.457549670219027</v>
      </c>
      <c r="AN34" s="8">
        <v>0.260030779153964</v>
      </c>
      <c r="AO34" s="8">
        <v>-21.735813707171268</v>
      </c>
      <c r="AP34" s="8">
        <v>-2.3490356928048503E-2</v>
      </c>
      <c r="AQ34" s="8">
        <v>-21.760303740181708</v>
      </c>
      <c r="AR34" s="8">
        <v>2.3156481437638266E-17</v>
      </c>
      <c r="AS34" s="8">
        <v>-21.258342476358312</v>
      </c>
      <c r="AT34" s="8">
        <v>5.5410406675117983E-16</v>
      </c>
      <c r="AU34" s="8">
        <v>-21.247276146637553</v>
      </c>
      <c r="AV34" s="8">
        <v>-0.26003077915396383</v>
      </c>
      <c r="AW34" s="8">
        <v>-21.735813707171268</v>
      </c>
      <c r="AX34" s="8">
        <v>2.3490356928048947E-2</v>
      </c>
      <c r="AY34" s="8">
        <v>-21.760303740181708</v>
      </c>
      <c r="AZ34" s="8">
        <v>-0.42250036402892394</v>
      </c>
      <c r="BA34" s="8">
        <v>-22.440905056601732</v>
      </c>
      <c r="BB34" s="8">
        <v>-0.2489083166255586</v>
      </c>
      <c r="BC34" s="8">
        <v>-22.457549670219027</v>
      </c>
      <c r="BD34" s="8">
        <v>-0.25361805987868818</v>
      </c>
      <c r="BE34" s="8">
        <v>-22.543824546446004</v>
      </c>
      <c r="BF34" s="8">
        <v>-0.61191288110997721</v>
      </c>
      <c r="BG34" s="8">
        <v>-22.50767835330446</v>
      </c>
      <c r="BH34" s="8">
        <v>0.17949225564685692</v>
      </c>
      <c r="BI34" s="8">
        <v>-21.169389594271045</v>
      </c>
      <c r="BJ34" s="8">
        <v>-0.9729604908390167</v>
      </c>
      <c r="BK34" s="8">
        <v>-21.188862345101278</v>
      </c>
      <c r="BL34" s="8">
        <v>0.2653765101566648</v>
      </c>
      <c r="BM34" s="8">
        <v>-18.029437958231028</v>
      </c>
      <c r="BN34" s="8">
        <v>-1.6078153763136969</v>
      </c>
      <c r="BO34" s="8">
        <v>-18.220147998994488</v>
      </c>
      <c r="BP34" s="8">
        <v>-0.2415150533647055</v>
      </c>
      <c r="BQ34" s="8">
        <v>-13.835329889589259</v>
      </c>
      <c r="BR34" s="8">
        <v>-2.5053784952751093</v>
      </c>
      <c r="BS34" s="8">
        <v>-14.11827367813564</v>
      </c>
      <c r="BT34" s="8">
        <v>-0.88845946573957435</v>
      </c>
      <c r="BU34" s="8">
        <v>-9.3805918871251102</v>
      </c>
      <c r="BV34" s="8">
        <v>-3.1785558838791887</v>
      </c>
      <c r="BW34" s="8">
        <v>-9.502396825782105</v>
      </c>
      <c r="BX34" s="8">
        <v>-1.1159509198441078</v>
      </c>
      <c r="BY34" s="8">
        <v>-5.2862767436569218</v>
      </c>
      <c r="BZ34" s="8">
        <v>-3.0822887521248266</v>
      </c>
      <c r="CA34" s="8">
        <v>-5.0833576331025645</v>
      </c>
      <c r="CB34" s="8">
        <v>-0.72970672231814127</v>
      </c>
      <c r="CC34" s="8">
        <v>-2.1251910180862237</v>
      </c>
      <c r="CD34" s="8">
        <v>-2.1747560488556243</v>
      </c>
      <c r="CE34" s="8">
        <v>-1.6671923196421841</v>
      </c>
      <c r="CF34" s="8">
        <v>-1.0413244471725753</v>
      </c>
      <c r="CG34" s="8">
        <v>0.58346304757159195</v>
      </c>
      <c r="CH34" s="8">
        <v>-1.4329655493422431</v>
      </c>
      <c r="CI34" s="8">
        <v>-0.25870376565564845</v>
      </c>
      <c r="CJ34" s="8">
        <v>-0.34144410875244413</v>
      </c>
      <c r="CK34" s="8">
        <v>2.5615613285713761</v>
      </c>
      <c r="CL34" s="8">
        <v>-1.7032198450281899</v>
      </c>
      <c r="CM34" s="8">
        <v>2.6519723723375979</v>
      </c>
      <c r="CN34" s="8">
        <v>0.11828231166801334</v>
      </c>
      <c r="CO34" s="8">
        <v>4.8168285441192422</v>
      </c>
      <c r="CP34" s="8">
        <v>-0.9611110847800155</v>
      </c>
      <c r="CQ34" s="8">
        <v>5.2632901566186119</v>
      </c>
      <c r="CR34" s="8">
        <v>1.0370104843332437</v>
      </c>
      <c r="CS34" s="8">
        <v>6.4210633690993113</v>
      </c>
      <c r="CT34" s="8">
        <v>0.34167268743195905</v>
      </c>
      <c r="CU34" s="8">
        <v>6.9507150496498094</v>
      </c>
      <c r="CV34" s="8">
        <v>1.803215817197094</v>
      </c>
      <c r="CW34" s="8">
        <v>7.4571638539879341</v>
      </c>
      <c r="CX34" s="8">
        <v>1.4347278615434809</v>
      </c>
      <c r="CY34" s="8">
        <v>7.7936825962218599</v>
      </c>
      <c r="CZ34" s="8">
        <v>2.0302429064240131</v>
      </c>
      <c r="DA34" s="8">
        <v>8.0068731963114956</v>
      </c>
      <c r="DB34" s="8">
        <v>1.9861716813265302</v>
      </c>
      <c r="DC34" s="8">
        <v>8.0641651975415609</v>
      </c>
      <c r="DD34" s="8">
        <v>1.7039362955130701</v>
      </c>
      <c r="DE34" s="8">
        <v>7.8036451358833139</v>
      </c>
      <c r="DF34" s="8">
        <v>2.0801549564889861</v>
      </c>
      <c r="DG34" s="8">
        <v>7.7370770293742988</v>
      </c>
      <c r="DH34" s="8">
        <v>1.4158702358668485</v>
      </c>
      <c r="DI34" s="8">
        <v>6.5541708986131431</v>
      </c>
      <c r="DJ34" s="8">
        <v>2.208740360129001</v>
      </c>
      <c r="DK34" s="8">
        <v>6.6196834626213708</v>
      </c>
      <c r="DL34" s="8">
        <v>1.691756690781737</v>
      </c>
      <c r="DM34" s="8">
        <v>4.6198506929206715</v>
      </c>
      <c r="DN34" s="8">
        <v>2.7703610564497572</v>
      </c>
      <c r="DO34" s="8">
        <v>4.891954473168977</v>
      </c>
      <c r="DP34" s="8">
        <v>2.3084907259056049</v>
      </c>
      <c r="DQ34" s="8">
        <v>2.3941664389495565</v>
      </c>
      <c r="DR34" s="8">
        <v>3.5729039332275141</v>
      </c>
      <c r="DS34" s="8">
        <v>2.6736536349006284</v>
      </c>
      <c r="DT34" s="8">
        <v>2.7022980653454849</v>
      </c>
      <c r="DU34" s="8">
        <v>2.3536781906329705E-10</v>
      </c>
      <c r="DV34" s="8">
        <v>4.0505516730104123</v>
      </c>
      <c r="DW34" s="8">
        <v>2.3504800831221898E-10</v>
      </c>
      <c r="DX34" s="8">
        <v>2.308490725897145</v>
      </c>
      <c r="DY34" s="8">
        <v>-2.3941664384903762</v>
      </c>
      <c r="DZ34" s="8">
        <v>3.5729039332288544</v>
      </c>
      <c r="EA34" s="8">
        <v>-2.6736536344433897</v>
      </c>
      <c r="EB34" s="8">
        <v>1.6917566907619219</v>
      </c>
      <c r="EC34" s="8">
        <v>-4.6198506924866072</v>
      </c>
      <c r="ED34" s="8">
        <v>2.7703610564433307</v>
      </c>
      <c r="EE34" s="8">
        <v>-4.8919544727377362</v>
      </c>
      <c r="EF34" s="8">
        <v>1.4158702358414323</v>
      </c>
      <c r="EG34" s="8">
        <v>-6.5541708982058697</v>
      </c>
      <c r="EH34" s="8">
        <v>2.2087403601134592</v>
      </c>
      <c r="EI34" s="8">
        <v>-6.6196834622147023</v>
      </c>
      <c r="EJ34" s="8">
        <v>1.7039362954903461</v>
      </c>
      <c r="EK34" s="8">
        <v>-7.8036451354889831</v>
      </c>
      <c r="EL34" s="8">
        <v>2.0801549564691824</v>
      </c>
      <c r="EM34" s="8">
        <v>-7.737077028979451</v>
      </c>
      <c r="EN34" s="8">
        <v>2.0302429063999448</v>
      </c>
      <c r="EO34" s="8">
        <v>-8.0068731959154107</v>
      </c>
      <c r="EP34" s="8">
        <v>1.986171681302761</v>
      </c>
      <c r="EQ34" s="8">
        <v>-8.0641651971445203</v>
      </c>
      <c r="ER34" s="8">
        <v>1.8032158171703632</v>
      </c>
      <c r="ES34" s="8">
        <v>-7.4571638535966143</v>
      </c>
      <c r="ET34" s="8">
        <v>1.4347278615232704</v>
      </c>
      <c r="EU34" s="8">
        <v>-7.7936825958238263</v>
      </c>
      <c r="EV34" s="8">
        <v>1.037010484317721</v>
      </c>
      <c r="EW34" s="8">
        <v>-6.4210633687346848</v>
      </c>
      <c r="EX34" s="8">
        <v>0.34167268743972223</v>
      </c>
      <c r="EY34" s="8">
        <v>-6.9507150492676324</v>
      </c>
      <c r="EZ34" s="8">
        <v>0.11828231167977848</v>
      </c>
      <c r="FA34" s="8">
        <v>-4.8168285438208205</v>
      </c>
      <c r="FB34" s="8">
        <v>-0.96111108471545004</v>
      </c>
      <c r="FC34" s="8">
        <v>-5.2632901562996892</v>
      </c>
      <c r="FD34" s="8">
        <v>-0.3414441087238948</v>
      </c>
      <c r="FE34" s="8">
        <v>-2.5615613284000864</v>
      </c>
      <c r="FF34" s="8">
        <v>-1.7032198449168374</v>
      </c>
      <c r="FG34" s="8">
        <v>-2.6519723721617172</v>
      </c>
      <c r="FH34" s="8">
        <v>-1.4329655492458326</v>
      </c>
      <c r="FI34" s="8">
        <v>0.2587037656390998</v>
      </c>
    </row>
    <row r="35" spans="1:165" x14ac:dyDescent="0.2">
      <c r="A35" s="8">
        <v>33</v>
      </c>
      <c r="B35" s="8">
        <v>-2.5401321960721146E-2</v>
      </c>
      <c r="C35" s="8">
        <v>-6.0970075322403497E-3</v>
      </c>
      <c r="D35" s="8">
        <v>1.7396807017834898E-3</v>
      </c>
      <c r="E35" s="8">
        <v>215700.98170506876</v>
      </c>
      <c r="F35" s="8">
        <v>0.9928683705871304</v>
      </c>
      <c r="G35" s="8">
        <v>0.57479350061264556</v>
      </c>
      <c r="H35" s="8">
        <v>0.7129496628370946</v>
      </c>
      <c r="I35" s="8">
        <v>-2.0380138050819112</v>
      </c>
      <c r="J35" s="8">
        <v>2.1185033325852829</v>
      </c>
      <c r="K35" s="8">
        <v>-1.5792201460094315</v>
      </c>
      <c r="L35" s="8">
        <v>1.1038983369494524</v>
      </c>
      <c r="M35" s="8">
        <v>-5.1428856052620819</v>
      </c>
      <c r="N35" s="8">
        <v>3.0477556562396395</v>
      </c>
      <c r="O35" s="8">
        <v>-4.9323930083859295</v>
      </c>
      <c r="P35" s="8">
        <v>0.88458010054099567</v>
      </c>
      <c r="Q35" s="8">
        <v>-9.2148856117303364</v>
      </c>
      <c r="R35" s="8">
        <v>3.1644073984809706</v>
      </c>
      <c r="S35" s="8">
        <v>-9.3286165978424052</v>
      </c>
      <c r="T35" s="8">
        <v>0.2497725870256732</v>
      </c>
      <c r="U35" s="8">
        <v>-13.657681020176563</v>
      </c>
      <c r="V35" s="8">
        <v>2.5027833508011486</v>
      </c>
      <c r="W35" s="8">
        <v>-13.930713322471895</v>
      </c>
      <c r="X35" s="8">
        <v>-0.22913193565323495</v>
      </c>
      <c r="Y35" s="8">
        <v>-17.828829370300333</v>
      </c>
      <c r="Z35" s="8">
        <v>1.6192237340941165</v>
      </c>
      <c r="AA35" s="8">
        <v>-18.005467046505832</v>
      </c>
      <c r="AB35" s="8">
        <v>-0.10114737614229927</v>
      </c>
      <c r="AC35" s="8">
        <v>-20.901410223643335</v>
      </c>
      <c r="AD35" s="8">
        <v>1.003565472636941</v>
      </c>
      <c r="AE35" s="8">
        <v>-20.911840094350545</v>
      </c>
      <c r="AF35" s="8">
        <v>0.34469190424128138</v>
      </c>
      <c r="AG35" s="8">
        <v>-22.151325620107905</v>
      </c>
      <c r="AH35" s="8">
        <v>0.64270793101940837</v>
      </c>
      <c r="AI35" s="8">
        <v>-22.11902966814446</v>
      </c>
      <c r="AJ35" s="8">
        <v>0.48127354945790946</v>
      </c>
      <c r="AK35" s="8">
        <v>-21.928841462212027</v>
      </c>
      <c r="AL35" s="8">
        <v>0.25614298913065536</v>
      </c>
      <c r="AM35" s="8">
        <v>-21.957957541967076</v>
      </c>
      <c r="AN35" s="8">
        <v>0.28048274763865116</v>
      </c>
      <c r="AO35" s="8">
        <v>-21.145429270114786</v>
      </c>
      <c r="AP35" s="8">
        <v>-3.1942300758576986E-2</v>
      </c>
      <c r="AQ35" s="8">
        <v>-21.177498947758949</v>
      </c>
      <c r="AR35" s="8">
        <v>-1.8416550648306191E-15</v>
      </c>
      <c r="AS35" s="8">
        <v>-20.640506282815668</v>
      </c>
      <c r="AT35" s="8">
        <v>-2.8414700676432378E-15</v>
      </c>
      <c r="AU35" s="8">
        <v>-20.633950031842975</v>
      </c>
      <c r="AV35" s="8">
        <v>-0.28048274763865449</v>
      </c>
      <c r="AW35" s="8">
        <v>-21.145429270114782</v>
      </c>
      <c r="AX35" s="8">
        <v>3.1942300758572691E-2</v>
      </c>
      <c r="AY35" s="8">
        <v>-21.177498947758941</v>
      </c>
      <c r="AZ35" s="8">
        <v>-0.4812735494579129</v>
      </c>
      <c r="BA35" s="8">
        <v>-21.928841462212024</v>
      </c>
      <c r="BB35" s="8">
        <v>-0.25614298913065903</v>
      </c>
      <c r="BC35" s="8">
        <v>-21.957957541967069</v>
      </c>
      <c r="BD35" s="8">
        <v>-0.34469190424128526</v>
      </c>
      <c r="BE35" s="8">
        <v>-22.151325620107901</v>
      </c>
      <c r="BF35" s="8">
        <v>-0.6427079310194117</v>
      </c>
      <c r="BG35" s="8">
        <v>-22.119029668144456</v>
      </c>
      <c r="BH35" s="8">
        <v>0.10114737614229492</v>
      </c>
      <c r="BI35" s="8">
        <v>-20.901410223643332</v>
      </c>
      <c r="BJ35" s="8">
        <v>-1.0035654726369441</v>
      </c>
      <c r="BK35" s="8">
        <v>-20.911840094350541</v>
      </c>
      <c r="BL35" s="8">
        <v>0.22913193565323212</v>
      </c>
      <c r="BM35" s="8">
        <v>-17.828829370300337</v>
      </c>
      <c r="BN35" s="8">
        <v>-1.6192237340941178</v>
      </c>
      <c r="BO35" s="8">
        <v>-18.005467046505832</v>
      </c>
      <c r="BP35" s="8">
        <v>-0.24977258702567323</v>
      </c>
      <c r="BQ35" s="8">
        <v>-13.657681020176566</v>
      </c>
      <c r="BR35" s="8">
        <v>-2.5027833508011477</v>
      </c>
      <c r="BS35" s="8">
        <v>-13.930713322471899</v>
      </c>
      <c r="BT35" s="8">
        <v>-0.88458010054099434</v>
      </c>
      <c r="BU35" s="8">
        <v>-9.2148856117303417</v>
      </c>
      <c r="BV35" s="8">
        <v>-3.1644073984809697</v>
      </c>
      <c r="BW35" s="8">
        <v>-9.3286165978424105</v>
      </c>
      <c r="BX35" s="8">
        <v>-1.1038983369494519</v>
      </c>
      <c r="BY35" s="8">
        <v>-5.1428856052620846</v>
      </c>
      <c r="BZ35" s="8">
        <v>-3.04775565623964</v>
      </c>
      <c r="CA35" s="8">
        <v>-4.9323930083859322</v>
      </c>
      <c r="CB35" s="8">
        <v>-0.7129496628370946</v>
      </c>
      <c r="CC35" s="8">
        <v>-2.0380138050819117</v>
      </c>
      <c r="CD35" s="8">
        <v>-2.1185033325852838</v>
      </c>
      <c r="CE35" s="8">
        <v>-1.5792201460094322</v>
      </c>
      <c r="CF35" s="8">
        <v>-0.99286837058713096</v>
      </c>
      <c r="CG35" s="8">
        <v>0.57479350061264567</v>
      </c>
      <c r="CH35" s="8">
        <v>-1.4174894735665977</v>
      </c>
      <c r="CI35" s="8">
        <v>-0.2915467997697716</v>
      </c>
      <c r="CJ35" s="8">
        <v>-0.40241534665237005</v>
      </c>
      <c r="CK35" s="8">
        <v>2.5323328857480663</v>
      </c>
      <c r="CL35" s="8">
        <v>-1.7556407356035766</v>
      </c>
      <c r="CM35" s="8">
        <v>2.5949715257445027</v>
      </c>
      <c r="CN35" s="8">
        <v>1.6919155834472788E-2</v>
      </c>
      <c r="CO35" s="8">
        <v>4.7752401232023631</v>
      </c>
      <c r="CP35" s="8">
        <v>-1.059549974385513</v>
      </c>
      <c r="CQ35" s="8">
        <v>5.2049293984374509</v>
      </c>
      <c r="CR35" s="8">
        <v>0.91631962844677828</v>
      </c>
      <c r="CS35" s="8">
        <v>6.3706266417911728</v>
      </c>
      <c r="CT35" s="8">
        <v>0.22239159641787806</v>
      </c>
      <c r="CU35" s="8">
        <v>6.8919887478869049</v>
      </c>
      <c r="CV35" s="8">
        <v>1.6724255574745246</v>
      </c>
      <c r="CW35" s="8">
        <v>7.4025582685299911</v>
      </c>
      <c r="CX35" s="8">
        <v>1.3038936317158498</v>
      </c>
      <c r="CY35" s="8">
        <v>7.7346059524767954</v>
      </c>
      <c r="CZ35" s="8">
        <v>1.8944539923423438</v>
      </c>
      <c r="DA35" s="8">
        <v>7.9518587945730221</v>
      </c>
      <c r="DB35" s="8">
        <v>1.850457463852365</v>
      </c>
      <c r="DC35" s="8">
        <v>8.0088912938403904</v>
      </c>
      <c r="DD35" s="8">
        <v>1.5734673642287695</v>
      </c>
      <c r="DE35" s="8">
        <v>7.7420041269960329</v>
      </c>
      <c r="DF35" s="8">
        <v>1.9505713498344521</v>
      </c>
      <c r="DG35" s="8">
        <v>7.6862172340001687</v>
      </c>
      <c r="DH35" s="8">
        <v>1.3249819073178108</v>
      </c>
      <c r="DI35" s="8">
        <v>6.4839632624087633</v>
      </c>
      <c r="DJ35" s="8">
        <v>2.1140514052792296</v>
      </c>
      <c r="DK35" s="8">
        <v>6.5731145377193769</v>
      </c>
      <c r="DL35" s="8">
        <v>1.6599151767089337</v>
      </c>
      <c r="DM35" s="8">
        <v>4.5682643835915835</v>
      </c>
      <c r="DN35" s="8">
        <v>2.7277288517783878</v>
      </c>
      <c r="DO35" s="8">
        <v>4.8672037381306623</v>
      </c>
      <c r="DP35" s="8">
        <v>2.3223393737092466</v>
      </c>
      <c r="DQ35" s="8">
        <v>2.3732411233448061</v>
      </c>
      <c r="DR35" s="8">
        <v>3.5774366466175</v>
      </c>
      <c r="DS35" s="8">
        <v>2.6697964875529636</v>
      </c>
      <c r="DT35" s="8">
        <v>2.733357872136267</v>
      </c>
      <c r="DU35" s="8">
        <v>3.0670612763214989E-10</v>
      </c>
      <c r="DV35" s="8">
        <v>4.0743255747829767</v>
      </c>
      <c r="DW35" s="8">
        <v>3.0609726866711249E-10</v>
      </c>
      <c r="DX35" s="8">
        <v>2.3223393736960829</v>
      </c>
      <c r="DY35" s="8">
        <v>-2.3732411227493633</v>
      </c>
      <c r="DZ35" s="8">
        <v>3.577436646620288</v>
      </c>
      <c r="EA35" s="8">
        <v>-2.6697964869612076</v>
      </c>
      <c r="EB35" s="8">
        <v>1.6599151766759346</v>
      </c>
      <c r="EC35" s="8">
        <v>-4.568264383037036</v>
      </c>
      <c r="ED35" s="8">
        <v>2.7277288517689349</v>
      </c>
      <c r="EE35" s="8">
        <v>-4.8672037375819732</v>
      </c>
      <c r="EF35" s="8">
        <v>1.3249819072717433</v>
      </c>
      <c r="EG35" s="8">
        <v>-6.4839632619038552</v>
      </c>
      <c r="EH35" s="8">
        <v>2.1140514052547141</v>
      </c>
      <c r="EI35" s="8">
        <v>-6.5731145372162638</v>
      </c>
      <c r="EJ35" s="8">
        <v>1.573467364186681</v>
      </c>
      <c r="EK35" s="8">
        <v>-7.7420041265283741</v>
      </c>
      <c r="EL35" s="8">
        <v>1.9505713498051778</v>
      </c>
      <c r="EM35" s="8">
        <v>-7.6862172335297227</v>
      </c>
      <c r="EN35" s="8">
        <v>1.8944539923077615</v>
      </c>
      <c r="EO35" s="8">
        <v>-7.9518587941198362</v>
      </c>
      <c r="EP35" s="8">
        <v>1.8504574638245666</v>
      </c>
      <c r="EQ35" s="8">
        <v>-8.0088912933821526</v>
      </c>
      <c r="ER35" s="8">
        <v>1.6724255574458615</v>
      </c>
      <c r="ES35" s="8">
        <v>-7.4025582680904058</v>
      </c>
      <c r="ET35" s="8">
        <v>1.3038936316980567</v>
      </c>
      <c r="EU35" s="8">
        <v>-7.7346059520265973</v>
      </c>
      <c r="EV35" s="8">
        <v>0.91631962843559156</v>
      </c>
      <c r="EW35" s="8">
        <v>-6.3706266413850692</v>
      </c>
      <c r="EX35" s="8">
        <v>0.22239159643448364</v>
      </c>
      <c r="EY35" s="8">
        <v>-6.8919887474599069</v>
      </c>
      <c r="EZ35" s="8">
        <v>1.6919155854755556E-2</v>
      </c>
      <c r="FA35" s="8">
        <v>-4.7752401228712635</v>
      </c>
      <c r="FB35" s="8">
        <v>-1.0595499743056351</v>
      </c>
      <c r="FC35" s="8">
        <v>-5.2049293980838698</v>
      </c>
      <c r="FD35" s="8">
        <v>-0.4024153466156053</v>
      </c>
      <c r="FE35" s="8">
        <v>-2.5323328855584371</v>
      </c>
      <c r="FF35" s="8">
        <v>-1.7556407354744905</v>
      </c>
      <c r="FG35" s="8">
        <v>-2.5949715255515522</v>
      </c>
      <c r="FH35" s="8">
        <v>-1.4174894734593648</v>
      </c>
      <c r="FI35" s="8">
        <v>0.29154679974866216</v>
      </c>
    </row>
    <row r="36" spans="1:165" x14ac:dyDescent="0.2">
      <c r="A36" s="8">
        <v>34</v>
      </c>
      <c r="B36" s="8">
        <v>-2.4002557029427076E-2</v>
      </c>
      <c r="C36" s="8">
        <v>-5.691927627000974E-3</v>
      </c>
      <c r="D36" s="8">
        <v>1.6355489605717839E-3</v>
      </c>
      <c r="E36" s="8">
        <v>202789.80853231574</v>
      </c>
      <c r="F36" s="8">
        <v>0.9464118713735038</v>
      </c>
      <c r="G36" s="8">
        <v>0.56528569294722775</v>
      </c>
      <c r="H36" s="8">
        <v>0.69501751340889306</v>
      </c>
      <c r="I36" s="8">
        <v>-1.9546938670743867</v>
      </c>
      <c r="J36" s="8">
        <v>2.0621736783281728</v>
      </c>
      <c r="K36" s="8">
        <v>-1.4958304621854279</v>
      </c>
      <c r="L36" s="8">
        <v>1.0903416118523237</v>
      </c>
      <c r="M36" s="8">
        <v>-5.0044242218239079</v>
      </c>
      <c r="N36" s="8">
        <v>3.0113131910490467</v>
      </c>
      <c r="O36" s="8">
        <v>-4.786344809484925</v>
      </c>
      <c r="P36" s="8">
        <v>0.88102870293714686</v>
      </c>
      <c r="Q36" s="8">
        <v>-9.0524447127036236</v>
      </c>
      <c r="R36" s="8">
        <v>3.1490998804999042</v>
      </c>
      <c r="S36" s="8">
        <v>-9.1570239811143761</v>
      </c>
      <c r="T36" s="8">
        <v>0.26178137499859166</v>
      </c>
      <c r="U36" s="8">
        <v>-13.480099181093177</v>
      </c>
      <c r="V36" s="8">
        <v>2.5020430837339265</v>
      </c>
      <c r="W36" s="8">
        <v>-13.741742306872435</v>
      </c>
      <c r="X36" s="8">
        <v>-0.18630921627331387</v>
      </c>
      <c r="Y36" s="8">
        <v>-17.624197576239474</v>
      </c>
      <c r="Z36" s="8">
        <v>1.6354703037085554</v>
      </c>
      <c r="AA36" s="8">
        <v>-17.786142820031035</v>
      </c>
      <c r="AB36" s="8">
        <v>-1.6898007522346215E-2</v>
      </c>
      <c r="AC36" s="8">
        <v>-20.625691956670774</v>
      </c>
      <c r="AD36" s="8">
        <v>1.0396983307601515</v>
      </c>
      <c r="AE36" s="8">
        <v>-20.628004942769302</v>
      </c>
      <c r="AF36" s="8">
        <v>0.43710386658959277</v>
      </c>
      <c r="AG36" s="8">
        <v>-21.752038793535739</v>
      </c>
      <c r="AH36" s="8">
        <v>0.6764312186078254</v>
      </c>
      <c r="AI36" s="8">
        <v>-21.725056265932785</v>
      </c>
      <c r="AJ36" s="8">
        <v>0.53865938325737239</v>
      </c>
      <c r="AK36" s="8">
        <v>-21.415850974193315</v>
      </c>
      <c r="AL36" s="8">
        <v>0.26462826994465893</v>
      </c>
      <c r="AM36" s="8">
        <v>-21.458176540443358</v>
      </c>
      <c r="AN36" s="8">
        <v>0.29975173177841524</v>
      </c>
      <c r="AO36" s="8">
        <v>-20.559539498131119</v>
      </c>
      <c r="AP36" s="8">
        <v>-3.9686943598316357E-2</v>
      </c>
      <c r="AQ36" s="8">
        <v>-20.599280395131526</v>
      </c>
      <c r="AR36" s="8">
        <v>3.9478945271220432E-18</v>
      </c>
      <c r="AS36" s="8">
        <v>-20.02963001000505</v>
      </c>
      <c r="AT36" s="8">
        <v>3.2168833494018404E-16</v>
      </c>
      <c r="AU36" s="8">
        <v>-20.027548402918747</v>
      </c>
      <c r="AV36" s="8">
        <v>-0.29975173177841508</v>
      </c>
      <c r="AW36" s="8">
        <v>-20.559539498131123</v>
      </c>
      <c r="AX36" s="8">
        <v>3.9686943598316683E-2</v>
      </c>
      <c r="AY36" s="8">
        <v>-20.599280395131526</v>
      </c>
      <c r="AZ36" s="8">
        <v>-0.53865938325737206</v>
      </c>
      <c r="BA36" s="8">
        <v>-21.415850974193315</v>
      </c>
      <c r="BB36" s="8">
        <v>-0.26462826994465821</v>
      </c>
      <c r="BC36" s="8">
        <v>-21.458176540443358</v>
      </c>
      <c r="BD36" s="8">
        <v>-0.43710386658959288</v>
      </c>
      <c r="BE36" s="8">
        <v>-21.752038793535739</v>
      </c>
      <c r="BF36" s="8">
        <v>-0.67643121860782485</v>
      </c>
      <c r="BG36" s="8">
        <v>-21.725056265932785</v>
      </c>
      <c r="BH36" s="8">
        <v>1.6898007522345868E-2</v>
      </c>
      <c r="BI36" s="8">
        <v>-20.625691956670778</v>
      </c>
      <c r="BJ36" s="8">
        <v>-1.0396983307601511</v>
      </c>
      <c r="BK36" s="8">
        <v>-20.628004942769302</v>
      </c>
      <c r="BL36" s="8">
        <v>0.18630921627331429</v>
      </c>
      <c r="BM36" s="8">
        <v>-17.624197576239478</v>
      </c>
      <c r="BN36" s="8">
        <v>-1.6354703037085547</v>
      </c>
      <c r="BO36" s="8">
        <v>-17.786142820031039</v>
      </c>
      <c r="BP36" s="8">
        <v>-0.26178137499859122</v>
      </c>
      <c r="BQ36" s="8">
        <v>-13.480099181093179</v>
      </c>
      <c r="BR36" s="8">
        <v>-2.5020430837339265</v>
      </c>
      <c r="BS36" s="8">
        <v>-13.741742306872437</v>
      </c>
      <c r="BT36" s="8">
        <v>-0.88102870293714608</v>
      </c>
      <c r="BU36" s="8">
        <v>-9.0524447127036272</v>
      </c>
      <c r="BV36" s="8">
        <v>-3.1490998804999037</v>
      </c>
      <c r="BW36" s="8">
        <v>-9.1570239811143779</v>
      </c>
      <c r="BX36" s="8">
        <v>-1.0903416118523233</v>
      </c>
      <c r="BY36" s="8">
        <v>-5.0044242218239097</v>
      </c>
      <c r="BZ36" s="8">
        <v>-3.0113131910490467</v>
      </c>
      <c r="CA36" s="8">
        <v>-4.7863448094849268</v>
      </c>
      <c r="CB36" s="8">
        <v>-0.69501751340889306</v>
      </c>
      <c r="CC36" s="8">
        <v>-1.9546938670743865</v>
      </c>
      <c r="CD36" s="8">
        <v>-2.0621736783281732</v>
      </c>
      <c r="CE36" s="8">
        <v>-1.4958304621854279</v>
      </c>
      <c r="CF36" s="8">
        <v>-0.94641187137350458</v>
      </c>
      <c r="CG36" s="8">
        <v>0.56528569294722786</v>
      </c>
      <c r="CH36" s="8">
        <v>-1.4019057466872717</v>
      </c>
      <c r="CI36" s="8">
        <v>-0.32260845742642874</v>
      </c>
      <c r="CJ36" s="8">
        <v>-0.45993192885284157</v>
      </c>
      <c r="CK36" s="8">
        <v>2.5031370533133015</v>
      </c>
      <c r="CL36" s="8">
        <v>-1.8044637475285754</v>
      </c>
      <c r="CM36" s="8">
        <v>2.5391332796224444</v>
      </c>
      <c r="CN36" s="8">
        <v>-7.9734249094558923E-2</v>
      </c>
      <c r="CO36" s="8">
        <v>4.7339465656680169</v>
      </c>
      <c r="CP36" s="8">
        <v>-1.1534594437519081</v>
      </c>
      <c r="CQ36" s="8">
        <v>5.1469610669738204</v>
      </c>
      <c r="CR36" s="8">
        <v>0.79985488709213126</v>
      </c>
      <c r="CS36" s="8">
        <v>6.3217347504554873</v>
      </c>
      <c r="CT36" s="8">
        <v>0.10680287206106406</v>
      </c>
      <c r="CU36" s="8">
        <v>6.8343709687020766</v>
      </c>
      <c r="CV36" s="8">
        <v>1.5448383270323971</v>
      </c>
      <c r="CW36" s="8">
        <v>7.3507195151303604</v>
      </c>
      <c r="CX36" s="8">
        <v>1.1759282410318845</v>
      </c>
      <c r="CY36" s="8">
        <v>7.677864468042352</v>
      </c>
      <c r="CZ36" s="8">
        <v>1.760960416935399</v>
      </c>
      <c r="DA36" s="8">
        <v>7.8997184916452454</v>
      </c>
      <c r="DB36" s="8">
        <v>1.717162415639232</v>
      </c>
      <c r="DC36" s="8">
        <v>7.9563095529368537</v>
      </c>
      <c r="DD36" s="8">
        <v>1.4452182967894216</v>
      </c>
      <c r="DE36" s="8">
        <v>7.682630899357676</v>
      </c>
      <c r="DF36" s="8">
        <v>1.8232455918974253</v>
      </c>
      <c r="DG36" s="8">
        <v>7.6375028018817268</v>
      </c>
      <c r="DH36" s="8">
        <v>1.2360180734801551</v>
      </c>
      <c r="DI36" s="8">
        <v>6.416854998181627</v>
      </c>
      <c r="DJ36" s="8">
        <v>2.0211475094213043</v>
      </c>
      <c r="DK36" s="8">
        <v>6.528886302855037</v>
      </c>
      <c r="DL36" s="8">
        <v>1.626949841200847</v>
      </c>
      <c r="DM36" s="8">
        <v>4.5203261752921033</v>
      </c>
      <c r="DN36" s="8">
        <v>2.6841846265431322</v>
      </c>
      <c r="DO36" s="8">
        <v>4.8446343933166585</v>
      </c>
      <c r="DP36" s="8">
        <v>2.331766121951603</v>
      </c>
      <c r="DQ36" s="8">
        <v>2.3545368245114919</v>
      </c>
      <c r="DR36" s="8">
        <v>3.5782419751097798</v>
      </c>
      <c r="DS36" s="8">
        <v>2.6670129990678393</v>
      </c>
      <c r="DT36" s="8">
        <v>2.7584643342583988</v>
      </c>
      <c r="DU36" s="8">
        <v>4.1655509454133179E-10</v>
      </c>
      <c r="DV36" s="8">
        <v>4.0929718645671755</v>
      </c>
      <c r="DW36" s="8">
        <v>4.1556815238386899E-10</v>
      </c>
      <c r="DX36" s="8">
        <v>2.3317661219320969</v>
      </c>
      <c r="DY36" s="8">
        <v>-2.354536823704763</v>
      </c>
      <c r="DZ36" s="8">
        <v>3.5782419751142593</v>
      </c>
      <c r="EA36" s="8">
        <v>-2.6670129982672366</v>
      </c>
      <c r="EB36" s="8">
        <v>1.6269498411498016</v>
      </c>
      <c r="EC36" s="8">
        <v>-4.5203261745465824</v>
      </c>
      <c r="ED36" s="8">
        <v>2.6841846265287095</v>
      </c>
      <c r="EE36" s="8">
        <v>-4.8446343925814066</v>
      </c>
      <c r="EF36" s="8">
        <v>1.2360180734050923</v>
      </c>
      <c r="EG36" s="8">
        <v>-6.4168549975147915</v>
      </c>
      <c r="EH36" s="8">
        <v>2.0211475093827507</v>
      </c>
      <c r="EI36" s="8">
        <v>-6.5288863021922259</v>
      </c>
      <c r="EJ36" s="8">
        <v>1.4452182967183413</v>
      </c>
      <c r="EK36" s="8">
        <v>-7.6826308987592489</v>
      </c>
      <c r="EL36" s="8">
        <v>1.823245591851981</v>
      </c>
      <c r="EM36" s="8">
        <v>-7.6375028012780914</v>
      </c>
      <c r="EN36" s="8">
        <v>1.7609604168822863</v>
      </c>
      <c r="EO36" s="8">
        <v>-7.8997184910829219</v>
      </c>
      <c r="EP36" s="8">
        <v>1.7171624156017924</v>
      </c>
      <c r="EQ36" s="8">
        <v>-7.9563095523640852</v>
      </c>
      <c r="ER36" s="8">
        <v>1.544838326996768</v>
      </c>
      <c r="ES36" s="8">
        <v>-7.350719514594938</v>
      </c>
      <c r="ET36" s="8">
        <v>1.1759282410140197</v>
      </c>
      <c r="EU36" s="8">
        <v>-7.6778644674902505</v>
      </c>
      <c r="EV36" s="8">
        <v>0.79985488708422969</v>
      </c>
      <c r="EW36" s="8">
        <v>-6.32173474996591</v>
      </c>
      <c r="EX36" s="8">
        <v>0.10680287208941369</v>
      </c>
      <c r="EY36" s="8">
        <v>-6.8343709681854214</v>
      </c>
      <c r="EZ36" s="8">
        <v>-7.973424906250251E-2</v>
      </c>
      <c r="FA36" s="8">
        <v>-4.7339465652713315</v>
      </c>
      <c r="FB36" s="8">
        <v>-1.1534594436467691</v>
      </c>
      <c r="FC36" s="8">
        <v>-5.1469610665503343</v>
      </c>
      <c r="FD36" s="8">
        <v>-0.45993192880318828</v>
      </c>
      <c r="FE36" s="8">
        <v>-2.503137053087058</v>
      </c>
      <c r="FF36" s="8">
        <v>-1.8044637473677412</v>
      </c>
      <c r="FG36" s="8">
        <v>-2.5391332793942718</v>
      </c>
      <c r="FH36" s="8">
        <v>-1.4019057465587932</v>
      </c>
      <c r="FI36" s="8">
        <v>0.3226084573979634</v>
      </c>
    </row>
    <row r="37" spans="1:165" x14ac:dyDescent="0.2">
      <c r="A37" s="8">
        <v>35</v>
      </c>
      <c r="B37" s="8">
        <v>-2.2520549557767999E-2</v>
      </c>
      <c r="C37" s="8">
        <v>-5.2801735471190272E-3</v>
      </c>
      <c r="D37" s="8">
        <v>1.5164254917578656E-3</v>
      </c>
      <c r="E37" s="8">
        <v>188019.8285348753</v>
      </c>
      <c r="F37" s="8">
        <v>0.90189463559033012</v>
      </c>
      <c r="G37" s="8">
        <v>0.55505900009313902</v>
      </c>
      <c r="H37" s="8">
        <v>0.67610375877113837</v>
      </c>
      <c r="I37" s="8">
        <v>-1.8751184134715211</v>
      </c>
      <c r="J37" s="8">
        <v>2.0059600510707427</v>
      </c>
      <c r="K37" s="8">
        <v>-1.4168422840759782</v>
      </c>
      <c r="L37" s="8">
        <v>1.0754651568565499</v>
      </c>
      <c r="M37" s="8">
        <v>-4.8708113278803316</v>
      </c>
      <c r="N37" s="8">
        <v>2.9731999167440781</v>
      </c>
      <c r="O37" s="8">
        <v>-4.6451548917522496</v>
      </c>
      <c r="P37" s="8">
        <v>0.87783145558618147</v>
      </c>
      <c r="Q37" s="8">
        <v>-8.8932567746632554</v>
      </c>
      <c r="R37" s="8">
        <v>3.1327273778147755</v>
      </c>
      <c r="S37" s="8">
        <v>-8.9877054488883719</v>
      </c>
      <c r="T37" s="8">
        <v>0.27731334116036632</v>
      </c>
      <c r="U37" s="8">
        <v>-13.302692616042407</v>
      </c>
      <c r="V37" s="8">
        <v>2.5029894122654328</v>
      </c>
      <c r="W37" s="8">
        <v>-13.551596934396064</v>
      </c>
      <c r="X37" s="8">
        <v>-0.13738985741659057</v>
      </c>
      <c r="Y37" s="8">
        <v>-17.415735436784612</v>
      </c>
      <c r="Z37" s="8">
        <v>1.6561096149264614</v>
      </c>
      <c r="AA37" s="8">
        <v>-17.562482009469001</v>
      </c>
      <c r="AB37" s="8">
        <v>7.2573899012883053E-2</v>
      </c>
      <c r="AC37" s="8">
        <v>-20.342503316454838</v>
      </c>
      <c r="AD37" s="8">
        <v>1.0807224876902795</v>
      </c>
      <c r="AE37" s="8">
        <v>-20.337620341061214</v>
      </c>
      <c r="AF37" s="8">
        <v>0.53031747251996442</v>
      </c>
      <c r="AG37" s="8">
        <v>-21.346435336494199</v>
      </c>
      <c r="AH37" s="8">
        <v>0.71251491725339677</v>
      </c>
      <c r="AI37" s="8">
        <v>-21.326123644660907</v>
      </c>
      <c r="AJ37" s="8">
        <v>0.59452145247862742</v>
      </c>
      <c r="AK37" s="8">
        <v>-20.902150501204954</v>
      </c>
      <c r="AL37" s="8">
        <v>0.27408353798614471</v>
      </c>
      <c r="AM37" s="8">
        <v>-20.958280990571414</v>
      </c>
      <c r="AN37" s="8">
        <v>0.31786707857590513</v>
      </c>
      <c r="AO37" s="8">
        <v>-19.97797463097433</v>
      </c>
      <c r="AP37" s="8">
        <v>-4.6809232022428565E-2</v>
      </c>
      <c r="AQ37" s="8">
        <v>-20.025414916252291</v>
      </c>
      <c r="AR37" s="8">
        <v>-7.5396909138196033E-16</v>
      </c>
      <c r="AS37" s="8">
        <v>-19.425414145437195</v>
      </c>
      <c r="AT37" s="8">
        <v>-9.7539969892734095E-16</v>
      </c>
      <c r="AU37" s="8">
        <v>-19.427736904414573</v>
      </c>
      <c r="AV37" s="8">
        <v>-0.3178670785759054</v>
      </c>
      <c r="AW37" s="8">
        <v>-19.97797463097433</v>
      </c>
      <c r="AX37" s="8">
        <v>4.6809232022426532E-2</v>
      </c>
      <c r="AY37" s="8">
        <v>-20.025414916252288</v>
      </c>
      <c r="AZ37" s="8">
        <v>-0.59452145247862742</v>
      </c>
      <c r="BA37" s="8">
        <v>-20.902150501204947</v>
      </c>
      <c r="BB37" s="8">
        <v>-0.27408353798614493</v>
      </c>
      <c r="BC37" s="8">
        <v>-20.958280990571406</v>
      </c>
      <c r="BD37" s="8">
        <v>-0.53031747251996497</v>
      </c>
      <c r="BE37" s="8">
        <v>-21.346435336494192</v>
      </c>
      <c r="BF37" s="8">
        <v>-0.71251491725339644</v>
      </c>
      <c r="BG37" s="8">
        <v>-21.3261236446609</v>
      </c>
      <c r="BH37" s="8">
        <v>-7.2573899012884316E-2</v>
      </c>
      <c r="BI37" s="8">
        <v>-20.342503316454838</v>
      </c>
      <c r="BJ37" s="8">
        <v>-1.0807224876902788</v>
      </c>
      <c r="BK37" s="8">
        <v>-20.337620341061211</v>
      </c>
      <c r="BL37" s="8">
        <v>0.13738985741659179</v>
      </c>
      <c r="BM37" s="8">
        <v>-17.415735436784615</v>
      </c>
      <c r="BN37" s="8">
        <v>-1.6561096149264591</v>
      </c>
      <c r="BO37" s="8">
        <v>-17.562482009469001</v>
      </c>
      <c r="BP37" s="8">
        <v>-0.2773133411603651</v>
      </c>
      <c r="BQ37" s="8">
        <v>-13.302692616042409</v>
      </c>
      <c r="BR37" s="8">
        <v>-2.5029894122654319</v>
      </c>
      <c r="BS37" s="8">
        <v>-13.551596934396066</v>
      </c>
      <c r="BT37" s="8">
        <v>-0.87783145558618014</v>
      </c>
      <c r="BU37" s="8">
        <v>-8.8932567746632571</v>
      </c>
      <c r="BV37" s="8">
        <v>-3.1327273778147746</v>
      </c>
      <c r="BW37" s="8">
        <v>-8.9877054488883736</v>
      </c>
      <c r="BX37" s="8">
        <v>-1.0754651568565492</v>
      </c>
      <c r="BY37" s="8">
        <v>-4.8708113278803324</v>
      </c>
      <c r="BZ37" s="8">
        <v>-2.9731999167440786</v>
      </c>
      <c r="CA37" s="8">
        <v>-4.6451548917522505</v>
      </c>
      <c r="CB37" s="8">
        <v>-0.67610375877113793</v>
      </c>
      <c r="CC37" s="8">
        <v>-1.8751184134715204</v>
      </c>
      <c r="CD37" s="8">
        <v>-2.0059600510707427</v>
      </c>
      <c r="CE37" s="8">
        <v>-1.4168422840759778</v>
      </c>
      <c r="CF37" s="8">
        <v>-0.90189463559033034</v>
      </c>
      <c r="CG37" s="8">
        <v>0.55505900009313924</v>
      </c>
      <c r="CH37" s="8">
        <v>-1.3861914465425365</v>
      </c>
      <c r="CI37" s="8">
        <v>-0.35195843339043359</v>
      </c>
      <c r="CJ37" s="8">
        <v>-0.51413495360514905</v>
      </c>
      <c r="CK37" s="8">
        <v>2.4739173747875647</v>
      </c>
      <c r="CL37" s="8">
        <v>-1.8497805857041114</v>
      </c>
      <c r="CM37" s="8">
        <v>2.4843632359554597</v>
      </c>
      <c r="CN37" s="8">
        <v>-0.1718611094308081</v>
      </c>
      <c r="CO37" s="8">
        <v>4.6927166647299776</v>
      </c>
      <c r="CP37" s="8">
        <v>-1.2429355917471374</v>
      </c>
      <c r="CQ37" s="8">
        <v>5.0891504467279924</v>
      </c>
      <c r="CR37" s="8">
        <v>0.68742685216795496</v>
      </c>
      <c r="CS37" s="8">
        <v>6.2739554488201001</v>
      </c>
      <c r="CT37" s="8">
        <v>-5.1910136536698756E-3</v>
      </c>
      <c r="CU37" s="8">
        <v>6.7774335760659321</v>
      </c>
      <c r="CV37" s="8">
        <v>1.4202926627964476</v>
      </c>
      <c r="CW37" s="8">
        <v>7.3010480407965508</v>
      </c>
      <c r="CX37" s="8">
        <v>1.0507274128924953</v>
      </c>
      <c r="CY37" s="8">
        <v>7.622866066919034</v>
      </c>
      <c r="CZ37" s="8">
        <v>1.6296404101784174</v>
      </c>
      <c r="DA37" s="8">
        <v>7.8497850930649333</v>
      </c>
      <c r="DB37" s="8">
        <v>1.5861674866973121</v>
      </c>
      <c r="DC37" s="8">
        <v>7.9057711653958744</v>
      </c>
      <c r="DD37" s="8">
        <v>1.3191450810972101</v>
      </c>
      <c r="DE37" s="8">
        <v>7.6248997057841414</v>
      </c>
      <c r="DF37" s="8">
        <v>1.6980870874486633</v>
      </c>
      <c r="DG37" s="8">
        <v>7.5903223007588156</v>
      </c>
      <c r="DH37" s="8">
        <v>1.1489451162324413</v>
      </c>
      <c r="DI37" s="8">
        <v>6.3523577611831623</v>
      </c>
      <c r="DJ37" s="8">
        <v>1.9299402969246742</v>
      </c>
      <c r="DK37" s="8">
        <v>6.4865570074557928</v>
      </c>
      <c r="DL37" s="8">
        <v>1.5929929536481093</v>
      </c>
      <c r="DM37" s="8">
        <v>4.4755532036547843</v>
      </c>
      <c r="DN37" s="8">
        <v>2.6398130360050338</v>
      </c>
      <c r="DO37" s="8">
        <v>4.8238568798732953</v>
      </c>
      <c r="DP37" s="8">
        <v>2.3371619790752587</v>
      </c>
      <c r="DQ37" s="8">
        <v>2.3377391528991875</v>
      </c>
      <c r="DR37" s="8">
        <v>3.5756020234897061</v>
      </c>
      <c r="DS37" s="8">
        <v>2.6650629376401742</v>
      </c>
      <c r="DT37" s="8">
        <v>2.7780870823712216</v>
      </c>
      <c r="DU37" s="8">
        <v>7.039914346454783E-10</v>
      </c>
      <c r="DV37" s="8">
        <v>4.1068253723806691</v>
      </c>
      <c r="DW37" s="8">
        <v>7.0218188443876361E-10</v>
      </c>
      <c r="DX37" s="8">
        <v>2.3371619790411091</v>
      </c>
      <c r="DY37" s="8">
        <v>-2.3377391515368733</v>
      </c>
      <c r="DZ37" s="8">
        <v>3.5756020234977224</v>
      </c>
      <c r="EA37" s="8">
        <v>-2.6650629362894787</v>
      </c>
      <c r="EB37" s="8">
        <v>1.5929929535558029</v>
      </c>
      <c r="EC37" s="8">
        <v>-4.4755532023993529</v>
      </c>
      <c r="ED37" s="8">
        <v>2.6398130359783134</v>
      </c>
      <c r="EE37" s="8">
        <v>-4.8238568786381606</v>
      </c>
      <c r="EF37" s="8">
        <v>1.1489451160913515</v>
      </c>
      <c r="EG37" s="8">
        <v>-6.3523577600698449</v>
      </c>
      <c r="EH37" s="8">
        <v>1.9299402968522661</v>
      </c>
      <c r="EI37" s="8">
        <v>-6.4865570063519336</v>
      </c>
      <c r="EJ37" s="8">
        <v>1.319145080958589</v>
      </c>
      <c r="EK37" s="8">
        <v>-7.6248997048050162</v>
      </c>
      <c r="EL37" s="8">
        <v>1.698087087362613</v>
      </c>
      <c r="EM37" s="8">
        <v>-7.5903222997700368</v>
      </c>
      <c r="EN37" s="8">
        <v>1.6296404100777946</v>
      </c>
      <c r="EO37" s="8">
        <v>-7.8497850921670969</v>
      </c>
      <c r="EP37" s="8">
        <v>1.5861674866314452</v>
      </c>
      <c r="EQ37" s="8">
        <v>-7.9057711644762421</v>
      </c>
      <c r="ER37" s="8">
        <v>1.4202926627372572</v>
      </c>
      <c r="ES37" s="8">
        <v>-7.3010480399563527</v>
      </c>
      <c r="ET37" s="8">
        <v>1.0507274128680644</v>
      </c>
      <c r="EU37" s="8">
        <v>-7.6228660660472727</v>
      </c>
      <c r="EV37" s="8">
        <v>0.68742685216222033</v>
      </c>
      <c r="EW37" s="8">
        <v>-6.2739554480603879</v>
      </c>
      <c r="EX37" s="8">
        <v>-5.1910135984394165E-3</v>
      </c>
      <c r="EY37" s="8">
        <v>-6.7774335752611554</v>
      </c>
      <c r="EZ37" s="8">
        <v>-0.17186110937078219</v>
      </c>
      <c r="FA37" s="8">
        <v>-4.6927166641192715</v>
      </c>
      <c r="FB37" s="8">
        <v>-1.2429355915714742</v>
      </c>
      <c r="FC37" s="8">
        <v>-5.0891504460760881</v>
      </c>
      <c r="FD37" s="8">
        <v>-0.51413495352084293</v>
      </c>
      <c r="FE37" s="8">
        <v>-2.4739173744413465</v>
      </c>
      <c r="FF37" s="8">
        <v>-1.8497805854477474</v>
      </c>
      <c r="FG37" s="8">
        <v>-2.4843632356093286</v>
      </c>
      <c r="FH37" s="8">
        <v>-1.3861914463452103</v>
      </c>
      <c r="FI37" s="8">
        <v>0.35195843334193849</v>
      </c>
    </row>
    <row r="38" spans="1:165" x14ac:dyDescent="0.2">
      <c r="A38" s="8">
        <v>36</v>
      </c>
      <c r="B38" s="8">
        <v>-1.9342117066246691E-2</v>
      </c>
      <c r="C38" s="8">
        <v>-4.4632205387504032E-3</v>
      </c>
      <c r="D38" s="8">
        <v>1.2778505865442419E-3</v>
      </c>
      <c r="E38" s="8">
        <v>158439.20422145064</v>
      </c>
      <c r="F38" s="8">
        <v>0.81845582131784811</v>
      </c>
      <c r="G38" s="8">
        <v>0.53288111786542813</v>
      </c>
      <c r="H38" s="8">
        <v>0.63604682870678886</v>
      </c>
      <c r="I38" s="8">
        <v>-1.7267754388614551</v>
      </c>
      <c r="J38" s="8">
        <v>1.8945845374839561</v>
      </c>
      <c r="K38" s="8">
        <v>-1.271389936698049</v>
      </c>
      <c r="L38" s="8">
        <v>1.0424752885678936</v>
      </c>
      <c r="M38" s="8">
        <v>-4.6178091645602661</v>
      </c>
      <c r="N38" s="8">
        <v>2.8928646692413755</v>
      </c>
      <c r="O38" s="8">
        <v>-4.3771045139572387</v>
      </c>
      <c r="P38" s="8">
        <v>0.8726598123805327</v>
      </c>
      <c r="Q38" s="8">
        <v>-8.5845286203834661</v>
      </c>
      <c r="R38" s="8">
        <v>3.0971633678693502</v>
      </c>
      <c r="S38" s="8">
        <v>-8.6561443896219092</v>
      </c>
      <c r="T38" s="8">
        <v>0.31817282772882433</v>
      </c>
      <c r="U38" s="8">
        <v>-12.948647755922694</v>
      </c>
      <c r="V38" s="8">
        <v>2.5093431015833318</v>
      </c>
      <c r="W38" s="8">
        <v>-13.168507310397491</v>
      </c>
      <c r="X38" s="8">
        <v>-2.2998798623960551E-2</v>
      </c>
      <c r="Y38" s="8">
        <v>-16.987785613334125</v>
      </c>
      <c r="Z38" s="8">
        <v>1.7089380227153239</v>
      </c>
      <c r="AA38" s="8">
        <v>-17.103053810784715</v>
      </c>
      <c r="AB38" s="8">
        <v>0.26465366023892328</v>
      </c>
      <c r="AC38" s="8">
        <v>-19.754463162337508</v>
      </c>
      <c r="AD38" s="8">
        <v>1.1750847601770429</v>
      </c>
      <c r="AE38" s="8">
        <v>-19.737920214190201</v>
      </c>
      <c r="AF38" s="8">
        <v>0.71721874744385883</v>
      </c>
      <c r="AG38" s="8">
        <v>-20.517851177166037</v>
      </c>
      <c r="AH38" s="8">
        <v>0.78976396885937783</v>
      </c>
      <c r="AI38" s="8">
        <v>-20.514561745173964</v>
      </c>
      <c r="AJ38" s="8">
        <v>0.70116492375531403</v>
      </c>
      <c r="AK38" s="8">
        <v>-19.873319922256439</v>
      </c>
      <c r="AL38" s="8">
        <v>0.29492039848176027</v>
      </c>
      <c r="AM38" s="8">
        <v>-19.958340149284478</v>
      </c>
      <c r="AN38" s="8">
        <v>0.35070687168461134</v>
      </c>
      <c r="AO38" s="8">
        <v>-18.827262425505687</v>
      </c>
      <c r="AP38" s="8">
        <v>-5.9473173474435891E-2</v>
      </c>
      <c r="AQ38" s="8">
        <v>-18.889964115943734</v>
      </c>
      <c r="AR38" s="8">
        <v>4.4602260461616042E-15</v>
      </c>
      <c r="AS38" s="8">
        <v>-18.236040337396247</v>
      </c>
      <c r="AT38" s="8">
        <v>4.2900819713176708E-15</v>
      </c>
      <c r="AU38" s="8">
        <v>-18.246834645086945</v>
      </c>
      <c r="AV38" s="8">
        <v>-0.35070687168460229</v>
      </c>
      <c r="AW38" s="8">
        <v>-18.827262425505683</v>
      </c>
      <c r="AX38" s="8">
        <v>5.9473173474444675E-2</v>
      </c>
      <c r="AY38" s="8">
        <v>-18.889964115943734</v>
      </c>
      <c r="AZ38" s="8">
        <v>-0.70116492375530493</v>
      </c>
      <c r="BA38" s="8">
        <v>-19.873319922256439</v>
      </c>
      <c r="BB38" s="8">
        <v>-0.294920398481751</v>
      </c>
      <c r="BC38" s="8">
        <v>-19.958340149284478</v>
      </c>
      <c r="BD38" s="8">
        <v>-0.71721874744385083</v>
      </c>
      <c r="BE38" s="8">
        <v>-20.517851177166037</v>
      </c>
      <c r="BF38" s="8">
        <v>-0.78976396885936895</v>
      </c>
      <c r="BG38" s="8">
        <v>-20.514561745173964</v>
      </c>
      <c r="BH38" s="8">
        <v>-0.26465366023891496</v>
      </c>
      <c r="BI38" s="8">
        <v>-19.754463162337512</v>
      </c>
      <c r="BJ38" s="8">
        <v>-1.1750847601770347</v>
      </c>
      <c r="BK38" s="8">
        <v>-19.737920214190204</v>
      </c>
      <c r="BL38" s="8">
        <v>2.2998798623967975E-2</v>
      </c>
      <c r="BM38" s="8">
        <v>-16.987785613334125</v>
      </c>
      <c r="BN38" s="8">
        <v>-1.7089380227153175</v>
      </c>
      <c r="BO38" s="8">
        <v>-17.103053810784715</v>
      </c>
      <c r="BP38" s="8">
        <v>-0.31817282772881927</v>
      </c>
      <c r="BQ38" s="8">
        <v>-12.948647755922691</v>
      </c>
      <c r="BR38" s="8">
        <v>-2.5093431015833283</v>
      </c>
      <c r="BS38" s="8">
        <v>-13.168507310397487</v>
      </c>
      <c r="BT38" s="8">
        <v>-0.87265981238053003</v>
      </c>
      <c r="BU38" s="8">
        <v>-8.5845286203834608</v>
      </c>
      <c r="BV38" s="8">
        <v>-3.097163367869348</v>
      </c>
      <c r="BW38" s="8">
        <v>-8.6561443896219039</v>
      </c>
      <c r="BX38" s="8">
        <v>-1.0424752885678925</v>
      </c>
      <c r="BY38" s="8">
        <v>-4.6178091645602599</v>
      </c>
      <c r="BZ38" s="8">
        <v>-2.8928646692413733</v>
      </c>
      <c r="CA38" s="8">
        <v>-4.3771045139572324</v>
      </c>
      <c r="CB38" s="8">
        <v>-0.63604682870678741</v>
      </c>
      <c r="CC38" s="8">
        <v>-1.7267754388614511</v>
      </c>
      <c r="CD38" s="8">
        <v>-1.8945845374839536</v>
      </c>
      <c r="CE38" s="8">
        <v>-1.2713899366980452</v>
      </c>
      <c r="CF38" s="8">
        <v>-0.81845582131784611</v>
      </c>
      <c r="CG38" s="8">
        <v>0.53288111786542791</v>
      </c>
      <c r="CH38" s="8">
        <v>-2.1867540005219968</v>
      </c>
      <c r="CI38" s="8">
        <v>-0.64292706650412679</v>
      </c>
      <c r="CJ38" s="8">
        <v>-1.0763420671327624</v>
      </c>
      <c r="CK38" s="8">
        <v>3.8320775607823121</v>
      </c>
      <c r="CL38" s="8">
        <v>-3.0575532336771598</v>
      </c>
      <c r="CM38" s="8">
        <v>3.7665833623487308</v>
      </c>
      <c r="CN38" s="8">
        <v>-0.81437518518576169</v>
      </c>
      <c r="CO38" s="8">
        <v>6.9561531794321407</v>
      </c>
      <c r="CP38" s="8">
        <v>-2.2584653442063747</v>
      </c>
      <c r="CQ38" s="8">
        <v>7.4421522351802203</v>
      </c>
      <c r="CR38" s="8">
        <v>0.12345123459882763</v>
      </c>
      <c r="CS38" s="8">
        <v>8.9282974317416777</v>
      </c>
      <c r="CT38" s="8">
        <v>-0.74861367572568049</v>
      </c>
      <c r="CU38" s="8">
        <v>9.5492536568822999</v>
      </c>
      <c r="CV38" s="8">
        <v>1.0214308449263079</v>
      </c>
      <c r="CW38" s="8">
        <v>10.175995934680376</v>
      </c>
      <c r="CX38" s="8">
        <v>0.45534466238167531</v>
      </c>
      <c r="CY38" s="8">
        <v>10.656630269814857</v>
      </c>
      <c r="CZ38" s="8">
        <v>1.681896584157633</v>
      </c>
      <c r="DA38" s="8">
        <v>11.159109854534885</v>
      </c>
      <c r="DB38" s="8">
        <v>1.1835506920441783</v>
      </c>
      <c r="DC38" s="8">
        <v>11.452506572373407</v>
      </c>
      <c r="DD38" s="8">
        <v>2.0435230276372427</v>
      </c>
      <c r="DE38" s="8">
        <v>12.213318080924298</v>
      </c>
      <c r="DF38" s="8">
        <v>1.508073782154506</v>
      </c>
      <c r="DG38" s="8">
        <v>12.30141308950232</v>
      </c>
      <c r="DH38" s="8">
        <v>1.929147281967081</v>
      </c>
      <c r="DI38" s="8">
        <v>13.382940526348479</v>
      </c>
      <c r="DJ38" s="8">
        <v>1.407144707653589</v>
      </c>
      <c r="DK38" s="8">
        <v>13.291102045984212</v>
      </c>
      <c r="DL38" s="8">
        <v>1.4800181976814386</v>
      </c>
      <c r="DM38" s="8">
        <v>14.296450360672631</v>
      </c>
      <c r="DN38" s="8">
        <v>1.1196249786690915</v>
      </c>
      <c r="DO38" s="8">
        <v>14.171510307639304</v>
      </c>
      <c r="DP38" s="8">
        <v>1.0927546596603488</v>
      </c>
      <c r="DQ38" s="8">
        <v>14.712006680576701</v>
      </c>
      <c r="DR38" s="8">
        <v>1.0498916015709159</v>
      </c>
      <c r="DS38" s="8">
        <v>14.690657267833329</v>
      </c>
      <c r="DT38" s="8">
        <v>0.89045362140205597</v>
      </c>
      <c r="DU38" s="8">
        <v>14.43488774345164</v>
      </c>
      <c r="DV38" s="8">
        <v>1.3095421370542057</v>
      </c>
      <c r="DW38" s="8">
        <v>14.396252419429581</v>
      </c>
      <c r="DX38" s="8">
        <v>0.39249263499743076</v>
      </c>
      <c r="DY38" s="8">
        <v>13.244628138026702</v>
      </c>
      <c r="DZ38" s="8">
        <v>1.2131171728652022</v>
      </c>
      <c r="EA38" s="8">
        <v>12.998292454153418</v>
      </c>
      <c r="EB38" s="8">
        <v>-0.51244148032027648</v>
      </c>
      <c r="EC38" s="8">
        <v>11.503891308832424</v>
      </c>
      <c r="ED38" s="8">
        <v>0.50023937538356344</v>
      </c>
      <c r="EE38" s="8">
        <v>11.129535086346664</v>
      </c>
      <c r="EF38" s="8">
        <v>-1.3061103276227095</v>
      </c>
      <c r="EG38" s="8">
        <v>9.4236986521686639</v>
      </c>
      <c r="EH38" s="8">
        <v>-0.29348834311175342</v>
      </c>
      <c r="EI38" s="8">
        <v>9.2196822577985653</v>
      </c>
      <c r="EJ38" s="8">
        <v>-1.3612919678044189</v>
      </c>
      <c r="EK38" s="8">
        <v>7.4388619271234768</v>
      </c>
      <c r="EL38" s="8">
        <v>-0.58395605005482765</v>
      </c>
      <c r="EM38" s="8">
        <v>7.5357117109582301</v>
      </c>
      <c r="EN38" s="8">
        <v>-0.80918088967361035</v>
      </c>
      <c r="EO38" s="8">
        <v>6.2308307734514923</v>
      </c>
      <c r="EP38" s="8">
        <v>-0.33779868817905845</v>
      </c>
      <c r="EQ38" s="8">
        <v>6.4896829558499372</v>
      </c>
      <c r="ER38" s="8">
        <v>-0.27159130474050852</v>
      </c>
      <c r="ES38" s="8">
        <v>5.5960449796173197</v>
      </c>
      <c r="ET38" s="8">
        <v>5.8389110104204063E-2</v>
      </c>
      <c r="EU38" s="8">
        <v>5.8797102728863004</v>
      </c>
      <c r="EV38" s="8">
        <v>0.17785783136824129</v>
      </c>
      <c r="EW38" s="8">
        <v>5.0003456842883285</v>
      </c>
      <c r="EX38" s="8">
        <v>0.60964156783196821</v>
      </c>
      <c r="EY38" s="8">
        <v>5.3137692510317258</v>
      </c>
      <c r="EZ38" s="8">
        <v>0.59630921315854468</v>
      </c>
      <c r="FA38" s="8">
        <v>4.0264024223069459</v>
      </c>
      <c r="FB38" s="8">
        <v>1.363049733278731</v>
      </c>
      <c r="FC38" s="8">
        <v>4.2813430860714305</v>
      </c>
      <c r="FD38" s="8">
        <v>0.68670712116432397</v>
      </c>
      <c r="FE38" s="8">
        <v>2.2970410187289265</v>
      </c>
      <c r="FF38" s="8">
        <v>1.8307988128703339</v>
      </c>
      <c r="FG38" s="8">
        <v>2.2553761197532558</v>
      </c>
      <c r="FH38" s="8">
        <v>1.3260099219504333</v>
      </c>
      <c r="FI38" s="8">
        <v>-0.38505330299069596</v>
      </c>
    </row>
    <row r="39" spans="1:165" x14ac:dyDescent="0.2">
      <c r="A39" s="8">
        <v>37</v>
      </c>
      <c r="B39" s="8">
        <v>-1.592477795294768E-2</v>
      </c>
      <c r="C39" s="8">
        <v>-2.7972432229994362E-3</v>
      </c>
      <c r="D39" s="8">
        <v>1.0737127902927153E-3</v>
      </c>
      <c r="E39" s="8">
        <v>133128.39689374846</v>
      </c>
      <c r="F39" s="8">
        <v>0.74214809249286862</v>
      </c>
      <c r="G39" s="8">
        <v>0.50905013869142068</v>
      </c>
      <c r="H39" s="8">
        <v>0.59410582811191437</v>
      </c>
      <c r="I39" s="8">
        <v>-1.5921968979231127</v>
      </c>
      <c r="J39" s="8">
        <v>1.7856763276920768</v>
      </c>
      <c r="K39" s="8">
        <v>-1.1415965413794447</v>
      </c>
      <c r="L39" s="8">
        <v>1.0063309209484648</v>
      </c>
      <c r="M39" s="8">
        <v>-4.3832778650372877</v>
      </c>
      <c r="N39" s="8">
        <v>2.8084708434836769</v>
      </c>
      <c r="O39" s="8">
        <v>-4.1277734357409068</v>
      </c>
      <c r="P39" s="8">
        <v>0.86944181918002073</v>
      </c>
      <c r="Q39" s="8">
        <v>-8.2884462911619892</v>
      </c>
      <c r="R39" s="8">
        <v>3.0584472480312157</v>
      </c>
      <c r="S39" s="8">
        <v>-8.3343653104688382</v>
      </c>
      <c r="T39" s="8">
        <v>0.37097894750156446</v>
      </c>
      <c r="U39" s="8">
        <v>-12.595812503036843</v>
      </c>
      <c r="V39" s="8">
        <v>2.5207314547349653</v>
      </c>
      <c r="W39" s="8">
        <v>-12.782632755123647</v>
      </c>
      <c r="X39" s="8">
        <v>0.11080222156814465</v>
      </c>
      <c r="Y39" s="8">
        <v>-16.545525832339422</v>
      </c>
      <c r="Z39" s="8">
        <v>1.7746460739593133</v>
      </c>
      <c r="AA39" s="8">
        <v>-16.628581717571169</v>
      </c>
      <c r="AB39" s="8">
        <v>0.47026850294794076</v>
      </c>
      <c r="AC39" s="8">
        <v>-19.138403133640693</v>
      </c>
      <c r="AD39" s="8">
        <v>1.2821498350273135</v>
      </c>
      <c r="AE39" s="8">
        <v>-19.113777537754345</v>
      </c>
      <c r="AF39" s="8">
        <v>0.90183217245070102</v>
      </c>
      <c r="AG39" s="8">
        <v>-19.668319195325722</v>
      </c>
      <c r="AH39" s="8">
        <v>0.87083895130810918</v>
      </c>
      <c r="AI39" s="8">
        <v>-19.686339017400599</v>
      </c>
      <c r="AJ39" s="8">
        <v>0.8002115415642006</v>
      </c>
      <c r="AK39" s="8">
        <v>-18.843595226066547</v>
      </c>
      <c r="AL39" s="8">
        <v>0.31688186453850814</v>
      </c>
      <c r="AM39" s="8">
        <v>-18.95845862922117</v>
      </c>
      <c r="AN39" s="8">
        <v>0.37906361781936565</v>
      </c>
      <c r="AO39" s="8">
        <v>-17.692489737295361</v>
      </c>
      <c r="AP39" s="8">
        <v>-7.0422912811615862E-2</v>
      </c>
      <c r="AQ39" s="8">
        <v>-17.769941913766242</v>
      </c>
      <c r="AR39" s="8">
        <v>3.5236342756331067E-16</v>
      </c>
      <c r="AS39" s="8">
        <v>-17.071089343233385</v>
      </c>
      <c r="AT39" s="8">
        <v>6.490491957149693E-16</v>
      </c>
      <c r="AU39" s="8">
        <v>-17.089711396615371</v>
      </c>
      <c r="AV39" s="8">
        <v>-0.3790636178193651</v>
      </c>
      <c r="AW39" s="8">
        <v>-17.692489737295364</v>
      </c>
      <c r="AX39" s="8">
        <v>7.0422912811616611E-2</v>
      </c>
      <c r="AY39" s="8">
        <v>-17.769941913766242</v>
      </c>
      <c r="AZ39" s="8">
        <v>-0.80021154156420038</v>
      </c>
      <c r="BA39" s="8">
        <v>-18.843595226066547</v>
      </c>
      <c r="BB39" s="8">
        <v>-0.31688186453850775</v>
      </c>
      <c r="BC39" s="8">
        <v>-18.958458629221173</v>
      </c>
      <c r="BD39" s="8">
        <v>-0.90183217245070035</v>
      </c>
      <c r="BE39" s="8">
        <v>-19.668319195325726</v>
      </c>
      <c r="BF39" s="8">
        <v>-0.87083895130810884</v>
      </c>
      <c r="BG39" s="8">
        <v>-19.686339017400599</v>
      </c>
      <c r="BH39" s="8">
        <v>-0.47026850294793937</v>
      </c>
      <c r="BI39" s="8">
        <v>-19.138403133640693</v>
      </c>
      <c r="BJ39" s="8">
        <v>-1.2821498350273131</v>
      </c>
      <c r="BK39" s="8">
        <v>-19.113777537754345</v>
      </c>
      <c r="BL39" s="8">
        <v>-0.11080222156814426</v>
      </c>
      <c r="BM39" s="8">
        <v>-16.545525832339418</v>
      </c>
      <c r="BN39" s="8">
        <v>-1.7746460739593131</v>
      </c>
      <c r="BO39" s="8">
        <v>-16.628581717571169</v>
      </c>
      <c r="BP39" s="8">
        <v>-0.37097894750156452</v>
      </c>
      <c r="BQ39" s="8">
        <v>-12.595812503036841</v>
      </c>
      <c r="BR39" s="8">
        <v>-2.5207314547349657</v>
      </c>
      <c r="BS39" s="8">
        <v>-12.782632755123643</v>
      </c>
      <c r="BT39" s="8">
        <v>-0.86944181918002161</v>
      </c>
      <c r="BU39" s="8">
        <v>-8.2884462911619856</v>
      </c>
      <c r="BV39" s="8">
        <v>-3.0584472480312166</v>
      </c>
      <c r="BW39" s="8">
        <v>-8.3343653104688347</v>
      </c>
      <c r="BX39" s="8">
        <v>-1.0063309209484652</v>
      </c>
      <c r="BY39" s="8">
        <v>-4.3832778650372859</v>
      </c>
      <c r="BZ39" s="8">
        <v>-2.8084708434836769</v>
      </c>
      <c r="CA39" s="8">
        <v>-4.1277734357409051</v>
      </c>
      <c r="CB39" s="8">
        <v>-0.59410582811191415</v>
      </c>
      <c r="CC39" s="8">
        <v>-1.5921968979231127</v>
      </c>
      <c r="CD39" s="8">
        <v>-1.7856763276920768</v>
      </c>
      <c r="CE39" s="8">
        <v>-1.1415965413794444</v>
      </c>
      <c r="CF39" s="8">
        <v>-0.74214809249286884</v>
      </c>
      <c r="CG39" s="8">
        <v>0.50905013869142091</v>
      </c>
      <c r="CH39" s="8">
        <v>-1.6999984682114864</v>
      </c>
      <c r="CI39" s="8">
        <v>-0.57368932357865554</v>
      </c>
      <c r="CJ39" s="8">
        <v>-0.96725830260759926</v>
      </c>
      <c r="CK39" s="8">
        <v>2.9566459060148857</v>
      </c>
      <c r="CL39" s="8">
        <v>-2.517483557987215</v>
      </c>
      <c r="CM39" s="8">
        <v>2.8543303944778118</v>
      </c>
      <c r="CN39" s="8">
        <v>-0.82914820688785085</v>
      </c>
      <c r="CO39" s="8">
        <v>5.399116113501349</v>
      </c>
      <c r="CP39" s="8">
        <v>-1.987476319245538</v>
      </c>
      <c r="CQ39" s="8">
        <v>5.7616352357555094</v>
      </c>
      <c r="CR39" s="8">
        <v>-7.5095355942041642E-2</v>
      </c>
      <c r="CS39" s="8">
        <v>6.9990079789160866</v>
      </c>
      <c r="CT39" s="8">
        <v>-0.82618557109876589</v>
      </c>
      <c r="CU39" s="8">
        <v>7.5150591104830342</v>
      </c>
      <c r="CV39" s="8">
        <v>0.76392228689873742</v>
      </c>
      <c r="CW39" s="8">
        <v>8.1151868679560071</v>
      </c>
      <c r="CX39" s="8">
        <v>0.19112277135569905</v>
      </c>
      <c r="CY39" s="8">
        <v>8.573410133874825</v>
      </c>
      <c r="CZ39" s="8">
        <v>1.5277264311498806</v>
      </c>
      <c r="DA39" s="8">
        <v>9.1883612267952852</v>
      </c>
      <c r="DB39" s="8">
        <v>0.90445203438339161</v>
      </c>
      <c r="DC39" s="8">
        <v>9.5110401030789973</v>
      </c>
      <c r="DD39" s="8">
        <v>2.0144715977912822</v>
      </c>
      <c r="DE39" s="8">
        <v>10.619295397833699</v>
      </c>
      <c r="DF39" s="8">
        <v>1.2441124339459722</v>
      </c>
      <c r="DG39" s="8">
        <v>10.693276589751417</v>
      </c>
      <c r="DH39" s="8">
        <v>1.7996607016156827</v>
      </c>
      <c r="DI39" s="8">
        <v>12.378183906704596</v>
      </c>
      <c r="DJ39" s="8">
        <v>0.9725554989204086</v>
      </c>
      <c r="DK39" s="8">
        <v>12.17366789460702</v>
      </c>
      <c r="DL39" s="8">
        <v>1.0551253801387324</v>
      </c>
      <c r="DM39" s="8">
        <v>13.915413522473987</v>
      </c>
      <c r="DN39" s="8">
        <v>0.35017754525453376</v>
      </c>
      <c r="DO39" s="8">
        <v>13.623451637706784</v>
      </c>
      <c r="DP39" s="8">
        <v>0.35545341411940629</v>
      </c>
      <c r="DQ39" s="8">
        <v>14.989749444866852</v>
      </c>
      <c r="DR39" s="8">
        <v>-8.1456857851699982E-2</v>
      </c>
      <c r="DS39" s="8">
        <v>14.841343894822701</v>
      </c>
      <c r="DT39" s="8">
        <v>2.2333668579167065E-10</v>
      </c>
      <c r="DU39" s="8">
        <v>15.442474985818482</v>
      </c>
      <c r="DV39" s="8">
        <v>3.2753158818973907E-10</v>
      </c>
      <c r="DW39" s="8">
        <v>15.402658437604162</v>
      </c>
      <c r="DX39" s="8">
        <v>-0.35545341374970385</v>
      </c>
      <c r="DY39" s="8">
        <v>14.989749444503516</v>
      </c>
      <c r="DZ39" s="8">
        <v>8.145685841388782E-2</v>
      </c>
      <c r="EA39" s="8">
        <v>14.841343894399442</v>
      </c>
      <c r="EB39" s="8">
        <v>-1.0551253799080955</v>
      </c>
      <c r="EC39" s="8">
        <v>13.915413521786887</v>
      </c>
      <c r="ED39" s="8">
        <v>-0.35017754486393382</v>
      </c>
      <c r="EE39" s="8">
        <v>13.623451636951041</v>
      </c>
      <c r="EF39" s="8">
        <v>-1.799660701485124</v>
      </c>
      <c r="EG39" s="8">
        <v>12.378183905732554</v>
      </c>
      <c r="EH39" s="8">
        <v>-0.97255549866882141</v>
      </c>
      <c r="EI39" s="8">
        <v>12.173667893600625</v>
      </c>
      <c r="EJ39" s="8">
        <v>-2.0144715976578613</v>
      </c>
      <c r="EK39" s="8">
        <v>10.619295396657158</v>
      </c>
      <c r="EL39" s="8">
        <v>-1.2441124337519707</v>
      </c>
      <c r="EM39" s="8">
        <v>10.693276588573813</v>
      </c>
      <c r="EN39" s="8">
        <v>-1.5277264309707466</v>
      </c>
      <c r="EO39" s="8">
        <v>9.1883612255775393</v>
      </c>
      <c r="EP39" s="8">
        <v>-0.90445203421086162</v>
      </c>
      <c r="EQ39" s="8">
        <v>9.5110401018528918</v>
      </c>
      <c r="ER39" s="8">
        <v>-0.76392228674745788</v>
      </c>
      <c r="ES39" s="8">
        <v>8.1151868668253542</v>
      </c>
      <c r="ET39" s="8">
        <v>-0.19112277126392982</v>
      </c>
      <c r="EU39" s="8">
        <v>8.5734101326970062</v>
      </c>
      <c r="EV39" s="8">
        <v>7.5095355985947049E-2</v>
      </c>
      <c r="EW39" s="8">
        <v>6.9990079779487946</v>
      </c>
      <c r="EX39" s="8">
        <v>0.82618557103236845</v>
      </c>
      <c r="EY39" s="8">
        <v>7.5150591094421815</v>
      </c>
      <c r="EZ39" s="8">
        <v>0.82914820680882051</v>
      </c>
      <c r="FA39" s="8">
        <v>5.3991161127823872</v>
      </c>
      <c r="FB39" s="8">
        <v>1.9874763189980458</v>
      </c>
      <c r="FC39" s="8">
        <v>5.761635234983923</v>
      </c>
      <c r="FD39" s="8">
        <v>0.96725830249641065</v>
      </c>
      <c r="FE39" s="8">
        <v>2.9566459056405652</v>
      </c>
      <c r="FF39" s="8">
        <v>2.5174835576698764</v>
      </c>
      <c r="FG39" s="8">
        <v>2.8543303941164111</v>
      </c>
      <c r="FH39" s="8">
        <v>1.699998468001493</v>
      </c>
      <c r="FI39" s="8">
        <v>-0.57368932350664437</v>
      </c>
    </row>
    <row r="40" spans="1:165" x14ac:dyDescent="0.2">
      <c r="A40" s="8">
        <v>38</v>
      </c>
      <c r="B40" s="8">
        <v>-1.2312314993286498E-2</v>
      </c>
      <c r="C40" s="8">
        <v>-1.6162451127316403E-3</v>
      </c>
      <c r="D40" s="8">
        <v>9.1626388168462121E-4</v>
      </c>
      <c r="E40" s="8">
        <v>113606.49030460231</v>
      </c>
      <c r="F40" s="8">
        <v>0.67261296824237171</v>
      </c>
      <c r="G40" s="8">
        <v>0.48425210848079908</v>
      </c>
      <c r="H40" s="8">
        <v>0.55145231129593375</v>
      </c>
      <c r="I40" s="8">
        <v>-1.4706698723083471</v>
      </c>
      <c r="J40" s="8">
        <v>1.6803683098602584</v>
      </c>
      <c r="K40" s="8">
        <v>-1.0263151922771527</v>
      </c>
      <c r="L40" s="8">
        <v>0.96835531763735172</v>
      </c>
      <c r="M40" s="8">
        <v>-4.1666470786440488</v>
      </c>
      <c r="N40" s="8">
        <v>2.7216001390359086</v>
      </c>
      <c r="O40" s="8">
        <v>-3.8966985304594792</v>
      </c>
      <c r="P40" s="8">
        <v>0.86860049883914259</v>
      </c>
      <c r="Q40" s="8">
        <v>-8.0046997985644524</v>
      </c>
      <c r="R40" s="8">
        <v>3.0172629978086447</v>
      </c>
      <c r="S40" s="8">
        <v>-8.0226863751182691</v>
      </c>
      <c r="T40" s="8">
        <v>0.43456507516583193</v>
      </c>
      <c r="U40" s="8">
        <v>-12.24416083672434</v>
      </c>
      <c r="V40" s="8">
        <v>2.5361317541140647</v>
      </c>
      <c r="W40" s="8">
        <v>-12.3948168672741</v>
      </c>
      <c r="X40" s="8">
        <v>0.26104589663123162</v>
      </c>
      <c r="Y40" s="8">
        <v>-16.0889984570961</v>
      </c>
      <c r="Z40" s="8">
        <v>1.850396600841179</v>
      </c>
      <c r="AA40" s="8">
        <v>-16.139933432903813</v>
      </c>
      <c r="AB40" s="8">
        <v>0.68487561090589022</v>
      </c>
      <c r="AC40" s="8">
        <v>-18.494960838559365</v>
      </c>
      <c r="AD40" s="8">
        <v>1.3976376475847301</v>
      </c>
      <c r="AE40" s="8">
        <v>-18.465747930769073</v>
      </c>
      <c r="AF40" s="8">
        <v>1.080971252598776</v>
      </c>
      <c r="AG40" s="8">
        <v>-18.799970112291984</v>
      </c>
      <c r="AH40" s="8">
        <v>0.9525729790351537</v>
      </c>
      <c r="AI40" s="8">
        <v>-18.842861879164527</v>
      </c>
      <c r="AJ40" s="8">
        <v>0.89068749962846894</v>
      </c>
      <c r="AK40" s="8">
        <v>-17.813896892692302</v>
      </c>
      <c r="AL40" s="8">
        <v>0.33842487795255721</v>
      </c>
      <c r="AM40" s="8">
        <v>-17.958746257838822</v>
      </c>
      <c r="AN40" s="8">
        <v>0.40290151815648989</v>
      </c>
      <c r="AO40" s="8">
        <v>-16.573122721198597</v>
      </c>
      <c r="AP40" s="8">
        <v>-8.003886535277363E-2</v>
      </c>
      <c r="AQ40" s="8">
        <v>-16.6644604515159</v>
      </c>
      <c r="AR40" s="8">
        <v>-3.7989176574720828E-15</v>
      </c>
      <c r="AS40" s="8">
        <v>-15.929833307707188</v>
      </c>
      <c r="AT40" s="8">
        <v>-4.5892504816401776E-15</v>
      </c>
      <c r="AU40" s="8">
        <v>-15.955423360678182</v>
      </c>
      <c r="AV40" s="8">
        <v>-0.40290151815649677</v>
      </c>
      <c r="AW40" s="8">
        <v>-16.573122721198594</v>
      </c>
      <c r="AX40" s="8">
        <v>8.0038865352765193E-2</v>
      </c>
      <c r="AY40" s="8">
        <v>-16.664460451515897</v>
      </c>
      <c r="AZ40" s="8">
        <v>-0.89068749962847538</v>
      </c>
      <c r="BA40" s="8">
        <v>-17.813896892692298</v>
      </c>
      <c r="BB40" s="8">
        <v>-0.3384248779525641</v>
      </c>
      <c r="BC40" s="8">
        <v>-17.958746257838815</v>
      </c>
      <c r="BD40" s="8">
        <v>-1.0809712525987822</v>
      </c>
      <c r="BE40" s="8">
        <v>-18.799970112291977</v>
      </c>
      <c r="BF40" s="8">
        <v>-0.95257297903515947</v>
      </c>
      <c r="BG40" s="8">
        <v>-18.84286187916452</v>
      </c>
      <c r="BH40" s="8">
        <v>-0.68487561090589755</v>
      </c>
      <c r="BI40" s="8">
        <v>-18.494960838559361</v>
      </c>
      <c r="BJ40" s="8">
        <v>-1.3976376475847359</v>
      </c>
      <c r="BK40" s="8">
        <v>-18.465747930769069</v>
      </c>
      <c r="BL40" s="8">
        <v>-0.26104589663123795</v>
      </c>
      <c r="BM40" s="8">
        <v>-16.088998457096103</v>
      </c>
      <c r="BN40" s="8">
        <v>-1.8503966008411838</v>
      </c>
      <c r="BO40" s="8">
        <v>-16.139933432903813</v>
      </c>
      <c r="BP40" s="8">
        <v>-0.43456507516583559</v>
      </c>
      <c r="BQ40" s="8">
        <v>-12.244160836724344</v>
      </c>
      <c r="BR40" s="8">
        <v>-2.5361317541140673</v>
      </c>
      <c r="BS40" s="8">
        <v>-12.394816867274104</v>
      </c>
      <c r="BT40" s="8">
        <v>-0.86860049883914514</v>
      </c>
      <c r="BU40" s="8">
        <v>-8.0046997985644577</v>
      </c>
      <c r="BV40" s="8">
        <v>-3.0172629978086474</v>
      </c>
      <c r="BW40" s="8">
        <v>-8.0226863751182744</v>
      </c>
      <c r="BX40" s="8">
        <v>-0.96835531763735372</v>
      </c>
      <c r="BY40" s="8">
        <v>-4.166647078644055</v>
      </c>
      <c r="BZ40" s="8">
        <v>-2.7216001390359108</v>
      </c>
      <c r="CA40" s="8">
        <v>-3.8966985304594854</v>
      </c>
      <c r="CB40" s="8">
        <v>-0.55145231129593508</v>
      </c>
      <c r="CC40" s="8">
        <v>-1.4706698723083518</v>
      </c>
      <c r="CD40" s="8">
        <v>-1.6803683098602615</v>
      </c>
      <c r="CE40" s="8">
        <v>-1.026315192277157</v>
      </c>
      <c r="CF40" s="8">
        <v>-0.67261296824237382</v>
      </c>
      <c r="CG40" s="8">
        <v>0.4842521084807998</v>
      </c>
      <c r="CH40" s="8">
        <v>-1.5735837114504505</v>
      </c>
      <c r="CI40" s="8">
        <v>-0.5983247571926622</v>
      </c>
      <c r="CJ40" s="8">
        <v>-0.99092754221418711</v>
      </c>
      <c r="CK40" s="8">
        <v>2.7337719220073127</v>
      </c>
      <c r="CL40" s="8">
        <v>-2.4657206531647327</v>
      </c>
      <c r="CM40" s="8">
        <v>2.5923738436468913</v>
      </c>
      <c r="CN40" s="8">
        <v>-0.89053015728199902</v>
      </c>
      <c r="CO40" s="8">
        <v>5.0975130288682173</v>
      </c>
      <c r="CP40" s="8">
        <v>-2.0548249169219459</v>
      </c>
      <c r="CQ40" s="8">
        <v>5.434907391023474</v>
      </c>
      <c r="CR40" s="8">
        <v>-0.10107488910446441</v>
      </c>
      <c r="CS40" s="8">
        <v>6.7633620204516305</v>
      </c>
      <c r="CT40" s="8">
        <v>-0.9188940157750588</v>
      </c>
      <c r="CU40" s="8">
        <v>7.2973435840121006</v>
      </c>
      <c r="CV40" s="8">
        <v>0.84080466244494478</v>
      </c>
      <c r="CW40" s="8">
        <v>8.0260900389344183</v>
      </c>
      <c r="CX40" s="8">
        <v>0.17537417290793175</v>
      </c>
      <c r="CY40" s="8">
        <v>8.5228331216368343</v>
      </c>
      <c r="CZ40" s="8">
        <v>1.6874850632708671</v>
      </c>
      <c r="DA40" s="8">
        <v>9.2970703462805986</v>
      </c>
      <c r="DB40" s="8">
        <v>0.97552803362542806</v>
      </c>
      <c r="DC40" s="8">
        <v>9.6290401882471315</v>
      </c>
      <c r="DD40" s="8">
        <v>2.1307669283446145</v>
      </c>
      <c r="DE40" s="8">
        <v>10.89781578855589</v>
      </c>
      <c r="DF40" s="8">
        <v>1.3205880872020275</v>
      </c>
      <c r="DG40" s="8">
        <v>10.938416080427737</v>
      </c>
      <c r="DH40" s="8">
        <v>1.7980293382690675</v>
      </c>
      <c r="DI40" s="8">
        <v>12.656546911222922</v>
      </c>
      <c r="DJ40" s="8">
        <v>0.99310032022824801</v>
      </c>
      <c r="DK40" s="8">
        <v>12.414286926272272</v>
      </c>
      <c r="DL40" s="8">
        <v>1.00864200812978</v>
      </c>
      <c r="DM40" s="8">
        <v>14.085510934940748</v>
      </c>
      <c r="DN40" s="8">
        <v>0.35176812533469409</v>
      </c>
      <c r="DO40" s="8">
        <v>13.78214285588969</v>
      </c>
      <c r="DP40" s="8">
        <v>0.32694193565266011</v>
      </c>
      <c r="DQ40" s="8">
        <v>15.058857417386255</v>
      </c>
      <c r="DR40" s="8">
        <v>-7.4883437053115481E-2</v>
      </c>
      <c r="DS40" s="8">
        <v>14.911760352680467</v>
      </c>
      <c r="DT40" s="8">
        <v>9.897115078619097E-11</v>
      </c>
      <c r="DU40" s="8">
        <v>15.466834673371505</v>
      </c>
      <c r="DV40" s="8">
        <v>1.4504367923256685E-10</v>
      </c>
      <c r="DW40" s="8">
        <v>15.429921078922208</v>
      </c>
      <c r="DX40" s="8">
        <v>-0.32694193548989109</v>
      </c>
      <c r="DY40" s="8">
        <v>15.058857417226134</v>
      </c>
      <c r="DZ40" s="8">
        <v>7.4883437300615197E-2</v>
      </c>
      <c r="EA40" s="8">
        <v>14.911760352492342</v>
      </c>
      <c r="EB40" s="8">
        <v>-1.0086420080324556</v>
      </c>
      <c r="EC40" s="8">
        <v>14.085510934639894</v>
      </c>
      <c r="ED40" s="8">
        <v>-0.35176812516760458</v>
      </c>
      <c r="EE40" s="8">
        <v>13.782142855555845</v>
      </c>
      <c r="EF40" s="8">
        <v>-1.7980293382218258</v>
      </c>
      <c r="EG40" s="8">
        <v>12.656546910798413</v>
      </c>
      <c r="EH40" s="8">
        <v>-0.99310032012793403</v>
      </c>
      <c r="EI40" s="8">
        <v>12.414286925829854</v>
      </c>
      <c r="EJ40" s="8">
        <v>-2.1307669283013149</v>
      </c>
      <c r="EK40" s="8">
        <v>10.897815788040303</v>
      </c>
      <c r="EL40" s="8">
        <v>-1.3205880871316686</v>
      </c>
      <c r="EM40" s="8">
        <v>10.938416079910267</v>
      </c>
      <c r="EN40" s="8">
        <v>-1.6874850632080889</v>
      </c>
      <c r="EO40" s="8">
        <v>9.2970703457451034</v>
      </c>
      <c r="EP40" s="8">
        <v>-0.97552803356540285</v>
      </c>
      <c r="EQ40" s="8">
        <v>9.629040187708096</v>
      </c>
      <c r="ER40" s="8">
        <v>-0.84080466239300033</v>
      </c>
      <c r="ES40" s="8">
        <v>8.0260900384375198</v>
      </c>
      <c r="ET40" s="8">
        <v>-0.17537417288266802</v>
      </c>
      <c r="EU40" s="8">
        <v>8.522833121120005</v>
      </c>
      <c r="EV40" s="8">
        <v>0.10107488911102309</v>
      </c>
      <c r="EW40" s="8">
        <v>6.7633620200276905</v>
      </c>
      <c r="EX40" s="8">
        <v>0.91889401573240514</v>
      </c>
      <c r="EY40" s="8">
        <v>7.2973435835570299</v>
      </c>
      <c r="EZ40" s="8">
        <v>0.89053015723706441</v>
      </c>
      <c r="FA40" s="8">
        <v>5.097513028554344</v>
      </c>
      <c r="FB40" s="8">
        <v>2.0548249168024744</v>
      </c>
      <c r="FC40" s="8">
        <v>5.4349073906884406</v>
      </c>
      <c r="FD40" s="8">
        <v>0.99092754215938839</v>
      </c>
      <c r="FE40" s="8">
        <v>2.7337719218449368</v>
      </c>
      <c r="FF40" s="8">
        <v>2.4657206530196603</v>
      </c>
      <c r="FG40" s="8">
        <v>2.5923738434930867</v>
      </c>
      <c r="FH40" s="8">
        <v>1.5735837113593512</v>
      </c>
      <c r="FI40" s="8">
        <v>-0.59832475715768274</v>
      </c>
    </row>
    <row r="41" spans="1:165" x14ac:dyDescent="0.2">
      <c r="A41" s="8">
        <v>39</v>
      </c>
      <c r="B41" s="8">
        <v>-8.5379936977548459E-3</v>
      </c>
      <c r="C41" s="8">
        <v>-8.3226514440662826E-4</v>
      </c>
      <c r="D41" s="8">
        <v>8.0330098304050247E-4</v>
      </c>
      <c r="E41" s="8">
        <v>99600.352219143984</v>
      </c>
      <c r="F41" s="8">
        <v>0.60953829105993629</v>
      </c>
      <c r="G41" s="8">
        <v>0.4590908954439904</v>
      </c>
      <c r="H41" s="8">
        <v>0.50913128762314308</v>
      </c>
      <c r="I41" s="8">
        <v>-1.3615673038733038</v>
      </c>
      <c r="J41" s="8">
        <v>1.5796642903400666</v>
      </c>
      <c r="K41" s="8">
        <v>-0.9245211286603674</v>
      </c>
      <c r="L41" s="8">
        <v>0.92980037578676045</v>
      </c>
      <c r="M41" s="8">
        <v>-3.9673902642062706</v>
      </c>
      <c r="N41" s="8">
        <v>2.6337165246232637</v>
      </c>
      <c r="O41" s="8">
        <v>-3.6834418628263483</v>
      </c>
      <c r="P41" s="8">
        <v>0.87058778881192578</v>
      </c>
      <c r="Q41" s="8">
        <v>-7.732965598871882</v>
      </c>
      <c r="R41" s="8">
        <v>2.9742547926001257</v>
      </c>
      <c r="S41" s="8">
        <v>-7.7213635991580132</v>
      </c>
      <c r="T41" s="8">
        <v>0.50791874700420214</v>
      </c>
      <c r="U41" s="8">
        <v>-11.893473947734902</v>
      </c>
      <c r="V41" s="8">
        <v>2.5545944715522761</v>
      </c>
      <c r="W41" s="8">
        <v>-12.005674545327407</v>
      </c>
      <c r="X41" s="8">
        <v>0.42493735343146466</v>
      </c>
      <c r="Y41" s="8">
        <v>-15.61790828037384</v>
      </c>
      <c r="Z41" s="8">
        <v>1.9335181818745206</v>
      </c>
      <c r="AA41" s="8">
        <v>-15.637622026471577</v>
      </c>
      <c r="AB41" s="8">
        <v>0.90410270355570288</v>
      </c>
      <c r="AC41" s="8">
        <v>-17.824542477997763</v>
      </c>
      <c r="AD41" s="8">
        <v>1.5173870557133409</v>
      </c>
      <c r="AE41" s="8">
        <v>-17.79417833027302</v>
      </c>
      <c r="AF41" s="8">
        <v>1.2516970231948461</v>
      </c>
      <c r="AG41" s="8">
        <v>-17.914493056176223</v>
      </c>
      <c r="AH41" s="8">
        <v>1.0320709628478573</v>
      </c>
      <c r="AI41" s="8">
        <v>-17.985101236168962</v>
      </c>
      <c r="AJ41" s="8">
        <v>0.97160157519889501</v>
      </c>
      <c r="AK41" s="8">
        <v>-16.784927732744944</v>
      </c>
      <c r="AL41" s="8">
        <v>0.35815181692281978</v>
      </c>
      <c r="AM41" s="8">
        <v>-16.959166737358551</v>
      </c>
      <c r="AN41" s="8">
        <v>0.42211689809081443</v>
      </c>
      <c r="AO41" s="8">
        <v>-15.468869366515555</v>
      </c>
      <c r="AP41" s="8">
        <v>-8.8613701071484405E-2</v>
      </c>
      <c r="AQ41" s="8">
        <v>-15.572900174663328</v>
      </c>
      <c r="AR41" s="8">
        <v>6.8786990738420921E-16</v>
      </c>
      <c r="AS41" s="8">
        <v>-14.811995085028185</v>
      </c>
      <c r="AT41" s="8">
        <v>1.9067914927142973E-15</v>
      </c>
      <c r="AU41" s="8">
        <v>-14.843495527682597</v>
      </c>
      <c r="AV41" s="8">
        <v>-0.42211689809081399</v>
      </c>
      <c r="AW41" s="8">
        <v>-15.468869366515559</v>
      </c>
      <c r="AX41" s="8">
        <v>8.8613701071486056E-2</v>
      </c>
      <c r="AY41" s="8">
        <v>-15.572900174663332</v>
      </c>
      <c r="AZ41" s="8">
        <v>-0.97160157519889434</v>
      </c>
      <c r="BA41" s="8">
        <v>-16.784927732744947</v>
      </c>
      <c r="BB41" s="8">
        <v>-0.35815181692281933</v>
      </c>
      <c r="BC41" s="8">
        <v>-16.959166737358554</v>
      </c>
      <c r="BD41" s="8">
        <v>-1.2516970231948445</v>
      </c>
      <c r="BE41" s="8">
        <v>-17.914493056176227</v>
      </c>
      <c r="BF41" s="8">
        <v>-1.0320709628478568</v>
      </c>
      <c r="BG41" s="8">
        <v>-17.985101236168965</v>
      </c>
      <c r="BH41" s="8">
        <v>-0.90410270355570033</v>
      </c>
      <c r="BI41" s="8">
        <v>-17.824542477997763</v>
      </c>
      <c r="BJ41" s="8">
        <v>-1.5173870557133395</v>
      </c>
      <c r="BK41" s="8">
        <v>-17.79417833027302</v>
      </c>
      <c r="BL41" s="8">
        <v>-0.42493735343146227</v>
      </c>
      <c r="BM41" s="8">
        <v>-15.617908280373836</v>
      </c>
      <c r="BN41" s="8">
        <v>-1.9335181818745197</v>
      </c>
      <c r="BO41" s="8">
        <v>-15.637622026471576</v>
      </c>
      <c r="BP41" s="8">
        <v>-0.50791874700420137</v>
      </c>
      <c r="BQ41" s="8">
        <v>-11.893473947734897</v>
      </c>
      <c r="BR41" s="8">
        <v>-2.5545944715522757</v>
      </c>
      <c r="BS41" s="8">
        <v>-12.005674545327404</v>
      </c>
      <c r="BT41" s="8">
        <v>-0.87058778881192544</v>
      </c>
      <c r="BU41" s="8">
        <v>-7.7329655988718793</v>
      </c>
      <c r="BV41" s="8">
        <v>-2.9742547926001248</v>
      </c>
      <c r="BW41" s="8">
        <v>-7.7213635991580096</v>
      </c>
      <c r="BX41" s="8">
        <v>-0.92980037578675934</v>
      </c>
      <c r="BY41" s="8">
        <v>-3.9673902642062684</v>
      </c>
      <c r="BZ41" s="8">
        <v>-2.6337165246232623</v>
      </c>
      <c r="CA41" s="8">
        <v>-3.6834418628263461</v>
      </c>
      <c r="CB41" s="8">
        <v>-0.50913128762314208</v>
      </c>
      <c r="CC41" s="8">
        <v>-1.3615673038733018</v>
      </c>
      <c r="CD41" s="8">
        <v>-1.5796642903400653</v>
      </c>
      <c r="CE41" s="8">
        <v>-0.92452112866036573</v>
      </c>
      <c r="CF41" s="8">
        <v>-0.60953829105993518</v>
      </c>
      <c r="CG41" s="8">
        <v>0.4590908954439904</v>
      </c>
      <c r="CH41" s="8">
        <v>-1.4648687642263407</v>
      </c>
      <c r="CI41" s="8">
        <v>-0.61659817979309017</v>
      </c>
      <c r="CJ41" s="8">
        <v>-1.0030718130946759</v>
      </c>
      <c r="CK41" s="8">
        <v>2.5470966365461365</v>
      </c>
      <c r="CL41" s="8">
        <v>-2.4166759470192987</v>
      </c>
      <c r="CM41" s="8">
        <v>2.3718132082396499</v>
      </c>
      <c r="CN41" s="8">
        <v>-0.93414064428136268</v>
      </c>
      <c r="CO41" s="8">
        <v>4.8560636944373092</v>
      </c>
      <c r="CP41" s="8">
        <v>-2.1118774702785093</v>
      </c>
      <c r="CQ41" s="8">
        <v>5.1691263440048161</v>
      </c>
      <c r="CR41" s="8">
        <v>-0.11644808295949156</v>
      </c>
      <c r="CS41" s="8">
        <v>6.5990714051136381</v>
      </c>
      <c r="CT41" s="8">
        <v>-1.0019063307862766</v>
      </c>
      <c r="CU41" s="8">
        <v>7.1442175158861296</v>
      </c>
      <c r="CV41" s="8">
        <v>0.90391251335281486</v>
      </c>
      <c r="CW41" s="8">
        <v>8.0091516465847086</v>
      </c>
      <c r="CX41" s="8">
        <v>0.15180723126632975</v>
      </c>
      <c r="CY41" s="8">
        <v>8.5296209733009114</v>
      </c>
      <c r="CZ41" s="8">
        <v>1.7936952136503386</v>
      </c>
      <c r="DA41" s="8">
        <v>9.4609911709494963</v>
      </c>
      <c r="DB41" s="8">
        <v>1.0099472009637054</v>
      </c>
      <c r="DC41" s="8">
        <v>9.7856371514070695</v>
      </c>
      <c r="DD41" s="8">
        <v>2.1614145848642079</v>
      </c>
      <c r="DE41" s="8">
        <v>11.180992071315252</v>
      </c>
      <c r="DF41" s="8">
        <v>1.3368297085380991</v>
      </c>
      <c r="DG41" s="8">
        <v>11.183831577731578</v>
      </c>
      <c r="DH41" s="8">
        <v>1.7264584634792455</v>
      </c>
      <c r="DI41" s="8">
        <v>12.879056542760184</v>
      </c>
      <c r="DJ41" s="8">
        <v>0.96720588786059791</v>
      </c>
      <c r="DK41" s="8">
        <v>12.610404810439338</v>
      </c>
      <c r="DL41" s="8">
        <v>0.92833001833490036</v>
      </c>
      <c r="DM41" s="8">
        <v>14.165890528977355</v>
      </c>
      <c r="DN41" s="8">
        <v>0.3345811850429159</v>
      </c>
      <c r="DO41" s="8">
        <v>13.864924822728037</v>
      </c>
      <c r="DP41" s="8">
        <v>0.28985930640439284</v>
      </c>
      <c r="DQ41" s="8">
        <v>15.02103596308042</v>
      </c>
      <c r="DR41" s="8">
        <v>-6.8220529792161519E-2</v>
      </c>
      <c r="DS41" s="8">
        <v>14.881441947994501</v>
      </c>
      <c r="DT41" s="8">
        <v>4.8717118570639061E-11</v>
      </c>
      <c r="DU41" s="8">
        <v>15.376653879728947</v>
      </c>
      <c r="DV41" s="8">
        <v>7.1458003130368856E-11</v>
      </c>
      <c r="DW41" s="8">
        <v>15.343651844414554</v>
      </c>
      <c r="DX41" s="8">
        <v>-0.28985930632468354</v>
      </c>
      <c r="DY41" s="8">
        <v>15.021035963001589</v>
      </c>
      <c r="DZ41" s="8">
        <v>6.8220529913506286E-2</v>
      </c>
      <c r="EA41" s="8">
        <v>14.881441947901235</v>
      </c>
      <c r="EB41" s="8">
        <v>-0.92833001828913031</v>
      </c>
      <c r="EC41" s="8">
        <v>14.1658905288302</v>
      </c>
      <c r="ED41" s="8">
        <v>-0.33458118496320188</v>
      </c>
      <c r="EE41" s="8">
        <v>13.864924822563449</v>
      </c>
      <c r="EF41" s="8">
        <v>-1.72645846346076</v>
      </c>
      <c r="EG41" s="8">
        <v>12.879056542553242</v>
      </c>
      <c r="EH41" s="8">
        <v>-0.96720588781619266</v>
      </c>
      <c r="EI41" s="8">
        <v>12.610404810222299</v>
      </c>
      <c r="EJ41" s="8">
        <v>-2.1614145848501818</v>
      </c>
      <c r="EK41" s="8">
        <v>11.180992071063214</v>
      </c>
      <c r="EL41" s="8">
        <v>-1.3368297085106018</v>
      </c>
      <c r="EM41" s="8">
        <v>11.183831577477926</v>
      </c>
      <c r="EN41" s="8">
        <v>-1.793695213627118</v>
      </c>
      <c r="EO41" s="8">
        <v>9.4609911706867482</v>
      </c>
      <c r="EP41" s="8">
        <v>-1.0099472009417538</v>
      </c>
      <c r="EQ41" s="8">
        <v>9.7856371511426588</v>
      </c>
      <c r="ER41" s="8">
        <v>-0.9039125133341307</v>
      </c>
      <c r="ES41" s="8">
        <v>8.0091516463410422</v>
      </c>
      <c r="ET41" s="8">
        <v>-0.15180723126101697</v>
      </c>
      <c r="EU41" s="8">
        <v>8.5296209730479084</v>
      </c>
      <c r="EV41" s="8">
        <v>0.11644808295690176</v>
      </c>
      <c r="EW41" s="8">
        <v>6.5990714049064234</v>
      </c>
      <c r="EX41" s="8">
        <v>1.0019063307591509</v>
      </c>
      <c r="EY41" s="8">
        <v>7.1442175156642858</v>
      </c>
      <c r="EZ41" s="8">
        <v>0.93414064425481425</v>
      </c>
      <c r="FA41" s="8">
        <v>4.8560636942846118</v>
      </c>
      <c r="FB41" s="8">
        <v>2.1118774702151812</v>
      </c>
      <c r="FC41" s="8">
        <v>5.1691263438427049</v>
      </c>
      <c r="FD41" s="8">
        <v>1.0030718130652545</v>
      </c>
      <c r="FE41" s="8">
        <v>2.5470966364676677</v>
      </c>
      <c r="FF41" s="8">
        <v>2.4166759469458396</v>
      </c>
      <c r="FG41" s="8">
        <v>2.3718132081666945</v>
      </c>
      <c r="FH41" s="8">
        <v>1.4648687641823268</v>
      </c>
      <c r="FI41" s="8">
        <v>-0.61659817977448417</v>
      </c>
    </row>
    <row r="42" spans="1:165" x14ac:dyDescent="0.2">
      <c r="A42" s="8">
        <v>40</v>
      </c>
      <c r="B42" s="8">
        <v>-4.6273669650119488E-3</v>
      </c>
      <c r="C42" s="8">
        <v>-3.4097961208676565E-4</v>
      </c>
      <c r="D42" s="8">
        <v>7.2871027796282738E-4</v>
      </c>
      <c r="E42" s="8">
        <v>90351.937671098858</v>
      </c>
      <c r="F42" s="8">
        <v>0.55266620721208315</v>
      </c>
      <c r="G42" s="8">
        <v>0.43410864854969605</v>
      </c>
      <c r="H42" s="8">
        <v>0.46809517024156944</v>
      </c>
      <c r="I42" s="8">
        <v>-1.2643685175282222</v>
      </c>
      <c r="J42" s="8">
        <v>1.4844815268338107</v>
      </c>
      <c r="K42" s="8">
        <v>-0.83532378514799732</v>
      </c>
      <c r="L42" s="8">
        <v>0.89186901738501112</v>
      </c>
      <c r="M42" s="8">
        <v>-3.7850451005838961</v>
      </c>
      <c r="N42" s="8">
        <v>2.5461930453774126</v>
      </c>
      <c r="O42" s="8">
        <v>-3.4876134893808968</v>
      </c>
      <c r="P42" s="8">
        <v>0.87590240802777974</v>
      </c>
      <c r="Q42" s="8">
        <v>-7.472926818608884</v>
      </c>
      <c r="R42" s="8">
        <v>2.9300519146759685</v>
      </c>
      <c r="S42" s="8">
        <v>-7.4306137282238209</v>
      </c>
      <c r="T42" s="8">
        <v>0.59018449248498639</v>
      </c>
      <c r="U42" s="8">
        <v>-11.54338007927195</v>
      </c>
      <c r="V42" s="8">
        <v>2.5752622999721955</v>
      </c>
      <c r="W42" s="8">
        <v>-11.615640503922421</v>
      </c>
      <c r="X42" s="8">
        <v>0.59982278863783878</v>
      </c>
      <c r="Y42" s="8">
        <v>-15.131700020098103</v>
      </c>
      <c r="Z42" s="8">
        <v>2.0215032448872305</v>
      </c>
      <c r="AA42" s="8">
        <v>-15.121884139949684</v>
      </c>
      <c r="AB42" s="8">
        <v>1.1237216846424123</v>
      </c>
      <c r="AC42" s="8">
        <v>-17.127474615283781</v>
      </c>
      <c r="AD42" s="8">
        <v>1.6373497223162015</v>
      </c>
      <c r="AE42" s="8">
        <v>-17.099383126739024</v>
      </c>
      <c r="AF42" s="8">
        <v>1.4112563231136519</v>
      </c>
      <c r="AG42" s="8">
        <v>-17.013251433566289</v>
      </c>
      <c r="AH42" s="8">
        <v>1.106615304586352</v>
      </c>
      <c r="AI42" s="8">
        <v>-17.113705004448594</v>
      </c>
      <c r="AJ42" s="8">
        <v>1.0419428653982552</v>
      </c>
      <c r="AK42" s="8">
        <v>-15.757238654119988</v>
      </c>
      <c r="AL42" s="8">
        <v>0.37477331292287308</v>
      </c>
      <c r="AM42" s="8">
        <v>-15.959580849133674</v>
      </c>
      <c r="AN42" s="8">
        <v>0.43657113438364525</v>
      </c>
      <c r="AO42" s="8">
        <v>-14.379649334946455</v>
      </c>
      <c r="AP42" s="8">
        <v>-9.6359728422979143E-2</v>
      </c>
      <c r="AQ42" s="8">
        <v>-14.494869787468916</v>
      </c>
      <c r="AR42" s="8">
        <v>3.931876299583314E-16</v>
      </c>
      <c r="AS42" s="8">
        <v>-13.717635906637652</v>
      </c>
      <c r="AT42" s="8">
        <v>1.16236892077656E-15</v>
      </c>
      <c r="AU42" s="8">
        <v>-13.753816633673935</v>
      </c>
      <c r="AV42" s="8">
        <v>-0.43657113438364509</v>
      </c>
      <c r="AW42" s="8">
        <v>-14.379649334946459</v>
      </c>
      <c r="AX42" s="8">
        <v>9.6359728422981197E-2</v>
      </c>
      <c r="AY42" s="8">
        <v>-14.49486978746892</v>
      </c>
      <c r="AZ42" s="8">
        <v>-1.0419428653982545</v>
      </c>
      <c r="BA42" s="8">
        <v>-15.757238654119993</v>
      </c>
      <c r="BB42" s="8">
        <v>-0.37477331292287247</v>
      </c>
      <c r="BC42" s="8">
        <v>-15.959580849133681</v>
      </c>
      <c r="BD42" s="8">
        <v>-1.4112563231136499</v>
      </c>
      <c r="BE42" s="8">
        <v>-17.013251433566293</v>
      </c>
      <c r="BF42" s="8">
        <v>-1.1066153045863512</v>
      </c>
      <c r="BG42" s="8">
        <v>-17.113705004448597</v>
      </c>
      <c r="BH42" s="8">
        <v>-1.1237216846424098</v>
      </c>
      <c r="BI42" s="8">
        <v>-17.127474615283784</v>
      </c>
      <c r="BJ42" s="8">
        <v>-1.6373497223161997</v>
      </c>
      <c r="BK42" s="8">
        <v>-17.099383126739028</v>
      </c>
      <c r="BL42" s="8">
        <v>-0.59982278863783645</v>
      </c>
      <c r="BM42" s="8">
        <v>-15.131700020098101</v>
      </c>
      <c r="BN42" s="8">
        <v>-2.0215032448872301</v>
      </c>
      <c r="BO42" s="8">
        <v>-15.121884139949682</v>
      </c>
      <c r="BP42" s="8">
        <v>-0.5901844924849855</v>
      </c>
      <c r="BQ42" s="8">
        <v>-11.543380079271945</v>
      </c>
      <c r="BR42" s="8">
        <v>-2.5752622999721959</v>
      </c>
      <c r="BS42" s="8">
        <v>-11.615640503922418</v>
      </c>
      <c r="BT42" s="8">
        <v>-0.87590240802778008</v>
      </c>
      <c r="BU42" s="8">
        <v>-7.4729268186088795</v>
      </c>
      <c r="BV42" s="8">
        <v>-2.9300519146759685</v>
      </c>
      <c r="BW42" s="8">
        <v>-7.4306137282238156</v>
      </c>
      <c r="BX42" s="8">
        <v>-0.89186901738501123</v>
      </c>
      <c r="BY42" s="8">
        <v>-3.785045100583893</v>
      </c>
      <c r="BZ42" s="8">
        <v>-2.5461930453774118</v>
      </c>
      <c r="CA42" s="8">
        <v>-3.4876134893808937</v>
      </c>
      <c r="CB42" s="8">
        <v>-0.46809517024156938</v>
      </c>
      <c r="CC42" s="8">
        <v>-1.264368517528222</v>
      </c>
      <c r="CD42" s="8">
        <v>-1.4844815268338101</v>
      </c>
      <c r="CE42" s="8">
        <v>-0.83532378514799688</v>
      </c>
      <c r="CF42" s="8">
        <v>-0.55266620721208315</v>
      </c>
      <c r="CG42" s="8">
        <v>0.43410864854969577</v>
      </c>
      <c r="CH42" s="8">
        <v>-1.3695418078583299</v>
      </c>
      <c r="CI42" s="8">
        <v>-0.6292705497767227</v>
      </c>
      <c r="CJ42" s="8">
        <v>-1.0056694938724473</v>
      </c>
      <c r="CK42" s="8">
        <v>2.3878264257948043</v>
      </c>
      <c r="CL42" s="8">
        <v>-2.3681401789243823</v>
      </c>
      <c r="CM42" s="8">
        <v>2.1829509018910795</v>
      </c>
      <c r="CN42" s="8">
        <v>-0.96392671071158653</v>
      </c>
      <c r="CO42" s="8">
        <v>4.6586693168147537</v>
      </c>
      <c r="CP42" s="8">
        <v>-2.1594794658406387</v>
      </c>
      <c r="CQ42" s="8">
        <v>4.9471536213665512</v>
      </c>
      <c r="CR42" s="8">
        <v>-0.12696962048556404</v>
      </c>
      <c r="CS42" s="8">
        <v>6.4856798675293224</v>
      </c>
      <c r="CT42" s="8">
        <v>-1.0796257712043995</v>
      </c>
      <c r="CU42" s="8">
        <v>7.0345753835195675</v>
      </c>
      <c r="CV42" s="8">
        <v>0.94790823084619213</v>
      </c>
      <c r="CW42" s="8">
        <v>8.0426677044776422</v>
      </c>
      <c r="CX42" s="8">
        <v>0.11473548102629291</v>
      </c>
      <c r="CY42" s="8">
        <v>8.5730267512730851</v>
      </c>
      <c r="CZ42" s="8">
        <v>1.8456215411665371</v>
      </c>
      <c r="DA42" s="8">
        <v>9.6595942154145487</v>
      </c>
      <c r="DB42" s="8">
        <v>1.0046544028323929</v>
      </c>
      <c r="DC42" s="8">
        <v>9.9635563958791078</v>
      </c>
      <c r="DD42" s="8">
        <v>2.1153284560760741</v>
      </c>
      <c r="DE42" s="8">
        <v>11.455193028867617</v>
      </c>
      <c r="DF42" s="8">
        <v>1.2958971928030094</v>
      </c>
      <c r="DG42" s="8">
        <v>11.419287066624138</v>
      </c>
      <c r="DH42" s="8">
        <v>1.5986953163522193</v>
      </c>
      <c r="DI42" s="8">
        <v>13.049671515668505</v>
      </c>
      <c r="DJ42" s="8">
        <v>0.90065717778425691</v>
      </c>
      <c r="DK42" s="8">
        <v>12.766401595125011</v>
      </c>
      <c r="DL42" s="8">
        <v>0.82315716370203695</v>
      </c>
      <c r="DM42" s="8">
        <v>14.175978221510981</v>
      </c>
      <c r="DN42" s="8">
        <v>0.30123453589388244</v>
      </c>
      <c r="DO42" s="8">
        <v>13.889232245875323</v>
      </c>
      <c r="DP42" s="8">
        <v>0.24728622825580979</v>
      </c>
      <c r="DQ42" s="8">
        <v>14.904851634415426</v>
      </c>
      <c r="DR42" s="8">
        <v>-6.1974354823598393E-2</v>
      </c>
      <c r="DS42" s="8">
        <v>14.777614745304025</v>
      </c>
      <c r="DT42" s="8">
        <v>2.5462568854184264E-11</v>
      </c>
      <c r="DU42" s="8">
        <v>15.204222889792568</v>
      </c>
      <c r="DV42" s="8">
        <v>3.757724562887126E-11</v>
      </c>
      <c r="DW42" s="8">
        <v>15.175669848814051</v>
      </c>
      <c r="DX42" s="8">
        <v>-0.24728622821441185</v>
      </c>
      <c r="DY42" s="8">
        <v>14.904851634373525</v>
      </c>
      <c r="DZ42" s="8">
        <v>6.1974354887090882E-2</v>
      </c>
      <c r="EA42" s="8">
        <v>14.777614745254162</v>
      </c>
      <c r="EB42" s="8">
        <v>-0.8231571636794548</v>
      </c>
      <c r="EC42" s="8">
        <v>14.175978221433207</v>
      </c>
      <c r="ED42" s="8">
        <v>-0.30123453585346149</v>
      </c>
      <c r="EE42" s="8">
        <v>13.889232245787714</v>
      </c>
      <c r="EF42" s="8">
        <v>-1.5986953163453845</v>
      </c>
      <c r="EG42" s="8">
        <v>13.049671515559544</v>
      </c>
      <c r="EH42" s="8">
        <v>-0.90065717776377652</v>
      </c>
      <c r="EI42" s="8">
        <v>12.76640159501004</v>
      </c>
      <c r="EJ42" s="8">
        <v>-2.1153284560729215</v>
      </c>
      <c r="EK42" s="8">
        <v>11.455193028734646</v>
      </c>
      <c r="EL42" s="8">
        <v>-1.2958971927926053</v>
      </c>
      <c r="EM42" s="8">
        <v>11.419287066489947</v>
      </c>
      <c r="EN42" s="8">
        <v>-1.8456215411587562</v>
      </c>
      <c r="EO42" s="8">
        <v>9.6595942152752929</v>
      </c>
      <c r="EP42" s="8">
        <v>-1.0046544028251601</v>
      </c>
      <c r="EQ42" s="8">
        <v>9.9635563957390385</v>
      </c>
      <c r="ER42" s="8">
        <v>-0.94790823084024833</v>
      </c>
      <c r="ES42" s="8">
        <v>8.0426677043483572</v>
      </c>
      <c r="ET42" s="8">
        <v>-0.11473548102748946</v>
      </c>
      <c r="EU42" s="8">
        <v>8.5730267511391727</v>
      </c>
      <c r="EV42" s="8">
        <v>0.12696962048098359</v>
      </c>
      <c r="EW42" s="8">
        <v>6.4856798674195648</v>
      </c>
      <c r="EX42" s="8">
        <v>1.0796257711866741</v>
      </c>
      <c r="EY42" s="8">
        <v>7.0345753834024682</v>
      </c>
      <c r="EZ42" s="8">
        <v>0.96392671069513636</v>
      </c>
      <c r="FA42" s="8">
        <v>4.6586693167341187</v>
      </c>
      <c r="FB42" s="8">
        <v>2.1594794658045853</v>
      </c>
      <c r="FC42" s="8">
        <v>4.9471536212814433</v>
      </c>
      <c r="FD42" s="8">
        <v>1.00566949385551</v>
      </c>
      <c r="FE42" s="8">
        <v>2.3878264257535546</v>
      </c>
      <c r="FF42" s="8">
        <v>2.3681401788841394</v>
      </c>
      <c r="FG42" s="8">
        <v>2.1829509018534123</v>
      </c>
      <c r="FH42" s="8">
        <v>1.3695418078351949</v>
      </c>
      <c r="FI42" s="8">
        <v>-0.62927054976610552</v>
      </c>
    </row>
    <row r="43" spans="1:165" x14ac:dyDescent="0.2">
      <c r="A43" s="8">
        <v>41</v>
      </c>
      <c r="B43" s="8">
        <v>-6.0025488470228576E-4</v>
      </c>
      <c r="C43" s="8">
        <v>-3.557075215969246E-5</v>
      </c>
      <c r="D43" s="8">
        <v>6.8666799465867668E-4</v>
      </c>
      <c r="E43" s="8">
        <v>85139.16398651927</v>
      </c>
      <c r="F43" s="8">
        <v>0.50180620879663251</v>
      </c>
      <c r="G43" s="8">
        <v>0.40980651088453118</v>
      </c>
      <c r="H43" s="8">
        <v>0.42924127917445659</v>
      </c>
      <c r="I43" s="8">
        <v>-1.1786872028039856</v>
      </c>
      <c r="J43" s="8">
        <v>1.395699654341864</v>
      </c>
      <c r="K43" s="8">
        <v>-0.75798596899757464</v>
      </c>
      <c r="L43" s="8">
        <v>0.85574606176273171</v>
      </c>
      <c r="M43" s="8">
        <v>-3.6192477269189895</v>
      </c>
      <c r="N43" s="8">
        <v>2.4603449937184694</v>
      </c>
      <c r="O43" s="8">
        <v>-3.3089070675078931</v>
      </c>
      <c r="P43" s="8">
        <v>0.88512196267759102</v>
      </c>
      <c r="Q43" s="8">
        <v>-7.2242948166628587</v>
      </c>
      <c r="R43" s="8">
        <v>2.8852981832511535</v>
      </c>
      <c r="S43" s="8">
        <v>-7.1506376210417324</v>
      </c>
      <c r="T43" s="8">
        <v>0.680686014440536</v>
      </c>
      <c r="U43" s="8">
        <v>-11.193372495942482</v>
      </c>
      <c r="V43" s="8">
        <v>2.5973963027974305</v>
      </c>
      <c r="W43" s="8">
        <v>-11.224993323269862</v>
      </c>
      <c r="X43" s="8">
        <v>0.78318547510446146</v>
      </c>
      <c r="Y43" s="8">
        <v>-14.629593213031846</v>
      </c>
      <c r="Z43" s="8">
        <v>2.1120214745102546</v>
      </c>
      <c r="AA43" s="8">
        <v>-14.592707405713723</v>
      </c>
      <c r="AB43" s="8">
        <v>1.3396685336386329</v>
      </c>
      <c r="AC43" s="8">
        <v>-16.404097957227531</v>
      </c>
      <c r="AD43" s="8">
        <v>1.7536398048812654</v>
      </c>
      <c r="AE43" s="8">
        <v>-16.381748976056578</v>
      </c>
      <c r="AF43" s="8">
        <v>1.5570649641590195</v>
      </c>
      <c r="AG43" s="8">
        <v>-16.097378724859169</v>
      </c>
      <c r="AH43" s="8">
        <v>1.1736338508489377</v>
      </c>
      <c r="AI43" s="8">
        <v>-16.229098970174519</v>
      </c>
      <c r="AJ43" s="8">
        <v>1.1007042946633689</v>
      </c>
      <c r="AK43" s="8">
        <v>-14.731290959617699</v>
      </c>
      <c r="AL43" s="8">
        <v>0.38710694292310005</v>
      </c>
      <c r="AM43" s="8">
        <v>-14.959797601362824</v>
      </c>
      <c r="AN43" s="8">
        <v>0.44612845934844386</v>
      </c>
      <c r="AO43" s="8">
        <v>-13.305586434451053</v>
      </c>
      <c r="AP43" s="8">
        <v>-0.10340619714590289</v>
      </c>
      <c r="AQ43" s="8">
        <v>-13.430196759154924</v>
      </c>
      <c r="AR43" s="8">
        <v>1.7981236279404106E-15</v>
      </c>
      <c r="AS43" s="8">
        <v>-12.64706336388357</v>
      </c>
      <c r="AT43" s="8">
        <v>1.8869539024969046E-15</v>
      </c>
      <c r="AU43" s="8">
        <v>-12.686561898625346</v>
      </c>
      <c r="AV43" s="8">
        <v>-0.44612845934844136</v>
      </c>
      <c r="AW43" s="8">
        <v>-13.305586434451055</v>
      </c>
      <c r="AX43" s="8">
        <v>0.10340619714590706</v>
      </c>
      <c r="AY43" s="8">
        <v>-13.430196759154926</v>
      </c>
      <c r="AZ43" s="8">
        <v>-1.1007042946633672</v>
      </c>
      <c r="BA43" s="8">
        <v>-14.731290959617702</v>
      </c>
      <c r="BB43" s="8">
        <v>-0.38710694292309772</v>
      </c>
      <c r="BC43" s="8">
        <v>-14.959797601362828</v>
      </c>
      <c r="BD43" s="8">
        <v>-1.5570649641590175</v>
      </c>
      <c r="BE43" s="8">
        <v>-16.097378724859173</v>
      </c>
      <c r="BF43" s="8">
        <v>-1.1736338508489363</v>
      </c>
      <c r="BG43" s="8">
        <v>-16.229098970174523</v>
      </c>
      <c r="BH43" s="8">
        <v>-1.3396685336386294</v>
      </c>
      <c r="BI43" s="8">
        <v>-16.404097957227535</v>
      </c>
      <c r="BJ43" s="8">
        <v>-1.7536398048812631</v>
      </c>
      <c r="BK43" s="8">
        <v>-16.381748976056578</v>
      </c>
      <c r="BL43" s="8">
        <v>-0.78318547510445846</v>
      </c>
      <c r="BM43" s="8">
        <v>-14.629593213031844</v>
      </c>
      <c r="BN43" s="8">
        <v>-2.1120214745102528</v>
      </c>
      <c r="BO43" s="8">
        <v>-14.592707405713721</v>
      </c>
      <c r="BP43" s="8">
        <v>-0.68068601444053378</v>
      </c>
      <c r="BQ43" s="8">
        <v>-11.193372495942478</v>
      </c>
      <c r="BR43" s="8">
        <v>-2.5973963027974292</v>
      </c>
      <c r="BS43" s="8">
        <v>-11.224993323269858</v>
      </c>
      <c r="BT43" s="8">
        <v>-0.88512196267758969</v>
      </c>
      <c r="BU43" s="8">
        <v>-7.2242948166628542</v>
      </c>
      <c r="BV43" s="8">
        <v>-2.8852981832511517</v>
      </c>
      <c r="BW43" s="8">
        <v>-7.150637621041728</v>
      </c>
      <c r="BX43" s="8">
        <v>-0.85574606176273016</v>
      </c>
      <c r="BY43" s="8">
        <v>-3.619247726918986</v>
      </c>
      <c r="BZ43" s="8">
        <v>-2.4603449937184672</v>
      </c>
      <c r="CA43" s="8">
        <v>-3.3089070675078895</v>
      </c>
      <c r="CB43" s="8">
        <v>-0.42924127917445509</v>
      </c>
      <c r="CC43" s="8">
        <v>-1.178687202803983</v>
      </c>
      <c r="CD43" s="8">
        <v>-1.3956996543418616</v>
      </c>
      <c r="CE43" s="8">
        <v>-0.75798596899757265</v>
      </c>
      <c r="CF43" s="8">
        <v>-0.50180620879663096</v>
      </c>
      <c r="CG43" s="8">
        <v>0.4098065108845303</v>
      </c>
      <c r="CH43" s="8">
        <v>-1.2856395557081379</v>
      </c>
      <c r="CI43" s="8">
        <v>-0.63734040667462433</v>
      </c>
      <c r="CJ43" s="8">
        <v>-1.0008199429986093</v>
      </c>
      <c r="CK43" s="8">
        <v>2.251620918844055</v>
      </c>
      <c r="CL43" s="8">
        <v>-2.3203025899528558</v>
      </c>
      <c r="CM43" s="8">
        <v>2.020763345265979</v>
      </c>
      <c r="CN43" s="8">
        <v>-0.98326166753032329</v>
      </c>
      <c r="CO43" s="8">
        <v>4.497487022508837</v>
      </c>
      <c r="CP43" s="8">
        <v>-2.1994405071087106</v>
      </c>
      <c r="CQ43" s="8">
        <v>4.7606807098250572</v>
      </c>
      <c r="CR43" s="8">
        <v>-0.13706474230553564</v>
      </c>
      <c r="CS43" s="8">
        <v>6.4129186747111362</v>
      </c>
      <c r="CT43" s="8">
        <v>-1.1554865128935841</v>
      </c>
      <c r="CU43" s="8">
        <v>6.9578175698307145</v>
      </c>
      <c r="CV43" s="8">
        <v>0.96820796386373686</v>
      </c>
      <c r="CW43" s="8">
        <v>8.1149165055043824</v>
      </c>
      <c r="CX43" s="8">
        <v>6.0072902530647843E-2</v>
      </c>
      <c r="CY43" s="8">
        <v>8.641870843824659</v>
      </c>
      <c r="CZ43" s="8">
        <v>1.8411784890167091</v>
      </c>
      <c r="DA43" s="8">
        <v>9.8798465001947573</v>
      </c>
      <c r="DB43" s="8">
        <v>0.95721436718623731</v>
      </c>
      <c r="DC43" s="8">
        <v>10.152135022289615</v>
      </c>
      <c r="DD43" s="8">
        <v>1.9976708314486089</v>
      </c>
      <c r="DE43" s="8">
        <v>11.709279900944679</v>
      </c>
      <c r="DF43" s="8">
        <v>1.2002512304949455</v>
      </c>
      <c r="DG43" s="8">
        <v>11.636251472652472</v>
      </c>
      <c r="DH43" s="8">
        <v>1.4233338758038836</v>
      </c>
      <c r="DI43" s="8">
        <v>13.167138139910172</v>
      </c>
      <c r="DJ43" s="8">
        <v>0.79782701333002726</v>
      </c>
      <c r="DK43" s="8">
        <v>12.881397529496772</v>
      </c>
      <c r="DL43" s="8">
        <v>0.69860495093236696</v>
      </c>
      <c r="DM43" s="8">
        <v>14.122425683377488</v>
      </c>
      <c r="DN43" s="8">
        <v>0.25410736501512282</v>
      </c>
      <c r="DO43" s="8">
        <v>13.860407080359119</v>
      </c>
      <c r="DP43" s="8">
        <v>0.20105618425489813</v>
      </c>
      <c r="DQ43" s="8">
        <v>14.721069705836046</v>
      </c>
      <c r="DR43" s="8">
        <v>-5.6056099218928249E-2</v>
      </c>
      <c r="DS43" s="8">
        <v>14.610157436303874</v>
      </c>
      <c r="DT43" s="8">
        <v>-1.6237763138740963E-11</v>
      </c>
      <c r="DU43" s="8">
        <v>14.962148878838891</v>
      </c>
      <c r="DV43" s="8">
        <v>-2.4148053280369863E-11</v>
      </c>
      <c r="DW43" s="8">
        <v>14.938327380901178</v>
      </c>
      <c r="DX43" s="8">
        <v>-0.20105618428118752</v>
      </c>
      <c r="DY43" s="8">
        <v>14.721069705863394</v>
      </c>
      <c r="DZ43" s="8">
        <v>5.6056099178303904E-2</v>
      </c>
      <c r="EA43" s="8">
        <v>14.610157436336523</v>
      </c>
      <c r="EB43" s="8">
        <v>-0.69860495094611419</v>
      </c>
      <c r="EC43" s="8">
        <v>14.122425683427814</v>
      </c>
      <c r="ED43" s="8">
        <v>-0.25410736504026377</v>
      </c>
      <c r="EE43" s="8">
        <v>13.86040708041611</v>
      </c>
      <c r="EF43" s="8">
        <v>-1.423333875806831</v>
      </c>
      <c r="EG43" s="8">
        <v>13.167138139980178</v>
      </c>
      <c r="EH43" s="8">
        <v>-0.7978270133416272</v>
      </c>
      <c r="EI43" s="8">
        <v>12.881397529571018</v>
      </c>
      <c r="EJ43" s="8">
        <v>-1.9976708314484302</v>
      </c>
      <c r="EK43" s="8">
        <v>11.709279901029992</v>
      </c>
      <c r="EL43" s="8">
        <v>-1.2002512304994073</v>
      </c>
      <c r="EM43" s="8">
        <v>11.636251472738811</v>
      </c>
      <c r="EN43" s="8">
        <v>-1.8411784890192915</v>
      </c>
      <c r="EO43" s="8">
        <v>9.8798465002842928</v>
      </c>
      <c r="EP43" s="8">
        <v>-0.9572143671884481</v>
      </c>
      <c r="EQ43" s="8">
        <v>10.152135022379676</v>
      </c>
      <c r="ER43" s="8">
        <v>-0.96820796386539798</v>
      </c>
      <c r="ES43" s="8">
        <v>8.1149165055874093</v>
      </c>
      <c r="ET43" s="8">
        <v>-6.0072902527593661E-2</v>
      </c>
      <c r="EU43" s="8">
        <v>8.6418708439104979</v>
      </c>
      <c r="EV43" s="8">
        <v>0.13706474231024576</v>
      </c>
      <c r="EW43" s="8">
        <v>6.412918674781344</v>
      </c>
      <c r="EX43" s="8">
        <v>1.1554865129068841</v>
      </c>
      <c r="EY43" s="8">
        <v>6.9578175699053828</v>
      </c>
      <c r="EZ43" s="8">
        <v>0.98326166754216193</v>
      </c>
      <c r="FA43" s="8">
        <v>4.4974870225601418</v>
      </c>
      <c r="FB43" s="8">
        <v>2.1994405071331933</v>
      </c>
      <c r="FC43" s="8">
        <v>4.7606807098789066</v>
      </c>
      <c r="FD43" s="8">
        <v>1.0008199430101639</v>
      </c>
      <c r="FE43" s="8">
        <v>2.2516209188701555</v>
      </c>
      <c r="FF43" s="8">
        <v>2.3203025899792697</v>
      </c>
      <c r="FG43" s="8">
        <v>2.0207633452894003</v>
      </c>
      <c r="FH43" s="8">
        <v>1.2856395557227667</v>
      </c>
      <c r="FI43" s="8">
        <v>-0.63734040668183489</v>
      </c>
    </row>
    <row r="44" spans="1:165" x14ac:dyDescent="0.2">
      <c r="A44" s="8">
        <v>42</v>
      </c>
      <c r="B44" s="8">
        <v>3.5278079821745483E-3</v>
      </c>
      <c r="C44" s="8">
        <v>1.8898200904233109E-4</v>
      </c>
      <c r="D44" s="8">
        <v>6.730467214686852E-4</v>
      </c>
      <c r="E44" s="8">
        <v>83450.278206420669</v>
      </c>
      <c r="F44" s="8">
        <v>0.45684802754410425</v>
      </c>
      <c r="G44" s="8">
        <v>0.38666437684062294</v>
      </c>
      <c r="H44" s="8">
        <v>0.39344738793677397</v>
      </c>
      <c r="I44" s="8">
        <v>-1.1042983175943573</v>
      </c>
      <c r="J44" s="8">
        <v>1.3142091157807771</v>
      </c>
      <c r="K44" s="8">
        <v>-0.69194220210891633</v>
      </c>
      <c r="L44" s="8">
        <v>0.82262960039986766</v>
      </c>
      <c r="M44" s="8">
        <v>-3.4697733739022958</v>
      </c>
      <c r="N44" s="8">
        <v>2.3774651097121633</v>
      </c>
      <c r="O44" s="8">
        <v>-3.147142633364588</v>
      </c>
      <c r="P44" s="8">
        <v>0.89893196004704679</v>
      </c>
      <c r="Q44" s="8">
        <v>-6.9868366206254313</v>
      </c>
      <c r="R44" s="8">
        <v>2.8406750165487287</v>
      </c>
      <c r="S44" s="8">
        <v>-6.8816528247179747</v>
      </c>
      <c r="T44" s="8">
        <v>0.7789405399559971</v>
      </c>
      <c r="U44" s="8">
        <v>-10.842821356028519</v>
      </c>
      <c r="V44" s="8">
        <v>2.620386227506684</v>
      </c>
      <c r="W44" s="8">
        <v>-10.833875119677923</v>
      </c>
      <c r="X44" s="8">
        <v>0.97263709952350552</v>
      </c>
      <c r="Y44" s="8">
        <v>-14.110595316496887</v>
      </c>
      <c r="Z44" s="8">
        <v>2.2029128809588672</v>
      </c>
      <c r="AA44" s="8">
        <v>-14.049831701153899</v>
      </c>
      <c r="AB44" s="8">
        <v>1.5480755928949497</v>
      </c>
      <c r="AC44" s="8">
        <v>-15.654808591413012</v>
      </c>
      <c r="AD44" s="8">
        <v>1.8625970502927263</v>
      </c>
      <c r="AE44" s="8">
        <v>-15.641769190652841</v>
      </c>
      <c r="AF44" s="8">
        <v>1.6867124475963053</v>
      </c>
      <c r="AG44" s="8">
        <v>-15.167853620264284</v>
      </c>
      <c r="AH44" s="8">
        <v>1.2307058666652577</v>
      </c>
      <c r="AI44" s="8">
        <v>-15.331567812085492</v>
      </c>
      <c r="AJ44" s="8">
        <v>1.1469192939301782</v>
      </c>
      <c r="AK44" s="8">
        <v>-13.707516079501207</v>
      </c>
      <c r="AL44" s="8">
        <v>0.39409968416639851</v>
      </c>
      <c r="AM44" s="8">
        <v>-13.959628998286483</v>
      </c>
      <c r="AN44" s="8">
        <v>0.45069419191303767</v>
      </c>
      <c r="AO44" s="8">
        <v>-12.247022856510506</v>
      </c>
      <c r="AP44" s="8">
        <v>-0.1097899308258314</v>
      </c>
      <c r="AQ44" s="8">
        <v>-12.378943926659527</v>
      </c>
      <c r="AR44" s="8">
        <v>-3.2156239545924106E-15</v>
      </c>
      <c r="AS44" s="8">
        <v>-11.600762721157105</v>
      </c>
      <c r="AT44" s="8">
        <v>-3.6479310333714439E-15</v>
      </c>
      <c r="AU44" s="8">
        <v>-11.642142810461412</v>
      </c>
      <c r="AV44" s="8">
        <v>-0.45069419191304316</v>
      </c>
      <c r="AW44" s="8">
        <v>-12.247022856510506</v>
      </c>
      <c r="AX44" s="8">
        <v>0.10978993082582417</v>
      </c>
      <c r="AY44" s="8">
        <v>-12.378943926659526</v>
      </c>
      <c r="AZ44" s="8">
        <v>-1.1469192939301827</v>
      </c>
      <c r="BA44" s="8">
        <v>-13.707516079501204</v>
      </c>
      <c r="BB44" s="8">
        <v>-0.39409968416640384</v>
      </c>
      <c r="BC44" s="8">
        <v>-13.95962899828648</v>
      </c>
      <c r="BD44" s="8">
        <v>-1.6867124475963098</v>
      </c>
      <c r="BE44" s="8">
        <v>-15.167853620264278</v>
      </c>
      <c r="BF44" s="8">
        <v>-1.2307058666652615</v>
      </c>
      <c r="BG44" s="8">
        <v>-15.331567812085485</v>
      </c>
      <c r="BH44" s="8">
        <v>-1.548075592894955</v>
      </c>
      <c r="BI44" s="8">
        <v>-15.654808591413008</v>
      </c>
      <c r="BJ44" s="8">
        <v>-1.8625970502927298</v>
      </c>
      <c r="BK44" s="8">
        <v>-15.641769190652838</v>
      </c>
      <c r="BL44" s="8">
        <v>-0.97263709952351052</v>
      </c>
      <c r="BM44" s="8">
        <v>-14.110595316496889</v>
      </c>
      <c r="BN44" s="8">
        <v>-2.2029128809588703</v>
      </c>
      <c r="BO44" s="8">
        <v>-14.049831701153899</v>
      </c>
      <c r="BP44" s="8">
        <v>-0.77894053995600032</v>
      </c>
      <c r="BQ44" s="8">
        <v>-10.842821356028523</v>
      </c>
      <c r="BR44" s="8">
        <v>-2.6203862275066867</v>
      </c>
      <c r="BS44" s="8">
        <v>-10.833875119677927</v>
      </c>
      <c r="BT44" s="8">
        <v>-0.89893196004704945</v>
      </c>
      <c r="BU44" s="8">
        <v>-6.9868366206254349</v>
      </c>
      <c r="BV44" s="8">
        <v>-2.8406750165487313</v>
      </c>
      <c r="BW44" s="8">
        <v>-6.8816528247179782</v>
      </c>
      <c r="BX44" s="8">
        <v>-0.82262960039986943</v>
      </c>
      <c r="BY44" s="8">
        <v>-3.4697733739022998</v>
      </c>
      <c r="BZ44" s="8">
        <v>-2.3774651097121655</v>
      </c>
      <c r="CA44" s="8">
        <v>-3.147142633364592</v>
      </c>
      <c r="CB44" s="8">
        <v>-0.39344738793677547</v>
      </c>
      <c r="CC44" s="8">
        <v>-1.1042983175943604</v>
      </c>
      <c r="CD44" s="8">
        <v>-1.31420911578078</v>
      </c>
      <c r="CE44" s="8">
        <v>-0.6919422021089191</v>
      </c>
      <c r="CF44" s="8">
        <v>-0.45684802754410586</v>
      </c>
      <c r="CG44" s="8">
        <v>0.38666437684062405</v>
      </c>
      <c r="CH44" s="8">
        <v>-1.2126212853151246</v>
      </c>
      <c r="CI44" s="8">
        <v>-0.64203814621102295</v>
      </c>
      <c r="CJ44" s="8">
        <v>-0.99089024255308356</v>
      </c>
      <c r="CK44" s="8">
        <v>2.1368357819063832</v>
      </c>
      <c r="CL44" s="8">
        <v>-2.2749527486488068</v>
      </c>
      <c r="CM44" s="8">
        <v>1.8829688019784512</v>
      </c>
      <c r="CN44" s="8">
        <v>-0.99558044632770548</v>
      </c>
      <c r="CO44" s="8">
        <v>4.3694935697619357</v>
      </c>
      <c r="CP44" s="8">
        <v>-2.2344335681640355</v>
      </c>
      <c r="CQ44" s="8">
        <v>4.6064599964642552</v>
      </c>
      <c r="CR44" s="8">
        <v>-0.15103804819366212</v>
      </c>
      <c r="CS44" s="8">
        <v>6.3761527236315905</v>
      </c>
      <c r="CT44" s="8">
        <v>-1.2328247532785499</v>
      </c>
      <c r="CU44" s="8">
        <v>6.9090804112926207</v>
      </c>
      <c r="CV44" s="8">
        <v>0.95984241223832578</v>
      </c>
      <c r="CW44" s="8">
        <v>8.2191988552622917</v>
      </c>
      <c r="CX44" s="8">
        <v>-1.5944576237268991E-2</v>
      </c>
      <c r="CY44" s="8">
        <v>8.7297944837701689</v>
      </c>
      <c r="CZ44" s="8">
        <v>1.776989177813753</v>
      </c>
      <c r="DA44" s="8">
        <v>10.111791657826332</v>
      </c>
      <c r="DB44" s="8">
        <v>0.86504857488383058</v>
      </c>
      <c r="DC44" s="8">
        <v>10.343520788796932</v>
      </c>
      <c r="DD44" s="8">
        <v>1.8117093010119745</v>
      </c>
      <c r="DE44" s="8">
        <v>11.932573202221079</v>
      </c>
      <c r="DF44" s="8">
        <v>1.0520755211438153</v>
      </c>
      <c r="DG44" s="8">
        <v>11.826406920067278</v>
      </c>
      <c r="DH44" s="8">
        <v>1.2064707314456948</v>
      </c>
      <c r="DI44" s="8">
        <v>13.226810934018205</v>
      </c>
      <c r="DJ44" s="8">
        <v>0.66246805398670561</v>
      </c>
      <c r="DK44" s="8">
        <v>12.951119478229444</v>
      </c>
      <c r="DL44" s="8">
        <v>0.5585553790196397</v>
      </c>
      <c r="DM44" s="8">
        <v>14.004761079750356</v>
      </c>
      <c r="DN44" s="8">
        <v>0.19557105539363295</v>
      </c>
      <c r="DO44" s="8">
        <v>13.777005731945161</v>
      </c>
      <c r="DP44" s="8">
        <v>0.15245758412870614</v>
      </c>
      <c r="DQ44" s="8">
        <v>14.470916308406402</v>
      </c>
      <c r="DR44" s="8">
        <v>-5.0062532813746639E-2</v>
      </c>
      <c r="DS44" s="8">
        <v>14.379620848777581</v>
      </c>
      <c r="DT44" s="8">
        <v>-1.2150460541602416E-11</v>
      </c>
      <c r="DU44" s="8">
        <v>14.652674486564665</v>
      </c>
      <c r="DV44" s="8">
        <v>-1.822292818428552E-11</v>
      </c>
      <c r="DW44" s="8">
        <v>14.633708044350165</v>
      </c>
      <c r="DX44" s="8">
        <v>-0.15245758414832283</v>
      </c>
      <c r="DY44" s="8">
        <v>14.470916308427359</v>
      </c>
      <c r="DZ44" s="8">
        <v>5.006253278314008E-2</v>
      </c>
      <c r="EA44" s="8">
        <v>14.379620848802684</v>
      </c>
      <c r="EB44" s="8">
        <v>-0.5585553790293446</v>
      </c>
      <c r="EC44" s="8">
        <v>14.004761079788809</v>
      </c>
      <c r="ED44" s="8">
        <v>-0.1955710554120432</v>
      </c>
      <c r="EE44" s="8">
        <v>13.777005731988966</v>
      </c>
      <c r="EF44" s="8">
        <v>-1.2064707314465177</v>
      </c>
      <c r="EG44" s="8">
        <v>13.226810934071615</v>
      </c>
      <c r="EH44" s="8">
        <v>-0.66246805399416642</v>
      </c>
      <c r="EI44" s="8">
        <v>12.951119478286426</v>
      </c>
      <c r="EJ44" s="8">
        <v>-1.8117093010097489</v>
      </c>
      <c r="EK44" s="8">
        <v>11.932573202286324</v>
      </c>
      <c r="EL44" s="8">
        <v>-1.052075521145255</v>
      </c>
      <c r="EM44" s="8">
        <v>11.826406920133504</v>
      </c>
      <c r="EN44" s="8">
        <v>-1.7769891778134936</v>
      </c>
      <c r="EO44" s="8">
        <v>10.111791657895242</v>
      </c>
      <c r="EP44" s="8">
        <v>-0.86504857488338671</v>
      </c>
      <c r="EQ44" s="8">
        <v>10.343520788866213</v>
      </c>
      <c r="ER44" s="8">
        <v>-0.95984241223768862</v>
      </c>
      <c r="ES44" s="8">
        <v>8.2191988553263275</v>
      </c>
      <c r="ET44" s="8">
        <v>1.5944576241541164E-2</v>
      </c>
      <c r="EU44" s="8">
        <v>8.7297944838361765</v>
      </c>
      <c r="EV44" s="8">
        <v>0.15103804819874794</v>
      </c>
      <c r="EW44" s="8">
        <v>6.3761527236856752</v>
      </c>
      <c r="EX44" s="8">
        <v>1.2328247532903109</v>
      </c>
      <c r="EY44" s="8">
        <v>6.9090804113499038</v>
      </c>
      <c r="EZ44" s="8">
        <v>0.99558044633782039</v>
      </c>
      <c r="FA44" s="8">
        <v>4.3694935698013468</v>
      </c>
      <c r="FB44" s="8">
        <v>2.2344335681839342</v>
      </c>
      <c r="FC44" s="8">
        <v>4.6064599965053761</v>
      </c>
      <c r="FD44" s="8">
        <v>0.99089024256251945</v>
      </c>
      <c r="FE44" s="8">
        <v>2.1368357819263628</v>
      </c>
      <c r="FF44" s="8">
        <v>2.2749527486696732</v>
      </c>
      <c r="FG44" s="8">
        <v>1.8829688019960893</v>
      </c>
      <c r="FH44" s="8">
        <v>1.2126212853263187</v>
      </c>
      <c r="FI44" s="8">
        <v>-0.64203814621688438</v>
      </c>
    </row>
    <row r="45" spans="1:165" x14ac:dyDescent="0.2">
      <c r="A45" s="8">
        <v>43</v>
      </c>
      <c r="B45" s="8">
        <v>7.744601472883029E-3</v>
      </c>
      <c r="C45" s="8">
        <v>4.3365995728596163E-4</v>
      </c>
      <c r="D45" s="8">
        <v>6.8571536472736717E-4</v>
      </c>
      <c r="E45" s="8">
        <v>85021.048512125359</v>
      </c>
      <c r="F45" s="8">
        <v>0.4177704468554953</v>
      </c>
      <c r="G45" s="8">
        <v>0.36515717810232684</v>
      </c>
      <c r="H45" s="8">
        <v>0.36159865010742237</v>
      </c>
      <c r="I45" s="8">
        <v>-1.0411576665743891</v>
      </c>
      <c r="J45" s="8">
        <v>1.2409507275048046</v>
      </c>
      <c r="K45" s="8">
        <v>-0.6368110832066487</v>
      </c>
      <c r="L45" s="8">
        <v>0.79375476861889094</v>
      </c>
      <c r="M45" s="8">
        <v>-3.3365764694086586</v>
      </c>
      <c r="N45" s="8">
        <v>2.2988546340230158</v>
      </c>
      <c r="O45" s="8">
        <v>-3.0023102886310444</v>
      </c>
      <c r="P45" s="8">
        <v>0.91813935852241724</v>
      </c>
      <c r="Q45" s="8">
        <v>-6.760409679995635</v>
      </c>
      <c r="R45" s="8">
        <v>2.7969103660150272</v>
      </c>
      <c r="S45" s="8">
        <v>-6.6239388453401125</v>
      </c>
      <c r="T45" s="8">
        <v>0.88464684711381736</v>
      </c>
      <c r="U45" s="8">
        <v>-10.49098924518033</v>
      </c>
      <c r="V45" s="8">
        <v>2.6437300119877682</v>
      </c>
      <c r="W45" s="8">
        <v>-10.442319957164015</v>
      </c>
      <c r="X45" s="8">
        <v>1.1658802165372466</v>
      </c>
      <c r="Y45" s="8">
        <v>-13.573506598902139</v>
      </c>
      <c r="Z45" s="8">
        <v>2.2921343888116423</v>
      </c>
      <c r="AA45" s="8">
        <v>-13.492743812065182</v>
      </c>
      <c r="AB45" s="8">
        <v>1.7452827486423201</v>
      </c>
      <c r="AC45" s="8">
        <v>-14.880048768909822</v>
      </c>
      <c r="AD45" s="8">
        <v>1.9608205888488139</v>
      </c>
      <c r="AE45" s="8">
        <v>-14.880011204524456</v>
      </c>
      <c r="AF45" s="8">
        <v>1.7979591050974282</v>
      </c>
      <c r="AG45" s="8">
        <v>-14.225545628908097</v>
      </c>
      <c r="AH45" s="8">
        <v>1.2755744212746762</v>
      </c>
      <c r="AI45" s="8">
        <v>-14.421301474328457</v>
      </c>
      <c r="AJ45" s="8">
        <v>1.1796913678511982</v>
      </c>
      <c r="AK45" s="8">
        <v>-12.686368215529379</v>
      </c>
      <c r="AL45" s="8">
        <v>0.39485704729127119</v>
      </c>
      <c r="AM45" s="8">
        <v>-12.95893801043511</v>
      </c>
      <c r="AN45" s="8">
        <v>0.45024311633413183</v>
      </c>
      <c r="AO45" s="8">
        <v>-11.204558075923764</v>
      </c>
      <c r="AP45" s="8">
        <v>-0.11544334961125971</v>
      </c>
      <c r="AQ45" s="8">
        <v>-11.341450525015897</v>
      </c>
      <c r="AR45" s="8">
        <v>1.1215278535124555E-15</v>
      </c>
      <c r="AS45" s="8">
        <v>-10.579371192556325</v>
      </c>
      <c r="AT45" s="8">
        <v>1.7560549861320924E-15</v>
      </c>
      <c r="AU45" s="8">
        <v>-10.621197600569527</v>
      </c>
      <c r="AV45" s="8">
        <v>-0.45024311633412967</v>
      </c>
      <c r="AW45" s="8">
        <v>-11.204558075923766</v>
      </c>
      <c r="AX45" s="8">
        <v>0.11544334961126271</v>
      </c>
      <c r="AY45" s="8">
        <v>-11.341450525015901</v>
      </c>
      <c r="AZ45" s="8">
        <v>-1.1796913678511962</v>
      </c>
      <c r="BA45" s="8">
        <v>-12.686368215529383</v>
      </c>
      <c r="BB45" s="8">
        <v>-0.39485704729126941</v>
      </c>
      <c r="BC45" s="8">
        <v>-12.958938010435116</v>
      </c>
      <c r="BD45" s="8">
        <v>-1.7979591050974257</v>
      </c>
      <c r="BE45" s="8">
        <v>-14.225545628908099</v>
      </c>
      <c r="BF45" s="8">
        <v>-1.2755744212746738</v>
      </c>
      <c r="BG45" s="8">
        <v>-14.421301474328459</v>
      </c>
      <c r="BH45" s="8">
        <v>-1.745282748642317</v>
      </c>
      <c r="BI45" s="8">
        <v>-14.880048768909822</v>
      </c>
      <c r="BJ45" s="8">
        <v>-1.9608205888488108</v>
      </c>
      <c r="BK45" s="8">
        <v>-14.880011204524457</v>
      </c>
      <c r="BL45" s="8">
        <v>-1.1658802165372426</v>
      </c>
      <c r="BM45" s="8">
        <v>-13.573506598902139</v>
      </c>
      <c r="BN45" s="8">
        <v>-2.2921343888116388</v>
      </c>
      <c r="BO45" s="8">
        <v>-13.492743812065184</v>
      </c>
      <c r="BP45" s="8">
        <v>-0.88464684711381381</v>
      </c>
      <c r="BQ45" s="8">
        <v>-10.49098924518033</v>
      </c>
      <c r="BR45" s="8">
        <v>-2.6437300119877651</v>
      </c>
      <c r="BS45" s="8">
        <v>-10.442319957164015</v>
      </c>
      <c r="BT45" s="8">
        <v>-0.91813935852241468</v>
      </c>
      <c r="BU45" s="8">
        <v>-6.7604096799956332</v>
      </c>
      <c r="BV45" s="8">
        <v>-2.796910366015025</v>
      </c>
      <c r="BW45" s="8">
        <v>-6.6239388453401116</v>
      </c>
      <c r="BX45" s="8">
        <v>-0.79375476861888949</v>
      </c>
      <c r="BY45" s="8">
        <v>-3.3365764694086564</v>
      </c>
      <c r="BZ45" s="8">
        <v>-2.2988546340230145</v>
      </c>
      <c r="CA45" s="8">
        <v>-3.0023102886310422</v>
      </c>
      <c r="CB45" s="8">
        <v>-0.36159865010742093</v>
      </c>
      <c r="CC45" s="8">
        <v>-1.0411576665743867</v>
      </c>
      <c r="CD45" s="8">
        <v>-1.2409507275048028</v>
      </c>
      <c r="CE45" s="8">
        <v>-0.63681108320664659</v>
      </c>
      <c r="CF45" s="8">
        <v>-0.41777044685549469</v>
      </c>
      <c r="CG45" s="8">
        <v>0.36515717810232673</v>
      </c>
      <c r="CH45" s="8">
        <v>-1.1509286714281153</v>
      </c>
      <c r="CI45" s="8">
        <v>-0.64483458623240819</v>
      </c>
      <c r="CJ45" s="8">
        <v>-0.97862048928466217</v>
      </c>
      <c r="CK45" s="8">
        <v>2.0436787780738053</v>
      </c>
      <c r="CL45" s="8">
        <v>-2.2351091752899741</v>
      </c>
      <c r="CM45" s="8">
        <v>1.7690983196076524</v>
      </c>
      <c r="CN45" s="8">
        <v>-1.0047326534312169</v>
      </c>
      <c r="CO45" s="8">
        <v>4.2747528561869421</v>
      </c>
      <c r="CP45" s="8">
        <v>-2.2679314442538119</v>
      </c>
      <c r="CQ45" s="8">
        <v>4.484406363935026</v>
      </c>
      <c r="CR45" s="8">
        <v>-0.17375250792869662</v>
      </c>
      <c r="CS45" s="8">
        <v>6.3739611905254128</v>
      </c>
      <c r="CT45" s="8">
        <v>-1.3152990273550311</v>
      </c>
      <c r="CU45" s="8">
        <v>6.886700647820021</v>
      </c>
      <c r="CV45" s="8">
        <v>0.91677919980728362</v>
      </c>
      <c r="CW45" s="8">
        <v>8.3510025283182721</v>
      </c>
      <c r="CX45" s="8">
        <v>-0.11739148364994872</v>
      </c>
      <c r="CY45" s="8">
        <v>8.8325437472278665</v>
      </c>
      <c r="CZ45" s="8">
        <v>1.6483683852947701</v>
      </c>
      <c r="DA45" s="8">
        <v>10.345745985352893</v>
      </c>
      <c r="DB45" s="8">
        <v>0.72509340236978603</v>
      </c>
      <c r="DC45" s="8">
        <v>10.530190227129525</v>
      </c>
      <c r="DD45" s="8">
        <v>1.5597001901541336</v>
      </c>
      <c r="DE45" s="8">
        <v>12.113146849647308</v>
      </c>
      <c r="DF45" s="8">
        <v>0.85348266104414194</v>
      </c>
      <c r="DG45" s="8">
        <v>11.980219617143877</v>
      </c>
      <c r="DH45" s="8">
        <v>0.9529871715505035</v>
      </c>
      <c r="DI45" s="8">
        <v>13.220640135265011</v>
      </c>
      <c r="DJ45" s="8">
        <v>0.49819209846409906</v>
      </c>
      <c r="DK45" s="8">
        <v>12.96791609788165</v>
      </c>
      <c r="DL45" s="8">
        <v>0.40618514425724411</v>
      </c>
      <c r="DM45" s="8">
        <v>13.81704073348407</v>
      </c>
      <c r="DN45" s="8">
        <v>0.12816349229088911</v>
      </c>
      <c r="DO45" s="8">
        <v>13.632272402667645</v>
      </c>
      <c r="DP45" s="8">
        <v>0.10253942296831613</v>
      </c>
      <c r="DQ45" s="8">
        <v>14.148858131098573</v>
      </c>
      <c r="DR45" s="8">
        <v>-4.339732616462387E-2</v>
      </c>
      <c r="DS45" s="8">
        <v>14.0798887828935</v>
      </c>
      <c r="DT45" s="8">
        <v>-1.6633669445299231E-11</v>
      </c>
      <c r="DU45" s="8">
        <v>14.270918487887235</v>
      </c>
      <c r="DV45" s="8">
        <v>-2.5173055519494978E-11</v>
      </c>
      <c r="DW45" s="8">
        <v>14.256807958489169</v>
      </c>
      <c r="DX45" s="8">
        <v>-0.10253942299519518</v>
      </c>
      <c r="DY45" s="8">
        <v>14.148858131128069</v>
      </c>
      <c r="DZ45" s="8">
        <v>4.3397326122366936E-2</v>
      </c>
      <c r="EA45" s="8">
        <v>14.079888782928847</v>
      </c>
      <c r="EB45" s="8">
        <v>-0.4061851442701202</v>
      </c>
      <c r="EC45" s="8">
        <v>13.817040733537809</v>
      </c>
      <c r="ED45" s="8">
        <v>-0.12816349231577301</v>
      </c>
      <c r="EE45" s="8">
        <v>13.632272402729063</v>
      </c>
      <c r="EF45" s="8">
        <v>-0.95298717155054768</v>
      </c>
      <c r="EG45" s="8">
        <v>13.220640135339089</v>
      </c>
      <c r="EH45" s="8">
        <v>-0.49819209847320273</v>
      </c>
      <c r="EI45" s="8">
        <v>12.967916097961023</v>
      </c>
      <c r="EJ45" s="8">
        <v>-1.5597001901492176</v>
      </c>
      <c r="EK45" s="8">
        <v>12.113146849737559</v>
      </c>
      <c r="EL45" s="8">
        <v>-0.85348266104427462</v>
      </c>
      <c r="EM45" s="8">
        <v>11.980219617235733</v>
      </c>
      <c r="EN45" s="8">
        <v>-1.6483683852922921</v>
      </c>
      <c r="EO45" s="8">
        <v>10.345745985448429</v>
      </c>
      <c r="EP45" s="8">
        <v>-0.72509340236703079</v>
      </c>
      <c r="EQ45" s="8">
        <v>10.530190227225576</v>
      </c>
      <c r="ER45" s="8">
        <v>-0.91677919980460776</v>
      </c>
      <c r="ES45" s="8">
        <v>8.351002528406946</v>
      </c>
      <c r="ET45" s="8">
        <v>0.11739148365783601</v>
      </c>
      <c r="EU45" s="8">
        <v>8.8325437473190753</v>
      </c>
      <c r="EV45" s="8">
        <v>0.17375250793710881</v>
      </c>
      <c r="EW45" s="8">
        <v>6.3739611905998599</v>
      </c>
      <c r="EX45" s="8">
        <v>1.3152990273729024</v>
      </c>
      <c r="EY45" s="8">
        <v>6.8867006478986115</v>
      </c>
      <c r="EZ45" s="8">
        <v>1.0047326534460852</v>
      </c>
      <c r="FA45" s="8">
        <v>4.2747528562407773</v>
      </c>
      <c r="FB45" s="8">
        <v>2.2679314442822753</v>
      </c>
      <c r="FC45" s="8">
        <v>4.484406363990888</v>
      </c>
      <c r="FD45" s="8">
        <v>0.9786204892980962</v>
      </c>
      <c r="FE45" s="8">
        <v>2.0436787781008898</v>
      </c>
      <c r="FF45" s="8">
        <v>2.2351091753190397</v>
      </c>
      <c r="FG45" s="8">
        <v>1.7690983196311874</v>
      </c>
      <c r="FH45" s="8">
        <v>1.1509286714432516</v>
      </c>
      <c r="FI45" s="8">
        <v>-0.64483458624076861</v>
      </c>
    </row>
    <row r="46" spans="1:165" x14ac:dyDescent="0.2">
      <c r="A46" s="8">
        <v>44</v>
      </c>
      <c r="B46" s="8">
        <v>1.2040787349701135E-2</v>
      </c>
      <c r="C46" s="8">
        <v>7.9294982345932724E-4</v>
      </c>
      <c r="D46" s="8">
        <v>7.2443864466753311E-4</v>
      </c>
      <c r="E46" s="8">
        <v>89822.302839641328</v>
      </c>
      <c r="F46" s="8">
        <v>0.38464454268081461</v>
      </c>
      <c r="G46" s="8">
        <v>0.34576528325955563</v>
      </c>
      <c r="H46" s="8">
        <v>0.33460056505227065</v>
      </c>
      <c r="I46" s="8">
        <v>-0.98941248403166226</v>
      </c>
      <c r="J46" s="8">
        <v>1.1769401408519342</v>
      </c>
      <c r="K46" s="8">
        <v>-0.59240106954998162</v>
      </c>
      <c r="L46" s="8">
        <v>0.77040400791451313</v>
      </c>
      <c r="M46" s="8">
        <v>-3.2198276623869893</v>
      </c>
      <c r="N46" s="8">
        <v>2.2258447155712284</v>
      </c>
      <c r="O46" s="8">
        <v>-2.8746118539574441</v>
      </c>
      <c r="P46" s="8">
        <v>0.94366548111329385</v>
      </c>
      <c r="Q46" s="8">
        <v>-6.5450046193595659</v>
      </c>
      <c r="R46" s="8">
        <v>2.7547703352342321</v>
      </c>
      <c r="S46" s="8">
        <v>-6.3778957701033505</v>
      </c>
      <c r="T46" s="8">
        <v>0.99763981718895611</v>
      </c>
      <c r="U46" s="8">
        <v>-10.13705474705861</v>
      </c>
      <c r="V46" s="8">
        <v>2.6669774622345952</v>
      </c>
      <c r="W46" s="8">
        <v>-10.050297425588752</v>
      </c>
      <c r="X46" s="8">
        <v>1.3606282938403118</v>
      </c>
      <c r="Y46" s="8">
        <v>-13.016923034834706</v>
      </c>
      <c r="Z46" s="8">
        <v>2.3776468884273223</v>
      </c>
      <c r="AA46" s="8">
        <v>-12.920678819980798</v>
      </c>
      <c r="AB46" s="8">
        <v>1.927798501971179</v>
      </c>
      <c r="AC46" s="8">
        <v>-14.080249094888947</v>
      </c>
      <c r="AD46" s="8">
        <v>2.0451371705553263</v>
      </c>
      <c r="AE46" s="8">
        <v>-14.097025840712632</v>
      </c>
      <c r="AF46" s="8">
        <v>1.888694563126051</v>
      </c>
      <c r="AG46" s="8">
        <v>-13.271220515909159</v>
      </c>
      <c r="AH46" s="8">
        <v>1.3061308323587164</v>
      </c>
      <c r="AI46" s="8">
        <v>-13.498392430799697</v>
      </c>
      <c r="AJ46" s="8">
        <v>1.1981928311270273</v>
      </c>
      <c r="AK46" s="8">
        <v>-11.668365503250332</v>
      </c>
      <c r="AL46" s="8">
        <v>0.38866001482246204</v>
      </c>
      <c r="AM46" s="8">
        <v>-11.957669164238073</v>
      </c>
      <c r="AN46" s="8">
        <v>0.44482543328352286</v>
      </c>
      <c r="AO46" s="8">
        <v>-10.179121128452008</v>
      </c>
      <c r="AP46" s="8">
        <v>-0.12018324769568164</v>
      </c>
      <c r="AQ46" s="8">
        <v>-10.318401483780757</v>
      </c>
      <c r="AR46" s="8">
        <v>-4.1737783976872957E-15</v>
      </c>
      <c r="AS46" s="8">
        <v>-9.583727468150709</v>
      </c>
      <c r="AT46" s="8">
        <v>-3.4046280288099389E-15</v>
      </c>
      <c r="AU46" s="8">
        <v>-9.6246481513665518</v>
      </c>
      <c r="AV46" s="8">
        <v>-0.44482543328353169</v>
      </c>
      <c r="AW46" s="8">
        <v>-10.179121128452012</v>
      </c>
      <c r="AX46" s="8">
        <v>0.12018324769567387</v>
      </c>
      <c r="AY46" s="8">
        <v>-10.318401483780761</v>
      </c>
      <c r="AZ46" s="8">
        <v>-1.1981928311270349</v>
      </c>
      <c r="BA46" s="8">
        <v>-11.668365503250335</v>
      </c>
      <c r="BB46" s="8">
        <v>-0.38866001482247092</v>
      </c>
      <c r="BC46" s="8">
        <v>-11.957669164238077</v>
      </c>
      <c r="BD46" s="8">
        <v>-1.888694563126057</v>
      </c>
      <c r="BE46" s="8">
        <v>-13.27122051590916</v>
      </c>
      <c r="BF46" s="8">
        <v>-1.3061308323587242</v>
      </c>
      <c r="BG46" s="8">
        <v>-13.498392430799699</v>
      </c>
      <c r="BH46" s="8">
        <v>-1.9277985019711827</v>
      </c>
      <c r="BI46" s="8">
        <v>-14.080249094888943</v>
      </c>
      <c r="BJ46" s="8">
        <v>-2.0451371705553307</v>
      </c>
      <c r="BK46" s="8">
        <v>-14.097025840712629</v>
      </c>
      <c r="BL46" s="8">
        <v>-1.3606282938403162</v>
      </c>
      <c r="BM46" s="8">
        <v>-13.016923034834701</v>
      </c>
      <c r="BN46" s="8">
        <v>-2.3776468884273263</v>
      </c>
      <c r="BO46" s="8">
        <v>-12.920678819980795</v>
      </c>
      <c r="BP46" s="8">
        <v>-0.99763981718895978</v>
      </c>
      <c r="BQ46" s="8">
        <v>-10.137054747058606</v>
      </c>
      <c r="BR46" s="8">
        <v>-2.6669774622345979</v>
      </c>
      <c r="BS46" s="8">
        <v>-10.05029742558875</v>
      </c>
      <c r="BT46" s="8">
        <v>-0.94366548111329684</v>
      </c>
      <c r="BU46" s="8">
        <v>-6.5450046193595659</v>
      </c>
      <c r="BV46" s="8">
        <v>-2.7547703352342339</v>
      </c>
      <c r="BW46" s="8">
        <v>-6.3778957701033496</v>
      </c>
      <c r="BX46" s="8">
        <v>-0.77040400791451491</v>
      </c>
      <c r="BY46" s="8">
        <v>-3.2198276623869915</v>
      </c>
      <c r="BZ46" s="8">
        <v>-2.2258447155712293</v>
      </c>
      <c r="CA46" s="8">
        <v>-2.8746118539574459</v>
      </c>
      <c r="CB46" s="8">
        <v>-0.33460056505227198</v>
      </c>
      <c r="CC46" s="8">
        <v>-0.98941248403166382</v>
      </c>
      <c r="CD46" s="8">
        <v>-1.1769401408519358</v>
      </c>
      <c r="CE46" s="8">
        <v>-0.59240106954998295</v>
      </c>
      <c r="CF46" s="8">
        <v>-0.38464454268081505</v>
      </c>
      <c r="CG46" s="8">
        <v>0.34576528325955563</v>
      </c>
      <c r="CH46" s="8">
        <v>-1.1017789700593623</v>
      </c>
      <c r="CI46" s="8">
        <v>-0.64744970315191919</v>
      </c>
      <c r="CJ46" s="8">
        <v>-0.96720799354215137</v>
      </c>
      <c r="CK46" s="8">
        <v>1.9738028733819903</v>
      </c>
      <c r="CL46" s="8">
        <v>-2.2048340599561729</v>
      </c>
      <c r="CM46" s="8">
        <v>1.6800501723262162</v>
      </c>
      <c r="CN46" s="8">
        <v>-1.0152075645291192</v>
      </c>
      <c r="CO46" s="8">
        <v>4.2154384911059397</v>
      </c>
      <c r="CP46" s="8">
        <v>-2.3041263768750944</v>
      </c>
      <c r="CQ46" s="8">
        <v>4.3965360284494865</v>
      </c>
      <c r="CR46" s="8">
        <v>-0.21106608793352705</v>
      </c>
      <c r="CS46" s="8">
        <v>6.4065723382104016</v>
      </c>
      <c r="CT46" s="8">
        <v>-1.4070529897944117</v>
      </c>
      <c r="CU46" s="8">
        <v>6.8905950839873666</v>
      </c>
      <c r="CV46" s="8">
        <v>0.83150388243786544</v>
      </c>
      <c r="CW46" s="8">
        <v>8.505895314499277</v>
      </c>
      <c r="CX46" s="8">
        <v>-0.24890667055605328</v>
      </c>
      <c r="CY46" s="8">
        <v>8.9459796776051714</v>
      </c>
      <c r="CZ46" s="8">
        <v>1.4494461020578939</v>
      </c>
      <c r="DA46" s="8">
        <v>10.569949343705114</v>
      </c>
      <c r="DB46" s="8">
        <v>0.5338110389473335</v>
      </c>
      <c r="DC46" s="8">
        <v>10.702818570567002</v>
      </c>
      <c r="DD46" s="8">
        <v>1.2435625063473872</v>
      </c>
      <c r="DE46" s="8">
        <v>12.236103404843806</v>
      </c>
      <c r="DF46" s="8">
        <v>0.60682473543503135</v>
      </c>
      <c r="DG46" s="8">
        <v>12.085372700489481</v>
      </c>
      <c r="DH46" s="8">
        <v>0.66741352319669744</v>
      </c>
      <c r="DI46" s="8">
        <v>13.136366867684973</v>
      </c>
      <c r="DJ46" s="8">
        <v>0.3089123524871818</v>
      </c>
      <c r="DK46" s="8">
        <v>12.919942606672862</v>
      </c>
      <c r="DL46" s="8">
        <v>0.24452750484191144</v>
      </c>
      <c r="DM46" s="8">
        <v>13.547918129812146</v>
      </c>
      <c r="DN46" s="8">
        <v>5.4763104791808938E-2</v>
      </c>
      <c r="DO46" s="8">
        <v>13.414068957651343</v>
      </c>
      <c r="DP46" s="8">
        <v>5.2268558725379742E-2</v>
      </c>
      <c r="DQ46" s="8">
        <v>13.743279438122137</v>
      </c>
      <c r="DR46" s="8">
        <v>-3.5343838366596943E-2</v>
      </c>
      <c r="DS46" s="8">
        <v>13.698776860180788</v>
      </c>
      <c r="DT46" s="8">
        <v>-2.0037596848617116E-11</v>
      </c>
      <c r="DU46" s="8">
        <v>13.805791454530929</v>
      </c>
      <c r="DV46" s="8">
        <v>-3.0888973649224224E-11</v>
      </c>
      <c r="DW46" s="8">
        <v>13.796417162933686</v>
      </c>
      <c r="DX46" s="8">
        <v>-5.2268558757683811E-2</v>
      </c>
      <c r="DY46" s="8">
        <v>13.743279438159661</v>
      </c>
      <c r="DZ46" s="8">
        <v>3.5343838314813469E-2</v>
      </c>
      <c r="EA46" s="8">
        <v>13.698776860225712</v>
      </c>
      <c r="EB46" s="8">
        <v>-0.2445275048564228</v>
      </c>
      <c r="EC46" s="8">
        <v>13.547918129880166</v>
      </c>
      <c r="ED46" s="8">
        <v>-5.476310482135327E-2</v>
      </c>
      <c r="EE46" s="8">
        <v>13.414068957729274</v>
      </c>
      <c r="EF46" s="8">
        <v>-0.66741352319455238</v>
      </c>
      <c r="EG46" s="8">
        <v>13.136366867778111</v>
      </c>
      <c r="EH46" s="8">
        <v>-0.3089123524962254</v>
      </c>
      <c r="EI46" s="8">
        <v>12.919942606773034</v>
      </c>
      <c r="EJ46" s="8">
        <v>-1.2435625063382121</v>
      </c>
      <c r="EK46" s="8">
        <v>12.236103404956854</v>
      </c>
      <c r="EL46" s="8">
        <v>-0.60682473543212279</v>
      </c>
      <c r="EM46" s="8">
        <v>12.085372700604831</v>
      </c>
      <c r="EN46" s="8">
        <v>-1.4494461020513805</v>
      </c>
      <c r="EO46" s="8">
        <v>10.569949343825011</v>
      </c>
      <c r="EP46" s="8">
        <v>-0.53381103894047988</v>
      </c>
      <c r="EQ46" s="8">
        <v>10.70281857068753</v>
      </c>
      <c r="ER46" s="8">
        <v>-0.83150388243159012</v>
      </c>
      <c r="ES46" s="8">
        <v>8.5058953146106298</v>
      </c>
      <c r="ET46" s="8">
        <v>0.24890667056895321</v>
      </c>
      <c r="EU46" s="8">
        <v>8.9459796777193787</v>
      </c>
      <c r="EV46" s="8">
        <v>0.21106608794618634</v>
      </c>
      <c r="EW46" s="8">
        <v>6.4065723383036701</v>
      </c>
      <c r="EX46" s="8">
        <v>1.4070529898190718</v>
      </c>
      <c r="EY46" s="8">
        <v>6.8905950840853851</v>
      </c>
      <c r="EZ46" s="8">
        <v>1.0152075645490446</v>
      </c>
      <c r="FA46" s="8">
        <v>4.2154384911731269</v>
      </c>
      <c r="FB46" s="8">
        <v>2.3041263769121163</v>
      </c>
      <c r="FC46" s="8">
        <v>4.3965360285187884</v>
      </c>
      <c r="FD46" s="8">
        <v>0.96720799355960807</v>
      </c>
      <c r="FE46" s="8">
        <v>1.9738028734156985</v>
      </c>
      <c r="FF46" s="8">
        <v>2.2048340599931526</v>
      </c>
      <c r="FG46" s="8">
        <v>1.6800501723550947</v>
      </c>
      <c r="FH46" s="8">
        <v>1.1017789700781748</v>
      </c>
      <c r="FI46" s="8">
        <v>-0.64744970316277206</v>
      </c>
    </row>
    <row r="47" spans="1:165" x14ac:dyDescent="0.2">
      <c r="A47" s="8">
        <v>45</v>
      </c>
      <c r="B47" s="8">
        <v>1.6410146748808158E-2</v>
      </c>
      <c r="C47" s="8">
        <v>1.3506949977745166E-3</v>
      </c>
      <c r="D47" s="8">
        <v>7.9056396123678395E-4</v>
      </c>
      <c r="E47" s="8">
        <v>98021.103737371217</v>
      </c>
      <c r="F47" s="8">
        <v>0.35763275902789748</v>
      </c>
      <c r="G47" s="8">
        <v>0.32897789752142326</v>
      </c>
      <c r="H47" s="8">
        <v>0.31337604058053758</v>
      </c>
      <c r="I47" s="8">
        <v>-0.94940693278540744</v>
      </c>
      <c r="J47" s="8">
        <v>1.1232758648077394</v>
      </c>
      <c r="K47" s="8">
        <v>-0.55871402163166806</v>
      </c>
      <c r="L47" s="8">
        <v>0.75390227900938267</v>
      </c>
      <c r="M47" s="8">
        <v>-3.1199516725430074</v>
      </c>
      <c r="N47" s="8">
        <v>2.1598057580473129</v>
      </c>
      <c r="O47" s="8">
        <v>-2.7645032667223757</v>
      </c>
      <c r="P47" s="8">
        <v>0.97652134769870214</v>
      </c>
      <c r="Q47" s="8">
        <v>-6.3407972687600251</v>
      </c>
      <c r="R47" s="8">
        <v>2.7150351798500005</v>
      </c>
      <c r="S47" s="8">
        <v>-6.144115983316385</v>
      </c>
      <c r="T47" s="8">
        <v>1.1178160465104499</v>
      </c>
      <c r="U47" s="8">
        <v>-9.7801421782054163</v>
      </c>
      <c r="V47" s="8">
        <v>2.6896421243104474</v>
      </c>
      <c r="W47" s="8">
        <v>-9.657770447522708</v>
      </c>
      <c r="X47" s="8">
        <v>1.5544805597067355</v>
      </c>
      <c r="Y47" s="8">
        <v>-12.43923316250938</v>
      </c>
      <c r="Z47" s="8">
        <v>2.4572423095235107</v>
      </c>
      <c r="AA47" s="8">
        <v>-12.332631079566017</v>
      </c>
      <c r="AB47" s="8">
        <v>2.0921889525039661</v>
      </c>
      <c r="AC47" s="8">
        <v>-13.255722249082933</v>
      </c>
      <c r="AD47" s="8">
        <v>2.1124790650772982</v>
      </c>
      <c r="AE47" s="8">
        <v>-13.29320815537714</v>
      </c>
      <c r="AF47" s="8">
        <v>1.956829691829683</v>
      </c>
      <c r="AG47" s="8">
        <v>-12.305498154385823</v>
      </c>
      <c r="AH47" s="8">
        <v>1.3203418736221659</v>
      </c>
      <c r="AI47" s="8">
        <v>-12.5627740477278</v>
      </c>
      <c r="AJ47" s="8">
        <v>1.2016124155745584</v>
      </c>
      <c r="AK47" s="8">
        <v>-10.654121948670403</v>
      </c>
      <c r="AL47" s="8">
        <v>0.37495620975121374</v>
      </c>
      <c r="AM47" s="8">
        <v>-10.95585807442343</v>
      </c>
      <c r="AN47" s="8">
        <v>0.43454065632189365</v>
      </c>
      <c r="AO47" s="8">
        <v>-9.1720958644437598</v>
      </c>
      <c r="AP47" s="8">
        <v>-0.12370009055483323</v>
      </c>
      <c r="AQ47" s="8">
        <v>-9.3109406659535221</v>
      </c>
      <c r="AR47" s="8">
        <v>-1.3002062563428485E-15</v>
      </c>
      <c r="AS47" s="8">
        <v>-8.6150372516225264</v>
      </c>
      <c r="AT47" s="8">
        <v>-6.4937297124332682E-16</v>
      </c>
      <c r="AU47" s="8">
        <v>-8.653860171796449</v>
      </c>
      <c r="AV47" s="8">
        <v>-0.43454065632189648</v>
      </c>
      <c r="AW47" s="8">
        <v>-9.1720958644437616</v>
      </c>
      <c r="AX47" s="8">
        <v>0.12370009055483125</v>
      </c>
      <c r="AY47" s="8">
        <v>-9.3109406659535239</v>
      </c>
      <c r="AZ47" s="8">
        <v>-1.2016124155745627</v>
      </c>
      <c r="BA47" s="8">
        <v>-10.654121948670406</v>
      </c>
      <c r="BB47" s="8">
        <v>-0.37495620975121713</v>
      </c>
      <c r="BC47" s="8">
        <v>-10.955858074423436</v>
      </c>
      <c r="BD47" s="8">
        <v>-1.9568296918296868</v>
      </c>
      <c r="BE47" s="8">
        <v>-12.305498154385829</v>
      </c>
      <c r="BF47" s="8">
        <v>-1.3203418736221706</v>
      </c>
      <c r="BG47" s="8">
        <v>-12.562774047727805</v>
      </c>
      <c r="BH47" s="8">
        <v>-2.0921889525039679</v>
      </c>
      <c r="BI47" s="8">
        <v>-13.255722249082934</v>
      </c>
      <c r="BJ47" s="8">
        <v>-2.1124790650773013</v>
      </c>
      <c r="BK47" s="8">
        <v>-13.293208155377142</v>
      </c>
      <c r="BL47" s="8">
        <v>-1.5544805597067375</v>
      </c>
      <c r="BM47" s="8">
        <v>-12.43923316250938</v>
      </c>
      <c r="BN47" s="8">
        <v>-2.4572423095235134</v>
      </c>
      <c r="BO47" s="8">
        <v>-12.332631079566017</v>
      </c>
      <c r="BP47" s="8">
        <v>-1.1178160465104523</v>
      </c>
      <c r="BQ47" s="8">
        <v>-9.7801421782054163</v>
      </c>
      <c r="BR47" s="8">
        <v>-2.6896421243104496</v>
      </c>
      <c r="BS47" s="8">
        <v>-9.657770447522708</v>
      </c>
      <c r="BT47" s="8">
        <v>-0.97652134769870458</v>
      </c>
      <c r="BU47" s="8">
        <v>-6.3407972687600251</v>
      </c>
      <c r="BV47" s="8">
        <v>-2.7150351798500023</v>
      </c>
      <c r="BW47" s="8">
        <v>-6.1441159833163859</v>
      </c>
      <c r="BX47" s="8">
        <v>-0.75390227900938467</v>
      </c>
      <c r="BY47" s="8">
        <v>-3.1199516725430088</v>
      </c>
      <c r="BZ47" s="8">
        <v>-2.1598057580473142</v>
      </c>
      <c r="CA47" s="8">
        <v>-2.7645032667223766</v>
      </c>
      <c r="CB47" s="8">
        <v>-0.31337604058053925</v>
      </c>
      <c r="CC47" s="8">
        <v>-0.94940693278540922</v>
      </c>
      <c r="CD47" s="8">
        <v>-1.123275864807741</v>
      </c>
      <c r="CE47" s="8">
        <v>-0.55871402163166983</v>
      </c>
      <c r="CF47" s="8">
        <v>-0.35763275902789893</v>
      </c>
      <c r="CG47" s="8">
        <v>0.32897789752142381</v>
      </c>
      <c r="CH47" s="8">
        <v>-1.0670051738272401</v>
      </c>
      <c r="CI47" s="8">
        <v>-0.65180273371180941</v>
      </c>
      <c r="CJ47" s="8">
        <v>-0.96028400563205407</v>
      </c>
      <c r="CK47" s="8">
        <v>1.9299948105229288</v>
      </c>
      <c r="CL47" s="8">
        <v>-2.1889637125630674</v>
      </c>
      <c r="CM47" s="8">
        <v>1.6177922490390957</v>
      </c>
      <c r="CN47" s="8">
        <v>-1.032173214478777</v>
      </c>
      <c r="CO47" s="8">
        <v>4.1949547679785617</v>
      </c>
      <c r="CP47" s="8">
        <v>-2.3476425738528297</v>
      </c>
      <c r="CQ47" s="8">
        <v>4.3460547678774644</v>
      </c>
      <c r="CR47" s="8">
        <v>-0.26999531693602163</v>
      </c>
      <c r="CS47" s="8">
        <v>6.4743086795593729</v>
      </c>
      <c r="CT47" s="8">
        <v>-1.512543748663467</v>
      </c>
      <c r="CU47" s="8">
        <v>6.920710944444199</v>
      </c>
      <c r="CV47" s="8">
        <v>0.69499943830418398</v>
      </c>
      <c r="CW47" s="8">
        <v>8.6772645434015132</v>
      </c>
      <c r="CX47" s="8">
        <v>-0.41548460842827811</v>
      </c>
      <c r="CY47" s="8">
        <v>9.0640002308523329</v>
      </c>
      <c r="CZ47" s="8">
        <v>1.1738244906279662</v>
      </c>
      <c r="DA47" s="8">
        <v>10.76798422552446</v>
      </c>
      <c r="DB47" s="8">
        <v>0.28778025680193581</v>
      </c>
      <c r="DC47" s="8">
        <v>10.84789980818498</v>
      </c>
      <c r="DD47" s="8">
        <v>0.86592333731606475</v>
      </c>
      <c r="DE47" s="8">
        <v>12.281605978486558</v>
      </c>
      <c r="DF47" s="8">
        <v>0.31542683453738202</v>
      </c>
      <c r="DG47" s="8">
        <v>12.124860482754707</v>
      </c>
      <c r="DH47" s="8">
        <v>0.35492121190470716</v>
      </c>
      <c r="DI47" s="8">
        <v>12.956324071231151</v>
      </c>
      <c r="DJ47" s="8">
        <v>9.9494406670861305E-2</v>
      </c>
      <c r="DK47" s="8">
        <v>12.789853939922828</v>
      </c>
      <c r="DL47" s="8">
        <v>7.7034675249294873E-2</v>
      </c>
      <c r="DM47" s="8">
        <v>13.180110173354793</v>
      </c>
      <c r="DN47" s="8">
        <v>-2.1168570416759267E-2</v>
      </c>
      <c r="DO47" s="8">
        <v>13.104153813157929</v>
      </c>
      <c r="DP47" s="8">
        <v>2.6536675828252253E-3</v>
      </c>
      <c r="DQ47" s="8">
        <v>13.236455828431769</v>
      </c>
      <c r="DR47" s="8">
        <v>-2.5133827413362005E-2</v>
      </c>
      <c r="DS47" s="8">
        <v>13.217918871622073</v>
      </c>
      <c r="DT47" s="8">
        <v>-2.0465855356017249E-11</v>
      </c>
      <c r="DU47" s="8">
        <v>13.240146133967801</v>
      </c>
      <c r="DV47" s="8">
        <v>-3.2233643167196173E-11</v>
      </c>
      <c r="DW47" s="8">
        <v>13.235244270227627</v>
      </c>
      <c r="DX47" s="8">
        <v>-2.6536676158096335E-3</v>
      </c>
      <c r="DY47" s="8">
        <v>13.236455828472527</v>
      </c>
      <c r="DZ47" s="8">
        <v>2.5133827359290484E-2</v>
      </c>
      <c r="EA47" s="8">
        <v>13.217918871670751</v>
      </c>
      <c r="EB47" s="8">
        <v>-7.7034675263109254E-2</v>
      </c>
      <c r="EC47" s="8">
        <v>13.180110173428405</v>
      </c>
      <c r="ED47" s="8">
        <v>2.1168570386807119E-2</v>
      </c>
      <c r="EE47" s="8">
        <v>13.104153813242402</v>
      </c>
      <c r="EF47" s="8">
        <v>-0.35492121190010945</v>
      </c>
      <c r="EG47" s="8">
        <v>12.956324071331366</v>
      </c>
      <c r="EH47" s="8">
        <v>-9.9494406678153804E-2</v>
      </c>
      <c r="EI47" s="8">
        <v>12.789853940031005</v>
      </c>
      <c r="EJ47" s="8">
        <v>-0.86592333730297544</v>
      </c>
      <c r="EK47" s="8">
        <v>12.281605978607894</v>
      </c>
      <c r="EL47" s="8">
        <v>-0.31542683453107218</v>
      </c>
      <c r="EM47" s="8">
        <v>12.124860482878862</v>
      </c>
      <c r="EN47" s="8">
        <v>-1.1738244906172524</v>
      </c>
      <c r="EO47" s="8">
        <v>10.767984225653695</v>
      </c>
      <c r="EP47" s="8">
        <v>-0.28778025679097302</v>
      </c>
      <c r="EQ47" s="8">
        <v>10.847899808314869</v>
      </c>
      <c r="ER47" s="8">
        <v>-0.69499943829434341</v>
      </c>
      <c r="ES47" s="8">
        <v>8.6772645435217974</v>
      </c>
      <c r="ET47" s="8">
        <v>0.41548460844530199</v>
      </c>
      <c r="EU47" s="8">
        <v>9.0640002309753047</v>
      </c>
      <c r="EV47" s="8">
        <v>0.26999531695178802</v>
      </c>
      <c r="EW47" s="8">
        <v>6.4743086796599254</v>
      </c>
      <c r="EX47" s="8">
        <v>1.5125437486923023</v>
      </c>
      <c r="EY47" s="8">
        <v>6.9207109445493638</v>
      </c>
      <c r="EZ47" s="8">
        <v>1.0321732145014431</v>
      </c>
      <c r="FA47" s="8">
        <v>4.194954768050744</v>
      </c>
      <c r="FB47" s="8">
        <v>2.3476425738939786</v>
      </c>
      <c r="FC47" s="8">
        <v>4.3460547679514683</v>
      </c>
      <c r="FD47" s="8">
        <v>0.96028400565139582</v>
      </c>
      <c r="FE47" s="8">
        <v>1.929994810559061</v>
      </c>
      <c r="FF47" s="8">
        <v>2.1889637126033872</v>
      </c>
      <c r="FG47" s="8">
        <v>1.6177922490696621</v>
      </c>
      <c r="FH47" s="8">
        <v>1.0670051738473683</v>
      </c>
      <c r="FI47" s="8">
        <v>-0.65180273372383846</v>
      </c>
    </row>
    <row r="48" spans="1:165" x14ac:dyDescent="0.2">
      <c r="A48" s="8">
        <v>46</v>
      </c>
      <c r="B48" s="8">
        <v>2.0850703405489952E-2</v>
      </c>
      <c r="C48" s="8">
        <v>2.1731038078677198E-3</v>
      </c>
      <c r="D48" s="8">
        <v>8.863579192641424E-4</v>
      </c>
      <c r="E48" s="8">
        <v>109898.48489515045</v>
      </c>
      <c r="F48" s="8">
        <v>0.33698797393661939</v>
      </c>
      <c r="G48" s="8">
        <v>0.31529039216844373</v>
      </c>
      <c r="H48" s="8">
        <v>0.29884896905939823</v>
      </c>
      <c r="I48" s="8">
        <v>-0.9216921802006609</v>
      </c>
      <c r="J48" s="8">
        <v>1.0811359411499009</v>
      </c>
      <c r="K48" s="8">
        <v>-0.53595549148378385</v>
      </c>
      <c r="L48" s="8">
        <v>0.74560102524173999</v>
      </c>
      <c r="M48" s="8">
        <v>-3.037677967071533</v>
      </c>
      <c r="N48" s="8">
        <v>2.1021470787867131</v>
      </c>
      <c r="O48" s="8">
        <v>-2.6727483420919205</v>
      </c>
      <c r="P48" s="8">
        <v>1.0177756430241605</v>
      </c>
      <c r="Q48" s="8">
        <v>-6.1482144454829983</v>
      </c>
      <c r="R48" s="8">
        <v>2.6784649694470777</v>
      </c>
      <c r="S48" s="8">
        <v>-5.9234716026058418</v>
      </c>
      <c r="T48" s="8">
        <v>1.2450435659559178</v>
      </c>
      <c r="U48" s="8">
        <v>-9.4193497214077571</v>
      </c>
      <c r="V48" s="8">
        <v>2.7110896141939183</v>
      </c>
      <c r="W48" s="8">
        <v>-9.2647604973952724</v>
      </c>
      <c r="X48" s="8">
        <v>1.7447545749349735</v>
      </c>
      <c r="Y48" s="8">
        <v>-11.838591469749272</v>
      </c>
      <c r="Z48" s="8">
        <v>2.5283159188244104</v>
      </c>
      <c r="AA48" s="8">
        <v>-11.727363268286171</v>
      </c>
      <c r="AB48" s="8">
        <v>2.2348771501988836</v>
      </c>
      <c r="AC48" s="8">
        <v>-12.40650219670208</v>
      </c>
      <c r="AD48" s="8">
        <v>2.1596566113284363</v>
      </c>
      <c r="AE48" s="8">
        <v>-12.468612724013195</v>
      </c>
      <c r="AF48" s="8">
        <v>2.0000993901424797</v>
      </c>
      <c r="AG48" s="8">
        <v>-11.328759506129785</v>
      </c>
      <c r="AH48" s="8">
        <v>1.3161004155179201</v>
      </c>
      <c r="AI48" s="8">
        <v>-11.614093832222778</v>
      </c>
      <c r="AJ48" s="8">
        <v>1.189039427101015</v>
      </c>
      <c r="AK48" s="8">
        <v>-9.6443841528255589</v>
      </c>
      <c r="AL48" s="8">
        <v>0.35332378130762027</v>
      </c>
      <c r="AM48" s="8">
        <v>-9.9536281883651192</v>
      </c>
      <c r="AN48" s="8">
        <v>0.41947621700189119</v>
      </c>
      <c r="AO48" s="8">
        <v>-8.1855382920056243</v>
      </c>
      <c r="AP48" s="8">
        <v>-0.12554086790587013</v>
      </c>
      <c r="AQ48" s="8">
        <v>-8.3208650177168249</v>
      </c>
      <c r="AR48" s="8">
        <v>1.379083718967557E-15</v>
      </c>
      <c r="AS48" s="8">
        <v>-7.6752064440486034</v>
      </c>
      <c r="AT48" s="8">
        <v>2.0586442735908801E-15</v>
      </c>
      <c r="AU48" s="8">
        <v>-7.7109596710744484</v>
      </c>
      <c r="AV48" s="8">
        <v>-0.41947621700188881</v>
      </c>
      <c r="AW48" s="8">
        <v>-8.1855382920056261</v>
      </c>
      <c r="AX48" s="8">
        <v>0.12554086790587335</v>
      </c>
      <c r="AY48" s="8">
        <v>-8.3208650177168266</v>
      </c>
      <c r="AZ48" s="8">
        <v>-1.1890394271010132</v>
      </c>
      <c r="BA48" s="8">
        <v>-9.6443841528255625</v>
      </c>
      <c r="BB48" s="8">
        <v>-0.35332378130761827</v>
      </c>
      <c r="BC48" s="8">
        <v>-9.953628188365121</v>
      </c>
      <c r="BD48" s="8">
        <v>-2.0000993901424771</v>
      </c>
      <c r="BE48" s="8">
        <v>-11.328759506129787</v>
      </c>
      <c r="BF48" s="8">
        <v>-1.3161004155179179</v>
      </c>
      <c r="BG48" s="8">
        <v>-11.61409383222278</v>
      </c>
      <c r="BH48" s="8">
        <v>-2.2348771501988787</v>
      </c>
      <c r="BI48" s="8">
        <v>-12.40650219670208</v>
      </c>
      <c r="BJ48" s="8">
        <v>-2.1596566113284323</v>
      </c>
      <c r="BK48" s="8">
        <v>-12.468612724013193</v>
      </c>
      <c r="BL48" s="8">
        <v>-1.7447545749349689</v>
      </c>
      <c r="BM48" s="8">
        <v>-11.838591469749272</v>
      </c>
      <c r="BN48" s="8">
        <v>-2.528315918824406</v>
      </c>
      <c r="BO48" s="8">
        <v>-11.727363268286171</v>
      </c>
      <c r="BP48" s="8">
        <v>-1.2450435659559136</v>
      </c>
      <c r="BQ48" s="8">
        <v>-9.4193497214077535</v>
      </c>
      <c r="BR48" s="8">
        <v>-2.7110896141939151</v>
      </c>
      <c r="BS48" s="8">
        <v>-9.2647604973952689</v>
      </c>
      <c r="BT48" s="8">
        <v>-1.0177756430241571</v>
      </c>
      <c r="BU48" s="8">
        <v>-6.148214445482993</v>
      </c>
      <c r="BV48" s="8">
        <v>-2.678464969447075</v>
      </c>
      <c r="BW48" s="8">
        <v>-5.9234716026058374</v>
      </c>
      <c r="BX48" s="8">
        <v>-0.74560102524173777</v>
      </c>
      <c r="BY48" s="8">
        <v>-3.0376779670715277</v>
      </c>
      <c r="BZ48" s="8">
        <v>-2.10214707878671</v>
      </c>
      <c r="CA48" s="8">
        <v>-2.6727483420919156</v>
      </c>
      <c r="CB48" s="8">
        <v>-0.29884896905939684</v>
      </c>
      <c r="CC48" s="8">
        <v>-0.92169218020065757</v>
      </c>
      <c r="CD48" s="8">
        <v>-1.0811359411498978</v>
      </c>
      <c r="CE48" s="8">
        <v>-0.53595549148378074</v>
      </c>
      <c r="CF48" s="8">
        <v>-0.33698797393661828</v>
      </c>
      <c r="CG48" s="8">
        <v>0.31529039216844279</v>
      </c>
      <c r="CH48" s="8">
        <v>-1.048742713177983</v>
      </c>
      <c r="CI48" s="8">
        <v>-0.65979037946850205</v>
      </c>
      <c r="CJ48" s="8">
        <v>-0.96158175955322733</v>
      </c>
      <c r="CK48" s="8">
        <v>1.9155975171352209</v>
      </c>
      <c r="CL48" s="8">
        <v>-2.1923722132612462</v>
      </c>
      <c r="CM48" s="8">
        <v>1.5848981604820913</v>
      </c>
      <c r="CN48" s="8">
        <v>-1.0610765294407738</v>
      </c>
      <c r="CO48" s="8">
        <v>4.2165178481628516</v>
      </c>
      <c r="CP48" s="8">
        <v>-2.4026928201505213</v>
      </c>
      <c r="CQ48" s="8">
        <v>4.3359604009584807</v>
      </c>
      <c r="CR48" s="8">
        <v>-0.35828568714752268</v>
      </c>
      <c r="CS48" s="8">
        <v>6.5753265736492681</v>
      </c>
      <c r="CT48" s="8">
        <v>-1.6357380829942638</v>
      </c>
      <c r="CU48" s="8">
        <v>6.9748653571950205</v>
      </c>
      <c r="CV48" s="8">
        <v>0.49763527733631729</v>
      </c>
      <c r="CW48" s="8">
        <v>8.8533144998768307</v>
      </c>
      <c r="CX48" s="8">
        <v>-0.62143398127352845</v>
      </c>
      <c r="CY48" s="8">
        <v>9.1758578692115833</v>
      </c>
      <c r="CZ48" s="8">
        <v>0.81648521732983126</v>
      </c>
      <c r="DA48" s="8">
        <v>10.915773082615901</v>
      </c>
      <c r="DB48" s="8">
        <v>-1.4628934535488953E-2</v>
      </c>
      <c r="DC48" s="8">
        <v>10.944950907195281</v>
      </c>
      <c r="DD48" s="8">
        <v>0.43220926211776894</v>
      </c>
      <c r="DE48" s="8">
        <v>12.222979237007412</v>
      </c>
      <c r="DF48" s="8">
        <v>-1.4806490834369801E-2</v>
      </c>
      <c r="DG48" s="8">
        <v>12.074992122965728</v>
      </c>
      <c r="DH48" s="8">
        <v>2.2910168905147223E-2</v>
      </c>
      <c r="DI48" s="8">
        <v>12.65657480272996</v>
      </c>
      <c r="DJ48" s="8">
        <v>-0.12311500801427198</v>
      </c>
      <c r="DK48" s="8">
        <v>12.553629878458905</v>
      </c>
      <c r="DL48" s="8">
        <v>-9.1625339102717446E-2</v>
      </c>
      <c r="DM48" s="8">
        <v>12.690337198112697</v>
      </c>
      <c r="DN48" s="8">
        <v>-9.5210058904515449E-2</v>
      </c>
      <c r="DO48" s="8">
        <v>12.677796668797995</v>
      </c>
      <c r="DP48" s="8">
        <v>-4.5093190060890576E-2</v>
      </c>
      <c r="DQ48" s="8">
        <v>12.605164639832131</v>
      </c>
      <c r="DR48" s="8">
        <v>-1.2043079028772694E-2</v>
      </c>
      <c r="DS48" s="8">
        <v>12.61323779785114</v>
      </c>
      <c r="DT48" s="8">
        <v>-4.8120079492422329E-11</v>
      </c>
      <c r="DU48" s="8">
        <v>12.551592995817243</v>
      </c>
      <c r="DV48" s="8">
        <v>-7.7535225409146111E-11</v>
      </c>
      <c r="DW48" s="8">
        <v>12.550705588555402</v>
      </c>
      <c r="DX48" s="8">
        <v>4.5093189983067244E-2</v>
      </c>
      <c r="DY48" s="8">
        <v>12.605164639934234</v>
      </c>
      <c r="DZ48" s="8">
        <v>1.2043078898234149E-2</v>
      </c>
      <c r="EA48" s="8">
        <v>12.613237797972616</v>
      </c>
      <c r="EB48" s="8">
        <v>9.162533907216773E-2</v>
      </c>
      <c r="EC48" s="8">
        <v>12.690337198296753</v>
      </c>
      <c r="ED48" s="8">
        <v>9.5210058833836722E-2</v>
      </c>
      <c r="EE48" s="8">
        <v>12.677796669009343</v>
      </c>
      <c r="EF48" s="8">
        <v>-2.2910168888958481E-2</v>
      </c>
      <c r="EG48" s="8">
        <v>12.656574802979314</v>
      </c>
      <c r="EH48" s="8">
        <v>0.12311500800119965</v>
      </c>
      <c r="EI48" s="8">
        <v>12.553629878728939</v>
      </c>
      <c r="EJ48" s="8">
        <v>-0.43220926207833987</v>
      </c>
      <c r="EK48" s="8">
        <v>12.222979237308522</v>
      </c>
      <c r="EL48" s="8">
        <v>1.4806490856923973E-2</v>
      </c>
      <c r="EM48" s="8">
        <v>12.074992123274697</v>
      </c>
      <c r="EN48" s="8">
        <v>-0.81648521729503132</v>
      </c>
      <c r="EO48" s="8">
        <v>10.915773082937676</v>
      </c>
      <c r="EP48" s="8">
        <v>1.4628934570755979E-2</v>
      </c>
      <c r="EQ48" s="8">
        <v>10.94495090751866</v>
      </c>
      <c r="ER48" s="8">
        <v>-0.49763527730516766</v>
      </c>
      <c r="ES48" s="8">
        <v>8.853314500176694</v>
      </c>
      <c r="ET48" s="8">
        <v>0.62143398132280281</v>
      </c>
      <c r="EU48" s="8">
        <v>9.1758578695171593</v>
      </c>
      <c r="EV48" s="8">
        <v>0.35828568719103565</v>
      </c>
      <c r="EW48" s="8">
        <v>6.5753265738991598</v>
      </c>
      <c r="EX48" s="8">
        <v>1.6357380830707362</v>
      </c>
      <c r="EY48" s="8">
        <v>6.9748653574550961</v>
      </c>
      <c r="EZ48" s="8">
        <v>1.0610765294991729</v>
      </c>
      <c r="FA48" s="8">
        <v>4.2165178483413834</v>
      </c>
      <c r="FB48" s="8">
        <v>2.4026928202549955</v>
      </c>
      <c r="FC48" s="8">
        <v>4.3359604011404347</v>
      </c>
      <c r="FD48" s="8">
        <v>0.96158175960197056</v>
      </c>
      <c r="FE48" s="8">
        <v>1.91559751722433</v>
      </c>
      <c r="FF48" s="8">
        <v>2.1923722133618568</v>
      </c>
      <c r="FG48" s="8">
        <v>1.5848981605566574</v>
      </c>
      <c r="FH48" s="8">
        <v>1.0487427132274816</v>
      </c>
      <c r="FI48" s="8">
        <v>-0.65979037949890906</v>
      </c>
    </row>
    <row r="49" spans="1:165" x14ac:dyDescent="0.2">
      <c r="A49" s="8">
        <v>47</v>
      </c>
      <c r="B49" s="8">
        <v>2.5367163729257364E-2</v>
      </c>
      <c r="C49" s="8">
        <v>3.298540247563288E-3</v>
      </c>
      <c r="D49" s="8">
        <v>1.0133302912905496E-3</v>
      </c>
      <c r="E49" s="8">
        <v>125641.64124989962</v>
      </c>
      <c r="F49" s="8">
        <v>0.32305872122876739</v>
      </c>
      <c r="G49" s="8">
        <v>0.30519854047787798</v>
      </c>
      <c r="H49" s="8">
        <v>0.29192011977745325</v>
      </c>
      <c r="I49" s="8">
        <v>-0.90705625724883554</v>
      </c>
      <c r="J49" s="8">
        <v>1.0517746434432806</v>
      </c>
      <c r="K49" s="8">
        <v>-0.5245649280113861</v>
      </c>
      <c r="L49" s="8">
        <v>0.74685883736779368</v>
      </c>
      <c r="M49" s="8">
        <v>-2.9741274222618452</v>
      </c>
      <c r="N49" s="8">
        <v>2.0543145781511511</v>
      </c>
      <c r="O49" s="8">
        <v>-2.6005058888710644</v>
      </c>
      <c r="P49" s="8">
        <v>1.0685292575963921</v>
      </c>
      <c r="Q49" s="8">
        <v>-5.9680275593380214</v>
      </c>
      <c r="R49" s="8">
        <v>2.6457606138807535</v>
      </c>
      <c r="S49" s="8">
        <v>-5.717231203870039</v>
      </c>
      <c r="T49" s="8">
        <v>1.3790704229319446</v>
      </c>
      <c r="U49" s="8">
        <v>-9.0537657892235224</v>
      </c>
      <c r="V49" s="8">
        <v>2.7304055558547078</v>
      </c>
      <c r="W49" s="8">
        <v>-8.8714134574915882</v>
      </c>
      <c r="X49" s="8">
        <v>1.9282734566994919</v>
      </c>
      <c r="Y49" s="8">
        <v>-11.212834061324797</v>
      </c>
      <c r="Z49" s="8">
        <v>2.5875786792261559</v>
      </c>
      <c r="AA49" s="8">
        <v>-11.103385031304528</v>
      </c>
      <c r="AB49" s="8">
        <v>2.3518274468972855</v>
      </c>
      <c r="AC49" s="8">
        <v>-11.532107253232942</v>
      </c>
      <c r="AD49" s="8">
        <v>2.1830062452883592</v>
      </c>
      <c r="AE49" s="8">
        <v>-11.622707241303004</v>
      </c>
      <c r="AF49" s="8">
        <v>2.015749630092099</v>
      </c>
      <c r="AG49" s="8">
        <v>-10.340996764301016</v>
      </c>
      <c r="AH49" s="8">
        <v>1.2909846180332942</v>
      </c>
      <c r="AI49" s="8">
        <v>-10.651508853486066</v>
      </c>
      <c r="AJ49" s="8">
        <v>1.159275535095037</v>
      </c>
      <c r="AK49" s="8">
        <v>-8.640102751946749</v>
      </c>
      <c r="AL49" s="8">
        <v>0.32342082415655138</v>
      </c>
      <c r="AM49" s="8">
        <v>-8.9511970077920004</v>
      </c>
      <c r="AN49" s="8">
        <v>0.39961128460587741</v>
      </c>
      <c r="AO49" s="8">
        <v>-7.222564307941755</v>
      </c>
      <c r="AP49" s="8">
        <v>-0.12506872643551864</v>
      </c>
      <c r="AQ49" s="8">
        <v>-7.350976661104653</v>
      </c>
      <c r="AR49" s="8">
        <v>3.6931767009100445E-15</v>
      </c>
      <c r="AS49" s="8">
        <v>-6.7674301527750726</v>
      </c>
      <c r="AT49" s="8">
        <v>2.3867526188430147E-15</v>
      </c>
      <c r="AU49" s="8">
        <v>-6.799400889939788</v>
      </c>
      <c r="AV49" s="8">
        <v>-0.39961128460586992</v>
      </c>
      <c r="AW49" s="8">
        <v>-7.2225643079417505</v>
      </c>
      <c r="AX49" s="8">
        <v>0.12506872643552547</v>
      </c>
      <c r="AY49" s="8">
        <v>-7.3509766611046485</v>
      </c>
      <c r="AZ49" s="8">
        <v>-1.159275535095031</v>
      </c>
      <c r="BA49" s="8">
        <v>-8.6401027519467437</v>
      </c>
      <c r="BB49" s="8">
        <v>-0.32342082415654416</v>
      </c>
      <c r="BC49" s="8">
        <v>-8.9511970077919969</v>
      </c>
      <c r="BD49" s="8">
        <v>-2.015749630092095</v>
      </c>
      <c r="BE49" s="8">
        <v>-10.340996764301014</v>
      </c>
      <c r="BF49" s="8">
        <v>-1.2909846180332882</v>
      </c>
      <c r="BG49" s="8">
        <v>-10.651508853486066</v>
      </c>
      <c r="BH49" s="8">
        <v>-2.3518274468972846</v>
      </c>
      <c r="BI49" s="8">
        <v>-11.532107253232944</v>
      </c>
      <c r="BJ49" s="8">
        <v>-2.183006245288357</v>
      </c>
      <c r="BK49" s="8">
        <v>-11.622707241303008</v>
      </c>
      <c r="BL49" s="8">
        <v>-1.9282734566994904</v>
      </c>
      <c r="BM49" s="8">
        <v>-11.2128340613248</v>
      </c>
      <c r="BN49" s="8">
        <v>-2.5875786792261546</v>
      </c>
      <c r="BO49" s="8">
        <v>-11.103385031304532</v>
      </c>
      <c r="BP49" s="8">
        <v>-1.379070422931943</v>
      </c>
      <c r="BQ49" s="8">
        <v>-9.0537657892235242</v>
      </c>
      <c r="BR49" s="8">
        <v>-2.7304055558547069</v>
      </c>
      <c r="BS49" s="8">
        <v>-8.8714134574915899</v>
      </c>
      <c r="BT49" s="8">
        <v>-1.0685292575963907</v>
      </c>
      <c r="BU49" s="8">
        <v>-5.9680275593380205</v>
      </c>
      <c r="BV49" s="8">
        <v>-2.6457606138807535</v>
      </c>
      <c r="BW49" s="8">
        <v>-5.7172312038700381</v>
      </c>
      <c r="BX49" s="8">
        <v>-0.74685883736779346</v>
      </c>
      <c r="BY49" s="8">
        <v>-2.9741274222618426</v>
      </c>
      <c r="BZ49" s="8">
        <v>-2.0543145781511511</v>
      </c>
      <c r="CA49" s="8">
        <v>-2.6005058888710622</v>
      </c>
      <c r="CB49" s="8">
        <v>-0.2919201197774533</v>
      </c>
      <c r="CC49" s="8">
        <v>-0.90705625724883487</v>
      </c>
      <c r="CD49" s="8">
        <v>-1.05177464344328</v>
      </c>
      <c r="CE49" s="8">
        <v>-0.52456492801138566</v>
      </c>
      <c r="CF49" s="8">
        <v>-0.32305872122876755</v>
      </c>
      <c r="CG49" s="8">
        <v>0.30519854047787809</v>
      </c>
      <c r="CH49" s="8">
        <v>-1.048700151948285</v>
      </c>
      <c r="CI49" s="8">
        <v>-0.6727257460713153</v>
      </c>
      <c r="CJ49" s="8">
        <v>-0.97396554100470711</v>
      </c>
      <c r="CK49" s="8">
        <v>1.9331956034068165</v>
      </c>
      <c r="CL49" s="8">
        <v>-2.2182458062998966</v>
      </c>
      <c r="CM49" s="8">
        <v>1.5835278094176455</v>
      </c>
      <c r="CN49" s="8">
        <v>-1.1063320891421078</v>
      </c>
      <c r="CO49" s="8">
        <v>4.2805198862344165</v>
      </c>
      <c r="CP49" s="8">
        <v>-2.4711975682561578</v>
      </c>
      <c r="CQ49" s="8">
        <v>4.3665158614736033</v>
      </c>
      <c r="CR49" s="8">
        <v>-0.48271205377607168</v>
      </c>
      <c r="CS49" s="8">
        <v>6.7021567385518228</v>
      </c>
      <c r="CT49" s="8">
        <v>-1.7781990071966323</v>
      </c>
      <c r="CU49" s="8">
        <v>7.0455548680242224</v>
      </c>
      <c r="CV49" s="8">
        <v>0.23195000975056801</v>
      </c>
      <c r="CW49" s="8">
        <v>9.013385322692983</v>
      </c>
      <c r="CX49" s="8">
        <v>-0.86788525627470225</v>
      </c>
      <c r="CY49" s="8">
        <v>9.2629973494848059</v>
      </c>
      <c r="CZ49" s="8">
        <v>0.37802035549279261</v>
      </c>
      <c r="DA49" s="8">
        <v>10.979116586271314</v>
      </c>
      <c r="DB49" s="8">
        <v>-0.36979743500735945</v>
      </c>
      <c r="DC49" s="8">
        <v>10.96419115575973</v>
      </c>
      <c r="DD49" s="8">
        <v>-4.5510575259014661E-2</v>
      </c>
      <c r="DE49" s="8">
        <v>12.026533283309895</v>
      </c>
      <c r="DF49" s="8">
        <v>-0.3724707978398682</v>
      </c>
      <c r="DG49" s="8">
        <v>11.904785136948355</v>
      </c>
      <c r="DH49" s="8">
        <v>-0.31647446840050897</v>
      </c>
      <c r="DI49" s="8">
        <v>12.208379224068771</v>
      </c>
      <c r="DJ49" s="8">
        <v>-0.34811125272651477</v>
      </c>
      <c r="DK49" s="8">
        <v>12.181376364219167</v>
      </c>
      <c r="DL49" s="8">
        <v>-0.25443149552615518</v>
      </c>
      <c r="DM49" s="8">
        <v>12.05195773275422</v>
      </c>
      <c r="DN49" s="8">
        <v>-0.16148337646900268</v>
      </c>
      <c r="DO49" s="8">
        <v>12.105875807844802</v>
      </c>
      <c r="DP49" s="8">
        <v>-8.9331209828919275E-2</v>
      </c>
      <c r="DQ49" s="8">
        <v>11.824331444911858</v>
      </c>
      <c r="DR49" s="8">
        <v>4.4472858564689613E-3</v>
      </c>
      <c r="DS49" s="8">
        <v>11.858375057629937</v>
      </c>
      <c r="DT49" s="8">
        <v>-9.6618048671557976E-11</v>
      </c>
      <c r="DU49" s="8">
        <v>11.716417020043954</v>
      </c>
      <c r="DV49" s="8">
        <v>-1.6109524935160313E-10</v>
      </c>
      <c r="DW49" s="8">
        <v>11.718813653450777</v>
      </c>
      <c r="DX49" s="8">
        <v>8.9331209672279477E-2</v>
      </c>
      <c r="DY49" s="8">
        <v>11.824331445136396</v>
      </c>
      <c r="DZ49" s="8">
        <v>-4.4472861287612447E-3</v>
      </c>
      <c r="EA49" s="8">
        <v>11.858375057895557</v>
      </c>
      <c r="EB49" s="8">
        <v>0.25443149547038479</v>
      </c>
      <c r="EC49" s="8">
        <v>12.051957733158501</v>
      </c>
      <c r="ED49" s="8">
        <v>0.1614833763256901</v>
      </c>
      <c r="EE49" s="8">
        <v>12.105875808308564</v>
      </c>
      <c r="EF49" s="8">
        <v>0.31647446844730293</v>
      </c>
      <c r="EG49" s="8">
        <v>12.208379224613426</v>
      </c>
      <c r="EH49" s="8">
        <v>0.34811125271048643</v>
      </c>
      <c r="EI49" s="8">
        <v>12.181376364810285</v>
      </c>
      <c r="EJ49" s="8">
        <v>4.5510575360065628E-2</v>
      </c>
      <c r="EK49" s="8">
        <v>12.026533283964554</v>
      </c>
      <c r="EL49" s="8">
        <v>0.37247079790453941</v>
      </c>
      <c r="EM49" s="8">
        <v>11.904785137621802</v>
      </c>
      <c r="EN49" s="8">
        <v>-0.37802035539878442</v>
      </c>
      <c r="EO49" s="8">
        <v>10.979116586972344</v>
      </c>
      <c r="EP49" s="8">
        <v>0.36979743510207375</v>
      </c>
      <c r="EQ49" s="8">
        <v>10.964191156464182</v>
      </c>
      <c r="ER49" s="8">
        <v>-0.23195000966783774</v>
      </c>
      <c r="ES49" s="8">
        <v>9.013385323347908</v>
      </c>
      <c r="ET49" s="8">
        <v>0.86788525639712277</v>
      </c>
      <c r="EU49" s="8">
        <v>9.2629973501498402</v>
      </c>
      <c r="EV49" s="8">
        <v>0.48271205387984828</v>
      </c>
      <c r="EW49" s="8">
        <v>6.7021567390965702</v>
      </c>
      <c r="EX49" s="8">
        <v>1.7781990073729226</v>
      </c>
      <c r="EY49" s="8">
        <v>7.0455548685880967</v>
      </c>
      <c r="EZ49" s="8">
        <v>1.1063320892729258</v>
      </c>
      <c r="FA49" s="8">
        <v>4.2805198866222183</v>
      </c>
      <c r="FB49" s="8">
        <v>2.4711975684875069</v>
      </c>
      <c r="FC49" s="8">
        <v>4.3665158618664695</v>
      </c>
      <c r="FD49" s="8">
        <v>0.97396554111170519</v>
      </c>
      <c r="FE49" s="8">
        <v>1.9331956036001319</v>
      </c>
      <c r="FF49" s="8">
        <v>2.2182458065194566</v>
      </c>
      <c r="FG49" s="8">
        <v>1.5835278095780345</v>
      </c>
      <c r="FH49" s="8">
        <v>1.0487001520553501</v>
      </c>
      <c r="FI49" s="8">
        <v>-0.6727257461383187</v>
      </c>
    </row>
    <row r="50" spans="1:165" x14ac:dyDescent="0.2">
      <c r="A50" s="8">
        <v>48</v>
      </c>
      <c r="B50" s="8">
        <v>2.9975750738416608E-2</v>
      </c>
      <c r="C50" s="8">
        <v>4.7261627397698798E-3</v>
      </c>
      <c r="D50" s="8">
        <v>1.1682018207987302E-3</v>
      </c>
      <c r="E50" s="8">
        <v>144843.98160973284</v>
      </c>
      <c r="F50" s="8">
        <v>0.31630698356944048</v>
      </c>
      <c r="G50" s="8">
        <v>0.29919350684359142</v>
      </c>
      <c r="H50" s="8">
        <v>0.29344020891543388</v>
      </c>
      <c r="I50" s="8">
        <v>-0.90659442637789012</v>
      </c>
      <c r="J50" s="8">
        <v>1.0365342920505818</v>
      </c>
      <c r="K50" s="8">
        <v>-0.52528313578371388</v>
      </c>
      <c r="L50" s="8">
        <v>0.75902597420794982</v>
      </c>
      <c r="M50" s="8">
        <v>-2.9309773651056155</v>
      </c>
      <c r="N50" s="8">
        <v>2.0177980656700547</v>
      </c>
      <c r="O50" s="8">
        <v>-2.5494916322124568</v>
      </c>
      <c r="P50" s="8">
        <v>1.1299078410603847</v>
      </c>
      <c r="Q50" s="8">
        <v>-5.801512375680705</v>
      </c>
      <c r="R50" s="8">
        <v>2.6175202596294151</v>
      </c>
      <c r="S50" s="8">
        <v>-5.5272469288863668</v>
      </c>
      <c r="T50" s="8">
        <v>1.5194382041781904</v>
      </c>
      <c r="U50" s="8">
        <v>-8.6824684294534791</v>
      </c>
      <c r="V50" s="8">
        <v>2.7462247291947501</v>
      </c>
      <c r="W50" s="8">
        <v>-8.4780714948298481</v>
      </c>
      <c r="X50" s="8">
        <v>2.1010762709534401</v>
      </c>
      <c r="Y50" s="8">
        <v>-10.559275162332375</v>
      </c>
      <c r="Z50" s="8">
        <v>2.6306622576022076</v>
      </c>
      <c r="AA50" s="8">
        <v>-10.458850288735166</v>
      </c>
      <c r="AB50" s="8">
        <v>2.4380483185739874</v>
      </c>
      <c r="AC50" s="8">
        <v>-10.631164896924137</v>
      </c>
      <c r="AD50" s="8">
        <v>2.177853011766794</v>
      </c>
      <c r="AE50" s="8">
        <v>-10.754003942583553</v>
      </c>
      <c r="AF50" s="8">
        <v>2.0000443418902836</v>
      </c>
      <c r="AG50" s="8">
        <v>-9.3415783669032262</v>
      </c>
      <c r="AH50" s="8">
        <v>1.2418898397178841</v>
      </c>
      <c r="AI50" s="8">
        <v>-9.6733578685528379</v>
      </c>
      <c r="AJ50" s="8">
        <v>1.1105468724761161</v>
      </c>
      <c r="AK50" s="8">
        <v>-7.6425961353418401</v>
      </c>
      <c r="AL50" s="8">
        <v>0.28494528346443704</v>
      </c>
      <c r="AM50" s="8">
        <v>-7.9489323486523427</v>
      </c>
      <c r="AN50" s="8">
        <v>0.37467817034043283</v>
      </c>
      <c r="AO50" s="8">
        <v>-6.2880828992169349</v>
      </c>
      <c r="AP50" s="8">
        <v>-0.12136541884341022</v>
      </c>
      <c r="AQ50" s="8">
        <v>-6.405763585725837</v>
      </c>
      <c r="AR50" s="8">
        <v>5.7059843580356658E-16</v>
      </c>
      <c r="AS50" s="8">
        <v>-5.8972480502727338</v>
      </c>
      <c r="AT50" s="8">
        <v>1.3392546273196476E-16</v>
      </c>
      <c r="AU50" s="8">
        <v>-5.92500695630486</v>
      </c>
      <c r="AV50" s="8">
        <v>-0.37467817034043155</v>
      </c>
      <c r="AW50" s="8">
        <v>-6.2880828992169331</v>
      </c>
      <c r="AX50" s="8">
        <v>0.121365418843412</v>
      </c>
      <c r="AY50" s="8">
        <v>-6.4057635857258362</v>
      </c>
      <c r="AZ50" s="8">
        <v>-1.1105468724761154</v>
      </c>
      <c r="BA50" s="8">
        <v>-7.6425961353418401</v>
      </c>
      <c r="BB50" s="8">
        <v>-0.28494528346443593</v>
      </c>
      <c r="BC50" s="8">
        <v>-7.9489323486523427</v>
      </c>
      <c r="BD50" s="8">
        <v>-2.0000443418902836</v>
      </c>
      <c r="BE50" s="8">
        <v>-9.3415783669032262</v>
      </c>
      <c r="BF50" s="8">
        <v>-1.2418898397178828</v>
      </c>
      <c r="BG50" s="8">
        <v>-9.6733578685528379</v>
      </c>
      <c r="BH50" s="8">
        <v>-2.4380483185739892</v>
      </c>
      <c r="BI50" s="8">
        <v>-10.63116489692414</v>
      </c>
      <c r="BJ50" s="8">
        <v>-2.1778530117667954</v>
      </c>
      <c r="BK50" s="8">
        <v>-10.754003942583557</v>
      </c>
      <c r="BL50" s="8">
        <v>-2.101076270953441</v>
      </c>
      <c r="BM50" s="8">
        <v>-10.559275162332376</v>
      </c>
      <c r="BN50" s="8">
        <v>-2.630662257602209</v>
      </c>
      <c r="BO50" s="8">
        <v>-10.458850288735167</v>
      </c>
      <c r="BP50" s="8">
        <v>-1.5194382041781915</v>
      </c>
      <c r="BQ50" s="8">
        <v>-8.6824684294534791</v>
      </c>
      <c r="BR50" s="8">
        <v>-2.7462247291947524</v>
      </c>
      <c r="BS50" s="8">
        <v>-8.4780714948298481</v>
      </c>
      <c r="BT50" s="8">
        <v>-1.1299078410603862</v>
      </c>
      <c r="BU50" s="8">
        <v>-5.801512375680705</v>
      </c>
      <c r="BV50" s="8">
        <v>-2.6175202596294165</v>
      </c>
      <c r="BW50" s="8">
        <v>-5.5272469288863668</v>
      </c>
      <c r="BX50" s="8">
        <v>-0.75902597420795104</v>
      </c>
      <c r="BY50" s="8">
        <v>-2.930977365105615</v>
      </c>
      <c r="BZ50" s="8">
        <v>-2.0177980656700565</v>
      </c>
      <c r="CA50" s="8">
        <v>-2.5494916322124563</v>
      </c>
      <c r="CB50" s="8">
        <v>-0.29344020891543493</v>
      </c>
      <c r="CC50" s="8">
        <v>-0.90659442637789101</v>
      </c>
      <c r="CD50" s="8">
        <v>-1.0365342920505833</v>
      </c>
      <c r="CE50" s="8">
        <v>-0.52528313578371466</v>
      </c>
      <c r="CF50" s="8">
        <v>-0.31630698356944126</v>
      </c>
      <c r="CG50" s="8">
        <v>0.29919350684359175</v>
      </c>
      <c r="CH50" s="8">
        <v>-1.0668222232297409</v>
      </c>
      <c r="CI50" s="8">
        <v>-0.69034194133243854</v>
      </c>
      <c r="CJ50" s="8">
        <v>-0.99755522805046071</v>
      </c>
      <c r="CK50" s="8">
        <v>1.9822262726109918</v>
      </c>
      <c r="CL50" s="8">
        <v>-2.2650751478919156</v>
      </c>
      <c r="CM50" s="8">
        <v>1.6135602944222251</v>
      </c>
      <c r="CN50" s="8">
        <v>-1.168650121258199</v>
      </c>
      <c r="CO50" s="8">
        <v>4.3805679187618116</v>
      </c>
      <c r="CP50" s="8">
        <v>-2.5496926172548018</v>
      </c>
      <c r="CQ50" s="8">
        <v>4.4315294766305016</v>
      </c>
      <c r="CR50" s="8">
        <v>-0.64533461942840875</v>
      </c>
      <c r="CS50" s="8">
        <v>6.8377531110548748</v>
      </c>
      <c r="CT50" s="8">
        <v>-1.9358346709196228</v>
      </c>
      <c r="CU50" s="8">
        <v>7.1165164113979165</v>
      </c>
      <c r="CV50" s="8">
        <v>-0.10164810589557925</v>
      </c>
      <c r="CW50" s="8">
        <v>9.1256160132673738</v>
      </c>
      <c r="CX50" s="8">
        <v>-1.1484967629670577</v>
      </c>
      <c r="CY50" s="8">
        <v>9.2973676985425193</v>
      </c>
      <c r="CZ50" s="8">
        <v>-0.12819209415186864</v>
      </c>
      <c r="DA50" s="8">
        <v>10.915238287529553</v>
      </c>
      <c r="DB50" s="8">
        <v>-0.76345813786041894</v>
      </c>
      <c r="DC50" s="8">
        <v>10.867911662776507</v>
      </c>
      <c r="DD50" s="8">
        <v>-0.54309331242612557</v>
      </c>
      <c r="DE50" s="8">
        <v>11.657054562993467</v>
      </c>
      <c r="DF50" s="8">
        <v>-0.73673043432388086</v>
      </c>
      <c r="DG50" s="8">
        <v>11.580460530184423</v>
      </c>
      <c r="DH50" s="8">
        <v>-0.64332526080786934</v>
      </c>
      <c r="DI50" s="8">
        <v>11.5858434972104</v>
      </c>
      <c r="DJ50" s="8">
        <v>-0.55881612391803881</v>
      </c>
      <c r="DK50" s="8">
        <v>11.643917829277601</v>
      </c>
      <c r="DL50" s="8">
        <v>-0.40085536041258496</v>
      </c>
      <c r="DM50" s="8">
        <v>11.244028371773782</v>
      </c>
      <c r="DN50" s="8">
        <v>-0.21230112831593523</v>
      </c>
      <c r="DO50" s="8">
        <v>11.363261915379754</v>
      </c>
      <c r="DP50" s="8">
        <v>-0.12778829112564158</v>
      </c>
      <c r="DQ50" s="8">
        <v>10.877330056185984</v>
      </c>
      <c r="DR50" s="8">
        <v>2.4397712857748159E-2</v>
      </c>
      <c r="DS50" s="8">
        <v>10.934743191277159</v>
      </c>
      <c r="DT50" s="8">
        <v>-2.6419498282174504E-10</v>
      </c>
      <c r="DU50" s="8">
        <v>10.720120151465476</v>
      </c>
      <c r="DV50" s="8">
        <v>-4.6051928166665135E-10</v>
      </c>
      <c r="DW50" s="8">
        <v>10.724704597779155</v>
      </c>
      <c r="DX50" s="8">
        <v>0.12778829069544773</v>
      </c>
      <c r="DY50" s="8">
        <v>10.877330056872637</v>
      </c>
      <c r="DZ50" s="8">
        <v>-2.4397713641155176E-2</v>
      </c>
      <c r="EA50" s="8">
        <v>10.934743192083184</v>
      </c>
      <c r="EB50" s="8">
        <v>0.40085536027763469</v>
      </c>
      <c r="EC50" s="8">
        <v>11.244028373010758</v>
      </c>
      <c r="ED50" s="8">
        <v>0.21230112791438963</v>
      </c>
      <c r="EE50" s="8">
        <v>11.363261916795299</v>
      </c>
      <c r="EF50" s="8">
        <v>0.64332526098338205</v>
      </c>
      <c r="EG50" s="8">
        <v>11.585843498868572</v>
      </c>
      <c r="EH50" s="8">
        <v>0.55881612390540469</v>
      </c>
      <c r="EI50" s="8">
        <v>11.643917831080007</v>
      </c>
      <c r="EJ50" s="8">
        <v>0.54309331277584461</v>
      </c>
      <c r="EK50" s="8">
        <v>11.657054564976786</v>
      </c>
      <c r="EL50" s="8">
        <v>0.73673043456458542</v>
      </c>
      <c r="EM50" s="8">
        <v>11.580460532229718</v>
      </c>
      <c r="EN50" s="8">
        <v>0.12819209448987418</v>
      </c>
      <c r="EO50" s="8">
        <v>10.915238289656857</v>
      </c>
      <c r="EP50" s="8">
        <v>0.76345813819975539</v>
      </c>
      <c r="EQ50" s="8">
        <v>10.867911664914002</v>
      </c>
      <c r="ER50" s="8">
        <v>0.10164810618915997</v>
      </c>
      <c r="ES50" s="8">
        <v>9.1256160152601797</v>
      </c>
      <c r="ET50" s="8">
        <v>1.1484967633815515</v>
      </c>
      <c r="EU50" s="8">
        <v>9.2973677005585316</v>
      </c>
      <c r="EV50" s="8">
        <v>0.64533461976666984</v>
      </c>
      <c r="EW50" s="8">
        <v>6.8377531127096098</v>
      </c>
      <c r="EX50" s="8">
        <v>1.9358346714799108</v>
      </c>
      <c r="EY50" s="8">
        <v>7.1165164131008325</v>
      </c>
      <c r="EZ50" s="8">
        <v>1.1686501216615224</v>
      </c>
      <c r="FA50" s="8">
        <v>4.3805679199358263</v>
      </c>
      <c r="FB50" s="8">
        <v>2.5496926179634039</v>
      </c>
      <c r="FC50" s="8">
        <v>4.4315294778127816</v>
      </c>
      <c r="FD50" s="8">
        <v>0.99755522837437494</v>
      </c>
      <c r="FE50" s="8">
        <v>1.9822262731959386</v>
      </c>
      <c r="FF50" s="8">
        <v>2.2650751485560794</v>
      </c>
      <c r="FG50" s="8">
        <v>1.613560294904649</v>
      </c>
      <c r="FH50" s="8">
        <v>1.0668222235525995</v>
      </c>
      <c r="FI50" s="8">
        <v>-0.69034194153643402</v>
      </c>
    </row>
    <row r="51" spans="1:165" x14ac:dyDescent="0.2">
      <c r="A51" s="8">
        <v>49</v>
      </c>
      <c r="B51" s="8">
        <v>3.4714553802696113E-2</v>
      </c>
      <c r="C51" s="8">
        <v>6.3015852323848121E-3</v>
      </c>
      <c r="D51" s="8">
        <v>1.3334612170723332E-3</v>
      </c>
      <c r="E51" s="8">
        <v>165334.30145731111</v>
      </c>
      <c r="F51" s="8">
        <v>0.31734025374718727</v>
      </c>
      <c r="G51" s="8">
        <v>0.29775884951138543</v>
      </c>
      <c r="H51" s="8">
        <v>0.30417200362700292</v>
      </c>
      <c r="I51" s="8">
        <v>-0.92184721437528294</v>
      </c>
      <c r="J51" s="8">
        <v>1.0368840652191902</v>
      </c>
      <c r="K51" s="8">
        <v>-0.53927929046153544</v>
      </c>
      <c r="L51" s="8">
        <v>0.78342495002905466</v>
      </c>
      <c r="M51" s="8">
        <v>-2.9107918961568933</v>
      </c>
      <c r="N51" s="8">
        <v>1.9941592053783501</v>
      </c>
      <c r="O51" s="8">
        <v>-2.5222997654103625</v>
      </c>
      <c r="P51" s="8">
        <v>1.2030685661381952</v>
      </c>
      <c r="Q51" s="8">
        <v>-5.6507789655386667</v>
      </c>
      <c r="R51" s="8">
        <v>2.594171094739854</v>
      </c>
      <c r="S51" s="8">
        <v>-5.356324479081076</v>
      </c>
      <c r="T51" s="8">
        <v>1.6653806827988966</v>
      </c>
      <c r="U51" s="8">
        <v>-8.3045249092271867</v>
      </c>
      <c r="V51" s="8">
        <v>2.7564449781476985</v>
      </c>
      <c r="W51" s="8">
        <v>-8.0853971018169233</v>
      </c>
      <c r="X51" s="8">
        <v>2.2579405669752415</v>
      </c>
      <c r="Y51" s="8">
        <v>-9.8742562075339819</v>
      </c>
      <c r="Z51" s="8">
        <v>2.6514503927421678</v>
      </c>
      <c r="AA51" s="8">
        <v>-9.7912759423708202</v>
      </c>
      <c r="AB51" s="8">
        <v>2.4867117179430456</v>
      </c>
      <c r="AC51" s="8">
        <v>-9.7007208181492768</v>
      </c>
      <c r="AD51" s="8">
        <v>2.1375822264760629</v>
      </c>
      <c r="AE51" s="8">
        <v>-9.8593919397239311</v>
      </c>
      <c r="AF51" s="8">
        <v>1.9473896324059818</v>
      </c>
      <c r="AG51" s="8">
        <v>-8.328827752555048</v>
      </c>
      <c r="AH51" s="8">
        <v>1.1644047361918717</v>
      </c>
      <c r="AI51" s="8">
        <v>-8.6765623589021459</v>
      </c>
      <c r="AJ51" s="8">
        <v>1.0400096880705272</v>
      </c>
      <c r="AK51" s="8">
        <v>-6.653940501936999</v>
      </c>
      <c r="AL51" s="8">
        <v>0.23764300324596882</v>
      </c>
      <c r="AM51" s="8">
        <v>-6.9475431132616263</v>
      </c>
      <c r="AN51" s="8">
        <v>0.34393688255587046</v>
      </c>
      <c r="AO51" s="8">
        <v>-5.3903383394164752</v>
      </c>
      <c r="AP51" s="8">
        <v>-0.11299640066238988</v>
      </c>
      <c r="AQ51" s="8">
        <v>-5.4928537130449575</v>
      </c>
      <c r="AR51" s="8">
        <v>2.0346358956440988E-15</v>
      </c>
      <c r="AS51" s="8">
        <v>-5.0746677332384884</v>
      </c>
      <c r="AT51" s="8">
        <v>1.5441838539374421E-15</v>
      </c>
      <c r="AU51" s="8">
        <v>-5.0980993962344936</v>
      </c>
      <c r="AV51" s="8">
        <v>-0.34393688255586663</v>
      </c>
      <c r="AW51" s="8">
        <v>-5.3903383394164726</v>
      </c>
      <c r="AX51" s="8">
        <v>0.11299640066239407</v>
      </c>
      <c r="AY51" s="8">
        <v>-5.4928537130449557</v>
      </c>
      <c r="AZ51" s="8">
        <v>-1.0400096880705243</v>
      </c>
      <c r="BA51" s="8">
        <v>-6.6539405019369982</v>
      </c>
      <c r="BB51" s="8">
        <v>-0.23764300324596527</v>
      </c>
      <c r="BC51" s="8">
        <v>-6.9475431132616254</v>
      </c>
      <c r="BD51" s="8">
        <v>-1.9473896324059805</v>
      </c>
      <c r="BE51" s="8">
        <v>-8.3288277525550498</v>
      </c>
      <c r="BF51" s="8">
        <v>-1.1644047361918695</v>
      </c>
      <c r="BG51" s="8">
        <v>-8.6765623589021477</v>
      </c>
      <c r="BH51" s="8">
        <v>-2.4867117179430442</v>
      </c>
      <c r="BI51" s="8">
        <v>-9.7007208181492786</v>
      </c>
      <c r="BJ51" s="8">
        <v>-2.1375822264760616</v>
      </c>
      <c r="BK51" s="8">
        <v>-9.8593919397239329</v>
      </c>
      <c r="BL51" s="8">
        <v>-2.2579405669752384</v>
      </c>
      <c r="BM51" s="8">
        <v>-9.8742562075339801</v>
      </c>
      <c r="BN51" s="8">
        <v>-2.6514503927421655</v>
      </c>
      <c r="BO51" s="8">
        <v>-9.7912759423708167</v>
      </c>
      <c r="BP51" s="8">
        <v>-1.6653806827988933</v>
      </c>
      <c r="BQ51" s="8">
        <v>-8.3045249092271831</v>
      </c>
      <c r="BR51" s="8">
        <v>-2.7564449781476958</v>
      </c>
      <c r="BS51" s="8">
        <v>-8.085397101816918</v>
      </c>
      <c r="BT51" s="8">
        <v>-1.203068566138193</v>
      </c>
      <c r="BU51" s="8">
        <v>-5.6507789655386613</v>
      </c>
      <c r="BV51" s="8">
        <v>-2.5941710947398513</v>
      </c>
      <c r="BW51" s="8">
        <v>-5.3563244790810707</v>
      </c>
      <c r="BX51" s="8">
        <v>-0.78342495002905288</v>
      </c>
      <c r="BY51" s="8">
        <v>-2.9107918961568897</v>
      </c>
      <c r="BZ51" s="8">
        <v>-1.9941592053783475</v>
      </c>
      <c r="CA51" s="8">
        <v>-2.5222997654103594</v>
      </c>
      <c r="CB51" s="8">
        <v>-0.30417200362700114</v>
      </c>
      <c r="CC51" s="8">
        <v>-0.92184721437528072</v>
      </c>
      <c r="CD51" s="8">
        <v>-1.0368840652191877</v>
      </c>
      <c r="CE51" s="8">
        <v>-0.53927929046153344</v>
      </c>
      <c r="CF51" s="8">
        <v>-0.31734025374718644</v>
      </c>
      <c r="CG51" s="8">
        <v>0.2977588495113847</v>
      </c>
      <c r="CH51" s="8">
        <v>0.86429431672053014</v>
      </c>
      <c r="CI51" s="8">
        <v>0.54402581826286422</v>
      </c>
      <c r="CJ51" s="8">
        <v>0.8687588612032513</v>
      </c>
      <c r="CK51" s="8">
        <v>-1.564538767907216</v>
      </c>
      <c r="CL51" s="8">
        <v>1.76318911323746</v>
      </c>
      <c r="CM51" s="8">
        <v>-1.2891505537444046</v>
      </c>
      <c r="CN51" s="8">
        <v>1.1076301793452956</v>
      </c>
      <c r="CO51" s="8">
        <v>-3.0902641735830687</v>
      </c>
      <c r="CP51" s="8">
        <v>1.8844861541046884</v>
      </c>
      <c r="CQ51" s="8">
        <v>-3.0925389925877549</v>
      </c>
      <c r="CR51" s="8">
        <v>1.0116924364314432</v>
      </c>
      <c r="CS51" s="8">
        <v>-4.2916948931381249</v>
      </c>
      <c r="CT51" s="8">
        <v>1.5495528754039782</v>
      </c>
      <c r="CU51" s="8">
        <v>-4.3827760614486255</v>
      </c>
      <c r="CV51" s="8">
        <v>0.98242289839664909</v>
      </c>
      <c r="CW51" s="8">
        <v>-5.0759288216990486</v>
      </c>
      <c r="CX51" s="8">
        <v>1.2379398333418135</v>
      </c>
      <c r="CY51" s="8">
        <v>-5.1113770526336832</v>
      </c>
      <c r="CZ51" s="8">
        <v>1.1300055715562005</v>
      </c>
      <c r="DA51" s="8">
        <v>-5.2803202639834632</v>
      </c>
      <c r="DB51" s="8">
        <v>1.0691900007462392</v>
      </c>
      <c r="DC51" s="8">
        <v>-5.3192637543925629</v>
      </c>
      <c r="DD51" s="8">
        <v>1.0912982226952166</v>
      </c>
      <c r="DE51" s="8">
        <v>-4.7751484899747458</v>
      </c>
      <c r="DF51" s="8">
        <v>0.75061808504436722</v>
      </c>
      <c r="DG51" s="8">
        <v>-4.9843673851042807</v>
      </c>
      <c r="DH51" s="8">
        <v>0.53714473566911491</v>
      </c>
      <c r="DI51" s="8">
        <v>-3.8305274370946596</v>
      </c>
      <c r="DJ51" s="8">
        <v>-1.7755435074210509E-2</v>
      </c>
      <c r="DK51" s="8">
        <v>-4.2676317445848078</v>
      </c>
      <c r="DL51" s="8">
        <v>-0.36441932245111958</v>
      </c>
      <c r="DM51" s="8">
        <v>-2.5928951038350299</v>
      </c>
      <c r="DN51" s="8">
        <v>-1.166344116578131</v>
      </c>
      <c r="DO51" s="8">
        <v>-3.1140114991500112</v>
      </c>
      <c r="DP51" s="8">
        <v>-1.1891276740990913</v>
      </c>
      <c r="DQ51" s="8">
        <v>-0.91709397769596424</v>
      </c>
      <c r="DR51" s="8">
        <v>-2.2729901522929823</v>
      </c>
      <c r="DS51" s="8">
        <v>-1.2569683646187972</v>
      </c>
      <c r="DT51" s="8">
        <v>-1.4280286277732712</v>
      </c>
      <c r="DU51" s="8">
        <v>1.2161491454897213</v>
      </c>
      <c r="DV51" s="8">
        <v>-2.6552511840850097</v>
      </c>
      <c r="DW51" s="8">
        <v>1.2168157171373353</v>
      </c>
      <c r="DX51" s="8">
        <v>-1.1490791974336492</v>
      </c>
      <c r="DY51" s="8">
        <v>3.3998614194659669</v>
      </c>
      <c r="DZ51" s="8">
        <v>-2.2849686418961963</v>
      </c>
      <c r="EA51" s="8">
        <v>3.7589066426468727</v>
      </c>
      <c r="EB51" s="8">
        <v>-0.23312674762095148</v>
      </c>
      <c r="EC51" s="8">
        <v>5.2013330282781762</v>
      </c>
      <c r="ED51" s="8">
        <v>-1.1057451988086919</v>
      </c>
      <c r="EE51" s="8">
        <v>5.7674546369240396</v>
      </c>
      <c r="EF51" s="8">
        <v>0.77307521021745984</v>
      </c>
      <c r="EG51" s="8">
        <v>6.5695407797519367</v>
      </c>
      <c r="EH51" s="8">
        <v>0.16821826317776578</v>
      </c>
      <c r="EI51" s="8">
        <v>7.0437113003866019</v>
      </c>
      <c r="EJ51" s="8">
        <v>1.3505161573794906</v>
      </c>
      <c r="EK51" s="8">
        <v>7.5930763362590765</v>
      </c>
      <c r="EL51" s="8">
        <v>1.0236685101063236</v>
      </c>
      <c r="EM51" s="8">
        <v>7.798780752198355</v>
      </c>
      <c r="EN51" s="8">
        <v>1.2997983053172848</v>
      </c>
      <c r="EO51" s="8">
        <v>7.994287745696302</v>
      </c>
      <c r="EP51" s="8">
        <v>1.3653148074608656</v>
      </c>
      <c r="EQ51" s="8">
        <v>8.0171815353402831</v>
      </c>
      <c r="ER51" s="8">
        <v>1.1062175230294129</v>
      </c>
      <c r="ES51" s="8">
        <v>7.4005029503465156</v>
      </c>
      <c r="ET51" s="8">
        <v>1.6049752657971605</v>
      </c>
      <c r="EU51" s="8">
        <v>7.4600342704582312</v>
      </c>
      <c r="EV51" s="8">
        <v>1.2246211317328402</v>
      </c>
      <c r="EW51" s="8">
        <v>6.0583334133206659</v>
      </c>
      <c r="EX51" s="8">
        <v>2.0818728396754902</v>
      </c>
      <c r="EY51" s="8">
        <v>6.2022178536883912</v>
      </c>
      <c r="EZ51" s="8">
        <v>1.4230174234372059</v>
      </c>
      <c r="FA51" s="8">
        <v>4.2334376511117222</v>
      </c>
      <c r="FB51" s="8">
        <v>2.5516390453021107</v>
      </c>
      <c r="FC51" s="8">
        <v>4.2395767548385423</v>
      </c>
      <c r="FD51" s="8">
        <v>1.1297567864044482</v>
      </c>
      <c r="FE51" s="8">
        <v>2.0868766875275258</v>
      </c>
      <c r="FF51" s="8">
        <v>2.3534054647928193</v>
      </c>
      <c r="FG51" s="8">
        <v>1.7134794083149194</v>
      </c>
      <c r="FH51" s="8">
        <v>1.1436568663850446</v>
      </c>
      <c r="FI51" s="8">
        <v>-0.72431243758496078</v>
      </c>
    </row>
    <row r="52" spans="1:165" x14ac:dyDescent="0.2">
      <c r="A52" s="8">
        <v>50</v>
      </c>
      <c r="B52" s="8">
        <v>3.9670003439215784E-2</v>
      </c>
      <c r="C52" s="8">
        <v>7.0235984814544334E-3</v>
      </c>
      <c r="D52" s="8">
        <v>1.4564576547917126E-3</v>
      </c>
      <c r="E52" s="8">
        <v>180584.48635336585</v>
      </c>
      <c r="F52" s="8">
        <v>0.32693245746987598</v>
      </c>
      <c r="G52" s="8">
        <v>0.30135634340355733</v>
      </c>
      <c r="H52" s="8">
        <v>0.32467633256791711</v>
      </c>
      <c r="I52" s="8">
        <v>-0.95503766055801087</v>
      </c>
      <c r="J52" s="8">
        <v>1.0544698091165166</v>
      </c>
      <c r="K52" s="8">
        <v>-0.56836130354851888</v>
      </c>
      <c r="L52" s="8">
        <v>0.8212498058375024</v>
      </c>
      <c r="M52" s="8">
        <v>-2.9177456542658837</v>
      </c>
      <c r="N52" s="8">
        <v>1.9850754142864946</v>
      </c>
      <c r="O52" s="8">
        <v>-2.5231027158228585</v>
      </c>
      <c r="P52" s="8">
        <v>1.2891550537603975</v>
      </c>
      <c r="Q52" s="8">
        <v>-5.5196091035346448</v>
      </c>
      <c r="R52" s="8">
        <v>2.5757866711349142</v>
      </c>
      <c r="S52" s="8">
        <v>-5.2091324063810589</v>
      </c>
      <c r="T52" s="8">
        <v>1.8156132604182516</v>
      </c>
      <c r="U52" s="8">
        <v>-7.9191116421608791</v>
      </c>
      <c r="V52" s="8">
        <v>2.7575672963287174</v>
      </c>
      <c r="W52" s="8">
        <v>-7.6947545688133641</v>
      </c>
      <c r="X52" s="8">
        <v>2.3913570756604865</v>
      </c>
      <c r="Y52" s="8">
        <v>-9.1521027571315656</v>
      </c>
      <c r="Z52" s="8">
        <v>2.6405855102604305</v>
      </c>
      <c r="AA52" s="8">
        <v>-9.0968454677600814</v>
      </c>
      <c r="AB52" s="8">
        <v>2.4872099461130435</v>
      </c>
      <c r="AC52" s="8">
        <v>-8.7346630843462627</v>
      </c>
      <c r="AD52" s="8">
        <v>2.0516033279165287</v>
      </c>
      <c r="AE52" s="8">
        <v>-8.9326132681415871</v>
      </c>
      <c r="AF52" s="8">
        <v>1.8483682569748325</v>
      </c>
      <c r="AG52" s="8">
        <v>-7.2990696325203395</v>
      </c>
      <c r="AH52" s="8">
        <v>1.0514578654388345</v>
      </c>
      <c r="AI52" s="8">
        <v>-7.6552613548020512</v>
      </c>
      <c r="AJ52" s="8">
        <v>0.94264791699599082</v>
      </c>
      <c r="AK52" s="8">
        <v>-5.6780126190110058</v>
      </c>
      <c r="AL52" s="8">
        <v>0.18144026579135025</v>
      </c>
      <c r="AM52" s="8">
        <v>-5.9486606841548895</v>
      </c>
      <c r="AN52" s="8">
        <v>0.30568807399657311</v>
      </c>
      <c r="AO52" s="8">
        <v>-4.5447889158896198</v>
      </c>
      <c r="AP52" s="8">
        <v>-9.7386172807161747E-2</v>
      </c>
      <c r="AQ52" s="8">
        <v>-4.6266972426922317</v>
      </c>
      <c r="AR52" s="8">
        <v>-6.2280024042746335E-16</v>
      </c>
      <c r="AS52" s="8">
        <v>-4.3193972757244135</v>
      </c>
      <c r="AT52" s="8">
        <v>-3.7820794171185899E-16</v>
      </c>
      <c r="AU52" s="8">
        <v>-4.3387883671056811</v>
      </c>
      <c r="AV52" s="8">
        <v>-0.30568807399657416</v>
      </c>
      <c r="AW52" s="8">
        <v>-4.5447889158896206</v>
      </c>
      <c r="AX52" s="8">
        <v>9.7386172807160234E-2</v>
      </c>
      <c r="AY52" s="8">
        <v>-4.6266972426922317</v>
      </c>
      <c r="AZ52" s="8">
        <v>-0.94264791699599115</v>
      </c>
      <c r="BA52" s="8">
        <v>-5.6780126190110058</v>
      </c>
      <c r="BB52" s="8">
        <v>-0.181440265791351</v>
      </c>
      <c r="BC52" s="8">
        <v>-5.9486606841548895</v>
      </c>
      <c r="BD52" s="8">
        <v>-1.8483682569748316</v>
      </c>
      <c r="BE52" s="8">
        <v>-7.2990696325203377</v>
      </c>
      <c r="BF52" s="8">
        <v>-1.0514578654388336</v>
      </c>
      <c r="BG52" s="8">
        <v>-7.6552613548020494</v>
      </c>
      <c r="BH52" s="8">
        <v>-2.487209946113043</v>
      </c>
      <c r="BI52" s="8">
        <v>-8.7346630843462609</v>
      </c>
      <c r="BJ52" s="8">
        <v>-2.0516033279165278</v>
      </c>
      <c r="BK52" s="8">
        <v>-8.9326132681415853</v>
      </c>
      <c r="BL52" s="8">
        <v>-2.3913570756604865</v>
      </c>
      <c r="BM52" s="8">
        <v>-9.1521027571315656</v>
      </c>
      <c r="BN52" s="8">
        <v>-2.6405855102604296</v>
      </c>
      <c r="BO52" s="8">
        <v>-9.0968454677600814</v>
      </c>
      <c r="BP52" s="8">
        <v>-1.8156132604182509</v>
      </c>
      <c r="BQ52" s="8">
        <v>-7.9191116421608791</v>
      </c>
      <c r="BR52" s="8">
        <v>-2.7575672963287174</v>
      </c>
      <c r="BS52" s="8">
        <v>-7.6947545688133632</v>
      </c>
      <c r="BT52" s="8">
        <v>-1.2891550537603971</v>
      </c>
      <c r="BU52" s="8">
        <v>-5.519609103534644</v>
      </c>
      <c r="BV52" s="8">
        <v>-2.5757866711349138</v>
      </c>
      <c r="BW52" s="8">
        <v>-5.209132406381058</v>
      </c>
      <c r="BX52" s="8">
        <v>-0.82124980583750185</v>
      </c>
      <c r="BY52" s="8">
        <v>-2.9177456542658828</v>
      </c>
      <c r="BZ52" s="8">
        <v>-1.9850754142864939</v>
      </c>
      <c r="CA52" s="8">
        <v>-2.5231027158228576</v>
      </c>
      <c r="CB52" s="8">
        <v>-0.32467633256791695</v>
      </c>
      <c r="CC52" s="8">
        <v>-0.9550376605580102</v>
      </c>
      <c r="CD52" s="8">
        <v>-1.0544698091165159</v>
      </c>
      <c r="CE52" s="8">
        <v>-0.56836130354851855</v>
      </c>
      <c r="CF52" s="8">
        <v>-0.32693245746987515</v>
      </c>
      <c r="CG52" s="8">
        <v>0.3013563434035571</v>
      </c>
      <c r="CH52" s="8">
        <v>1.0009395185408538</v>
      </c>
      <c r="CI52" s="8">
        <v>0.62524265741397234</v>
      </c>
      <c r="CJ52" s="8">
        <v>0.97476960963840797</v>
      </c>
      <c r="CK52" s="8">
        <v>-1.8272953714168825</v>
      </c>
      <c r="CL52" s="8">
        <v>2.0301451052584483</v>
      </c>
      <c r="CM52" s="8">
        <v>-1.5034700654407314</v>
      </c>
      <c r="CN52" s="8">
        <v>1.2533072574457071</v>
      </c>
      <c r="CO52" s="8">
        <v>-3.6589172662345213</v>
      </c>
      <c r="CP52" s="8">
        <v>2.2035724668090881</v>
      </c>
      <c r="CQ52" s="8">
        <v>-3.6424097809807376</v>
      </c>
      <c r="CR52" s="8">
        <v>1.1648903925689398</v>
      </c>
      <c r="CS52" s="8">
        <v>-5.181218920680922</v>
      </c>
      <c r="CT52" s="8">
        <v>1.8641406627802974</v>
      </c>
      <c r="CU52" s="8">
        <v>-5.2633178506286429</v>
      </c>
      <c r="CV52" s="8">
        <v>1.1631902419315738</v>
      </c>
      <c r="CW52" s="8">
        <v>-6.2467576619624889</v>
      </c>
      <c r="CX52" s="8">
        <v>1.5375587430712614</v>
      </c>
      <c r="CY52" s="8">
        <v>-6.2674263588317078</v>
      </c>
      <c r="CZ52" s="8">
        <v>1.3654721327310417</v>
      </c>
      <c r="DA52" s="8">
        <v>-6.6202205925829549</v>
      </c>
      <c r="DB52" s="8">
        <v>1.3665717700684397</v>
      </c>
      <c r="DC52" s="8">
        <v>-6.6498223674648393</v>
      </c>
      <c r="DD52" s="8">
        <v>1.3410015848376862</v>
      </c>
      <c r="DE52" s="8">
        <v>-6.1701371138335874</v>
      </c>
      <c r="DF52" s="8">
        <v>1.0162220068340169</v>
      </c>
      <c r="DG52" s="8">
        <v>-6.3895526887649181</v>
      </c>
      <c r="DH52" s="8">
        <v>0.76281235022556149</v>
      </c>
      <c r="DI52" s="8">
        <v>-5.2217376755068692</v>
      </c>
      <c r="DJ52" s="8">
        <v>0.19020078174206487</v>
      </c>
      <c r="DK52" s="8">
        <v>-5.6762634913344723</v>
      </c>
      <c r="DL52" s="8">
        <v>-0.15816077697824169</v>
      </c>
      <c r="DM52" s="8">
        <v>-3.9285546378472</v>
      </c>
      <c r="DN52" s="8">
        <v>-1.0017281364100361</v>
      </c>
      <c r="DO52" s="8">
        <v>-4.4470771840637306</v>
      </c>
      <c r="DP52" s="8">
        <v>-0.95183414383346487</v>
      </c>
      <c r="DQ52" s="8">
        <v>-2.1665914819173309</v>
      </c>
      <c r="DR52" s="8">
        <v>-2.0667566255505347</v>
      </c>
      <c r="DS52" s="8">
        <v>-2.4830500211869704</v>
      </c>
      <c r="DT52" s="8">
        <v>-1.1529101211888089</v>
      </c>
      <c r="DU52" s="8">
        <v>8.4953575823795328E-10</v>
      </c>
      <c r="DV52" s="8">
        <v>-2.3752820993824186</v>
      </c>
      <c r="DW52" s="8">
        <v>8.4994061835132547E-10</v>
      </c>
      <c r="DX52" s="8">
        <v>-0.95183414379754527</v>
      </c>
      <c r="DY52" s="8">
        <v>2.1665914836632245</v>
      </c>
      <c r="DZ52" s="8">
        <v>-2.0667566255650858</v>
      </c>
      <c r="EA52" s="8">
        <v>2.4830500229501999</v>
      </c>
      <c r="EB52" s="8">
        <v>-0.15816077685855781</v>
      </c>
      <c r="EC52" s="8">
        <v>3.9285546397158151</v>
      </c>
      <c r="ED52" s="8">
        <v>-1.0017281363629398</v>
      </c>
      <c r="EE52" s="8">
        <v>4.4470771859772089</v>
      </c>
      <c r="EF52" s="8">
        <v>0.76281235045768003</v>
      </c>
      <c r="EG52" s="8">
        <v>5.2217376775106885</v>
      </c>
      <c r="EH52" s="8">
        <v>0.19020078191353557</v>
      </c>
      <c r="EI52" s="8">
        <v>5.6762634933846288</v>
      </c>
      <c r="EJ52" s="8">
        <v>1.3410015851281452</v>
      </c>
      <c r="EK52" s="8">
        <v>6.17013711594306</v>
      </c>
      <c r="EL52" s="8">
        <v>1.0162220071083023</v>
      </c>
      <c r="EM52" s="8">
        <v>6.3895526908869194</v>
      </c>
      <c r="EN52" s="8">
        <v>1.3654721329731125</v>
      </c>
      <c r="EO52" s="8">
        <v>6.6202205946760797</v>
      </c>
      <c r="EP52" s="8">
        <v>1.366571770380707</v>
      </c>
      <c r="EQ52" s="8">
        <v>6.6498223695458387</v>
      </c>
      <c r="ER52" s="8">
        <v>1.1631902421128844</v>
      </c>
      <c r="ES52" s="8">
        <v>6.2467576638087587</v>
      </c>
      <c r="ET52" s="8">
        <v>1.5375587434230391</v>
      </c>
      <c r="EU52" s="8">
        <v>6.2674263606832472</v>
      </c>
      <c r="EV52" s="8">
        <v>1.1648903927808516</v>
      </c>
      <c r="EW52" s="8">
        <v>5.1812189221121239</v>
      </c>
      <c r="EX52" s="8">
        <v>1.8641406632358055</v>
      </c>
      <c r="EY52" s="8">
        <v>5.2633178520872788</v>
      </c>
      <c r="EZ52" s="8">
        <v>1.2533072577125832</v>
      </c>
      <c r="FA52" s="8">
        <v>3.6589172671751173</v>
      </c>
      <c r="FB52" s="8">
        <v>2.2035724673555221</v>
      </c>
      <c r="FC52" s="8">
        <v>3.6424097819173644</v>
      </c>
      <c r="FD52" s="8">
        <v>0.97476960985298111</v>
      </c>
      <c r="FE52" s="8">
        <v>1.8272953718534914</v>
      </c>
      <c r="FF52" s="8">
        <v>2.0301451057426529</v>
      </c>
      <c r="FG52" s="8">
        <v>1.503470065796271</v>
      </c>
      <c r="FH52" s="8">
        <v>1.0009395187732673</v>
      </c>
      <c r="FI52" s="8">
        <v>-0.62524265756176967</v>
      </c>
    </row>
    <row r="53" spans="1:165" x14ac:dyDescent="0.2">
      <c r="A53" s="8">
        <v>51</v>
      </c>
      <c r="B53" s="8">
        <v>4.5067304123986102E-2</v>
      </c>
      <c r="C53" s="8">
        <v>7.7264540918399035E-3</v>
      </c>
      <c r="D53" s="8">
        <v>1.403819549531442E-3</v>
      </c>
      <c r="E53" s="8">
        <v>174057.94905942731</v>
      </c>
      <c r="F53" s="8">
        <v>0.3458284287092257</v>
      </c>
      <c r="G53" s="8">
        <v>0.31030487328919715</v>
      </c>
      <c r="H53" s="8">
        <v>0.35473977417771463</v>
      </c>
      <c r="I53" s="8">
        <v>-1.0093794553744049</v>
      </c>
      <c r="J53" s="8">
        <v>1.0909767527785323</v>
      </c>
      <c r="K53" s="8">
        <v>-0.6152222262309982</v>
      </c>
      <c r="L53" s="8">
        <v>0.87289947397660539</v>
      </c>
      <c r="M53" s="8">
        <v>-2.959643078325191</v>
      </c>
      <c r="N53" s="8">
        <v>1.9923012319246771</v>
      </c>
      <c r="O53" s="8">
        <v>-2.5595761129269441</v>
      </c>
      <c r="P53" s="8">
        <v>1.3887683068743353</v>
      </c>
      <c r="Q53" s="8">
        <v>-5.4164082104480133</v>
      </c>
      <c r="R53" s="8">
        <v>2.5613574174814091</v>
      </c>
      <c r="S53" s="8">
        <v>-5.0953015580874048</v>
      </c>
      <c r="T53" s="8">
        <v>1.967592710190579</v>
      </c>
      <c r="U53" s="8">
        <v>-7.5266188161101439</v>
      </c>
      <c r="V53" s="8">
        <v>2.7425621567935505</v>
      </c>
      <c r="W53" s="8">
        <v>-7.3100463093810779</v>
      </c>
      <c r="X53" s="8">
        <v>2.4884738438437539</v>
      </c>
      <c r="Y53" s="8">
        <v>-8.3822424860679039</v>
      </c>
      <c r="Z53" s="8">
        <v>2.5807868819260795</v>
      </c>
      <c r="AA53" s="8">
        <v>-8.3685404661032301</v>
      </c>
      <c r="AB53" s="8">
        <v>2.4191448470443873</v>
      </c>
      <c r="AC53" s="8">
        <v>-7.7188715473255822</v>
      </c>
      <c r="AD53" s="8">
        <v>1.8989751657148604</v>
      </c>
      <c r="AE53" s="8">
        <v>-7.9595893777703726</v>
      </c>
      <c r="AF53" s="8">
        <v>1.6834561716333558</v>
      </c>
      <c r="AG53" s="8">
        <v>-6.2436898047334042</v>
      </c>
      <c r="AH53" s="8">
        <v>0.8890394298848906</v>
      </c>
      <c r="AI53" s="8">
        <v>-6.5965739084405328</v>
      </c>
      <c r="AJ53" s="8">
        <v>0.80767982384033765</v>
      </c>
      <c r="AK53" s="8">
        <v>-4.7242324101839621</v>
      </c>
      <c r="AL53" s="8">
        <v>0.11700199047503168</v>
      </c>
      <c r="AM53" s="8">
        <v>-4.9570774817710044</v>
      </c>
      <c r="AN53" s="8">
        <v>0.2557068471709355</v>
      </c>
      <c r="AO53" s="8">
        <v>-3.787439659821378</v>
      </c>
      <c r="AP53" s="8">
        <v>-6.864426842602761E-2</v>
      </c>
      <c r="AQ53" s="8">
        <v>-3.8412497389391218</v>
      </c>
      <c r="AR53" s="8">
        <v>-2.0554421115009196E-15</v>
      </c>
      <c r="AS53" s="8">
        <v>-3.6787248943704167</v>
      </c>
      <c r="AT53" s="8">
        <v>-2.0605093869511648E-15</v>
      </c>
      <c r="AU53" s="8">
        <v>-3.6950931388511887</v>
      </c>
      <c r="AV53" s="8">
        <v>-0.25570684717093928</v>
      </c>
      <c r="AW53" s="8">
        <v>-3.7874396598213789</v>
      </c>
      <c r="AX53" s="8">
        <v>6.8644268426023475E-2</v>
      </c>
      <c r="AY53" s="8">
        <v>-3.8412497389391222</v>
      </c>
      <c r="AZ53" s="8">
        <v>-0.80767982384034043</v>
      </c>
      <c r="BA53" s="8">
        <v>-4.7242324101839612</v>
      </c>
      <c r="BB53" s="8">
        <v>-0.11700199047503529</v>
      </c>
      <c r="BC53" s="8">
        <v>-4.9570774817710035</v>
      </c>
      <c r="BD53" s="8">
        <v>-1.6834561716333567</v>
      </c>
      <c r="BE53" s="8">
        <v>-6.2436898047334006</v>
      </c>
      <c r="BF53" s="8">
        <v>-0.88903942988489248</v>
      </c>
      <c r="BG53" s="8">
        <v>-6.5965739084405293</v>
      </c>
      <c r="BH53" s="8">
        <v>-2.4191448470443881</v>
      </c>
      <c r="BI53" s="8">
        <v>-7.7188715473255778</v>
      </c>
      <c r="BJ53" s="8">
        <v>-1.8989751657148608</v>
      </c>
      <c r="BK53" s="8">
        <v>-7.959589377770369</v>
      </c>
      <c r="BL53" s="8">
        <v>-2.4884738438437553</v>
      </c>
      <c r="BM53" s="8">
        <v>-8.3822424860679003</v>
      </c>
      <c r="BN53" s="8">
        <v>-2.5807868819260795</v>
      </c>
      <c r="BO53" s="8">
        <v>-8.3685404661032265</v>
      </c>
      <c r="BP53" s="8">
        <v>-1.9675927101905812</v>
      </c>
      <c r="BQ53" s="8">
        <v>-7.5266188161101439</v>
      </c>
      <c r="BR53" s="8">
        <v>-2.7425621567935514</v>
      </c>
      <c r="BS53" s="8">
        <v>-7.3100463093810779</v>
      </c>
      <c r="BT53" s="8">
        <v>-1.3887683068743371</v>
      </c>
      <c r="BU53" s="8">
        <v>-5.4164082104480151</v>
      </c>
      <c r="BV53" s="8">
        <v>-2.5613574174814095</v>
      </c>
      <c r="BW53" s="8">
        <v>-5.0953015580874075</v>
      </c>
      <c r="BX53" s="8">
        <v>-0.87289947397660694</v>
      </c>
      <c r="BY53" s="8">
        <v>-2.9596430783251946</v>
      </c>
      <c r="BZ53" s="8">
        <v>-1.9923012319246782</v>
      </c>
      <c r="CA53" s="8">
        <v>-2.5595761129269472</v>
      </c>
      <c r="CB53" s="8">
        <v>-0.35473977417771607</v>
      </c>
      <c r="CC53" s="8">
        <v>-1.0093794553744075</v>
      </c>
      <c r="CD53" s="8">
        <v>-1.0909767527785339</v>
      </c>
      <c r="CE53" s="8">
        <v>-0.61522222623100076</v>
      </c>
      <c r="CF53" s="8">
        <v>-0.3458284287092262</v>
      </c>
      <c r="CG53" s="8">
        <v>0.3103048732891977</v>
      </c>
      <c r="CH53" s="8">
        <v>0.99131392229403181</v>
      </c>
      <c r="CI53" s="8">
        <v>0.60510360260372198</v>
      </c>
      <c r="CJ53" s="8">
        <v>0.92901081969138521</v>
      </c>
      <c r="CK53" s="8">
        <v>-1.8166580898175997</v>
      </c>
      <c r="CL53" s="8">
        <v>1.9725021155337461</v>
      </c>
      <c r="CM53" s="8">
        <v>-1.5016858706023883</v>
      </c>
      <c r="CN53" s="8">
        <v>1.2097297685771471</v>
      </c>
      <c r="CO53" s="8">
        <v>-3.6285970764454274</v>
      </c>
      <c r="CP53" s="8">
        <v>2.1483362454175303</v>
      </c>
      <c r="CQ53" s="8">
        <v>-3.5932971251004973</v>
      </c>
      <c r="CR53" s="8">
        <v>1.1823195041715122</v>
      </c>
      <c r="CS53" s="8">
        <v>-5.1453955693637354</v>
      </c>
      <c r="CT53" s="8">
        <v>1.8750335614506186</v>
      </c>
      <c r="CU53" s="8">
        <v>-5.1891252482010408</v>
      </c>
      <c r="CV53" s="8">
        <v>1.2600080671404341</v>
      </c>
      <c r="CW53" s="8">
        <v>-6.1990449146173141</v>
      </c>
      <c r="CX53" s="8">
        <v>1.6261356134383402</v>
      </c>
      <c r="CY53" s="8">
        <v>-6.190584987811067</v>
      </c>
      <c r="CZ53" s="8">
        <v>1.4921992927087311</v>
      </c>
      <c r="DA53" s="8">
        <v>-6.539044232008612</v>
      </c>
      <c r="DB53" s="8">
        <v>1.4929358221296885</v>
      </c>
      <c r="DC53" s="8">
        <v>-6.566312926467293</v>
      </c>
      <c r="DD53" s="8">
        <v>1.4387234958266539</v>
      </c>
      <c r="DE53" s="8">
        <v>-6.1039755751456326</v>
      </c>
      <c r="DF53" s="8">
        <v>1.128206371884074</v>
      </c>
      <c r="DG53" s="8">
        <v>-6.33071080979329</v>
      </c>
      <c r="DH53" s="8">
        <v>0.86531611323302804</v>
      </c>
      <c r="DI53" s="8">
        <v>-5.2039370001021323</v>
      </c>
      <c r="DJ53" s="8">
        <v>0.30328324389384625</v>
      </c>
      <c r="DK53" s="8">
        <v>-5.6447293769890106</v>
      </c>
      <c r="DL53" s="8">
        <v>9.8155659726629381E-3</v>
      </c>
      <c r="DM53" s="8">
        <v>-3.9263406780483923</v>
      </c>
      <c r="DN53" s="8">
        <v>-0.83585292540673661</v>
      </c>
      <c r="DO53" s="8">
        <v>-4.3991362924441457</v>
      </c>
      <c r="DP53" s="8">
        <v>-0.66260693080809774</v>
      </c>
      <c r="DQ53" s="8">
        <v>-2.1509334864811671</v>
      </c>
      <c r="DR53" s="8">
        <v>-1.7716745887482781</v>
      </c>
      <c r="DS53" s="8">
        <v>-2.4171536235966684</v>
      </c>
      <c r="DT53" s="8">
        <v>-0.78865225765178637</v>
      </c>
      <c r="DU53" s="8">
        <v>3.6627097218848089E-10</v>
      </c>
      <c r="DV53" s="8">
        <v>-1.9888251037947284</v>
      </c>
      <c r="DW53" s="8">
        <v>3.6628962340356351E-10</v>
      </c>
      <c r="DX53" s="8">
        <v>-0.66260693078929001</v>
      </c>
      <c r="DY53" s="8">
        <v>2.1509334872395418</v>
      </c>
      <c r="DZ53" s="8">
        <v>-1.771674588758229</v>
      </c>
      <c r="EA53" s="8">
        <v>2.4171536243636353</v>
      </c>
      <c r="EB53" s="8">
        <v>9.8155660346381183E-3</v>
      </c>
      <c r="EC53" s="8">
        <v>3.9263406788773443</v>
      </c>
      <c r="ED53" s="8">
        <v>-0.83585292538806355</v>
      </c>
      <c r="EE53" s="8">
        <v>4.3991362932980129</v>
      </c>
      <c r="EF53" s="8">
        <v>0.86531611336167324</v>
      </c>
      <c r="EG53" s="8">
        <v>5.2039370010123935</v>
      </c>
      <c r="EH53" s="8">
        <v>0.30328324398284234</v>
      </c>
      <c r="EI53" s="8">
        <v>5.6447293779296448</v>
      </c>
      <c r="EJ53" s="8">
        <v>1.4387234960034796</v>
      </c>
      <c r="EK53" s="8">
        <v>6.1039755761265821</v>
      </c>
      <c r="EL53" s="8">
        <v>1.1282063720403372</v>
      </c>
      <c r="EM53" s="8">
        <v>6.3307108107890704</v>
      </c>
      <c r="EN53" s="8">
        <v>1.4921992928773569</v>
      </c>
      <c r="EO53" s="8">
        <v>6.5390442330120671</v>
      </c>
      <c r="EP53" s="8">
        <v>1.4929358223177911</v>
      </c>
      <c r="EQ53" s="8">
        <v>6.5663129274671208</v>
      </c>
      <c r="ER53" s="8">
        <v>1.2600080672715652</v>
      </c>
      <c r="ES53" s="8">
        <v>6.1990449155329737</v>
      </c>
      <c r="ET53" s="8">
        <v>1.6261356136411198</v>
      </c>
      <c r="EU53" s="8">
        <v>6.1905849887237379</v>
      </c>
      <c r="EV53" s="8">
        <v>1.1823195042980927</v>
      </c>
      <c r="EW53" s="8">
        <v>5.1453955700912308</v>
      </c>
      <c r="EX53" s="8">
        <v>1.8750335616919185</v>
      </c>
      <c r="EY53" s="8">
        <v>5.1891252489351167</v>
      </c>
      <c r="EZ53" s="8">
        <v>1.2097297687173216</v>
      </c>
      <c r="FA53" s="8">
        <v>3.6285970769328664</v>
      </c>
      <c r="FB53" s="8">
        <v>2.1483362456965827</v>
      </c>
      <c r="FC53" s="8">
        <v>3.5932971255827111</v>
      </c>
      <c r="FD53" s="8">
        <v>0.92901081980137534</v>
      </c>
      <c r="FE53" s="8">
        <v>1.8166580900483409</v>
      </c>
      <c r="FF53" s="8">
        <v>1.9725021157828746</v>
      </c>
      <c r="FG53" s="8">
        <v>1.501685870791617</v>
      </c>
      <c r="FH53" s="8">
        <v>0.99131392241645255</v>
      </c>
      <c r="FI53" s="8">
        <v>-0.60510360267947361</v>
      </c>
    </row>
    <row r="54" spans="1:165" x14ac:dyDescent="0.2">
      <c r="A54" s="8">
        <v>52</v>
      </c>
      <c r="B54" s="8">
        <v>5.184285334208185E-2</v>
      </c>
      <c r="C54" s="8">
        <v>8.3867035035830127E-3</v>
      </c>
      <c r="D54" s="8">
        <v>8.2179665639271022E-4</v>
      </c>
      <c r="E54" s="8">
        <v>101893.60919168929</v>
      </c>
      <c r="F54" s="8">
        <v>0.37185166584434276</v>
      </c>
      <c r="G54" s="8">
        <v>0.32351131426242807</v>
      </c>
      <c r="H54" s="8">
        <v>0.38815072645152898</v>
      </c>
      <c r="I54" s="8">
        <v>-1.0880850218744607</v>
      </c>
      <c r="J54" s="8">
        <v>1.1454081280018593</v>
      </c>
      <c r="K54" s="8">
        <v>-0.68223751835420132</v>
      </c>
      <c r="L54" s="8">
        <v>0.9311762606644497</v>
      </c>
      <c r="M54" s="8">
        <v>-3.0599474895119108</v>
      </c>
      <c r="N54" s="8">
        <v>2.0166599025056646</v>
      </c>
      <c r="O54" s="8">
        <v>-2.6541638387753017</v>
      </c>
      <c r="P54" s="8">
        <v>1.4957296315905237</v>
      </c>
      <c r="Q54" s="8">
        <v>-5.3775267544619565</v>
      </c>
      <c r="R54" s="8">
        <v>2.5436508038659507</v>
      </c>
      <c r="S54" s="8">
        <v>-5.0530549399784768</v>
      </c>
      <c r="T54" s="8">
        <v>2.1125031587447975</v>
      </c>
      <c r="U54" s="8">
        <v>-7.1446132472448101</v>
      </c>
      <c r="V54" s="8">
        <v>2.6877244868782926</v>
      </c>
      <c r="W54" s="8">
        <v>-6.9576340150674136</v>
      </c>
      <c r="X54" s="8">
        <v>2.5134220740333322</v>
      </c>
      <c r="Y54" s="8">
        <v>-7.5379889313558159</v>
      </c>
      <c r="Z54" s="8">
        <v>2.4178376022229258</v>
      </c>
      <c r="AA54" s="8">
        <v>-7.5911634984359972</v>
      </c>
      <c r="AB54" s="8">
        <v>2.2146226338400146</v>
      </c>
      <c r="AC54" s="8">
        <v>-6.6047310607390584</v>
      </c>
      <c r="AD54" s="8">
        <v>1.6075882055728734</v>
      </c>
      <c r="AE54" s="8">
        <v>-6.8934136349166444</v>
      </c>
      <c r="AF54" s="8">
        <v>1.3819247626582682</v>
      </c>
      <c r="AG54" s="8">
        <v>-5.1343303607151922</v>
      </c>
      <c r="AH54" s="8">
        <v>0.62840922275704114</v>
      </c>
      <c r="AI54" s="8">
        <v>-5.4575207265947681</v>
      </c>
      <c r="AJ54" s="8">
        <v>0.59457830992118332</v>
      </c>
      <c r="AK54" s="8">
        <v>-3.8381637019837211</v>
      </c>
      <c r="AL54" s="8">
        <v>5.0196139555932336E-2</v>
      </c>
      <c r="AM54" s="8">
        <v>-4.001372843650711</v>
      </c>
      <c r="AN54" s="8">
        <v>0.17672967865008651</v>
      </c>
      <c r="AO54" s="8">
        <v>-3.2716126256550235</v>
      </c>
      <c r="AP54" s="8">
        <v>-2.2569007778824339E-3</v>
      </c>
      <c r="AQ54" s="8">
        <v>-3.2823823239614609</v>
      </c>
      <c r="AR54" s="8">
        <v>2.205628949842375E-15</v>
      </c>
      <c r="AS54" s="8">
        <v>-3.3559059190084297</v>
      </c>
      <c r="AT54" s="8">
        <v>2.034219226503028E-15</v>
      </c>
      <c r="AU54" s="8">
        <v>-3.3731371701882296</v>
      </c>
      <c r="AV54" s="8">
        <v>-0.17672967865008202</v>
      </c>
      <c r="AW54" s="8">
        <v>-3.2716126256550213</v>
      </c>
      <c r="AX54" s="8">
        <v>2.2569007778861813E-3</v>
      </c>
      <c r="AY54" s="8">
        <v>-3.2823823239614587</v>
      </c>
      <c r="AZ54" s="8">
        <v>-0.59457830992117899</v>
      </c>
      <c r="BA54" s="8">
        <v>-3.8381637019837194</v>
      </c>
      <c r="BB54" s="8">
        <v>-5.0196139555928124E-2</v>
      </c>
      <c r="BC54" s="8">
        <v>-4.0013728436507092</v>
      </c>
      <c r="BD54" s="8">
        <v>-1.3819247626582645</v>
      </c>
      <c r="BE54" s="8">
        <v>-5.1343303607151913</v>
      </c>
      <c r="BF54" s="8">
        <v>-0.62840922275703714</v>
      </c>
      <c r="BG54" s="8">
        <v>-5.4575207265947672</v>
      </c>
      <c r="BH54" s="8">
        <v>-2.2146226338400119</v>
      </c>
      <c r="BI54" s="8">
        <v>-6.6047310607390584</v>
      </c>
      <c r="BJ54" s="8">
        <v>-1.6075882055728703</v>
      </c>
      <c r="BK54" s="8">
        <v>-6.8934136349166444</v>
      </c>
      <c r="BL54" s="8">
        <v>-2.5134220740333308</v>
      </c>
      <c r="BM54" s="8">
        <v>-7.5379889313558177</v>
      </c>
      <c r="BN54" s="8">
        <v>-2.4178376022229249</v>
      </c>
      <c r="BO54" s="8">
        <v>-7.591163498435999</v>
      </c>
      <c r="BP54" s="8">
        <v>-2.1125031587447958</v>
      </c>
      <c r="BQ54" s="8">
        <v>-7.1446132472448109</v>
      </c>
      <c r="BR54" s="8">
        <v>-2.6877244868782917</v>
      </c>
      <c r="BS54" s="8">
        <v>-6.9576340150674145</v>
      </c>
      <c r="BT54" s="8">
        <v>-1.4957296315905222</v>
      </c>
      <c r="BU54" s="8">
        <v>-5.3775267544619556</v>
      </c>
      <c r="BV54" s="8">
        <v>-2.5436508038659502</v>
      </c>
      <c r="BW54" s="8">
        <v>-5.0530549399784768</v>
      </c>
      <c r="BX54" s="8">
        <v>-0.93117626066444825</v>
      </c>
      <c r="BY54" s="8">
        <v>-3.0599474895119085</v>
      </c>
      <c r="BZ54" s="8">
        <v>-2.0166599025056637</v>
      </c>
      <c r="CA54" s="8">
        <v>-2.654163838775299</v>
      </c>
      <c r="CB54" s="8">
        <v>-0.38815072645152776</v>
      </c>
      <c r="CC54" s="8">
        <v>-1.0880850218744589</v>
      </c>
      <c r="CD54" s="8">
        <v>-1.1454081280018584</v>
      </c>
      <c r="CE54" s="8">
        <v>-0.68223751835419966</v>
      </c>
      <c r="CF54" s="8">
        <v>-0.37185166584434226</v>
      </c>
      <c r="CG54" s="8">
        <v>0.32351131426242813</v>
      </c>
      <c r="CH54" s="8">
        <v>0.97670324378139017</v>
      </c>
      <c r="CI54" s="8">
        <v>0.5770137849290824</v>
      </c>
      <c r="CJ54" s="8">
        <v>0.86389881783160094</v>
      </c>
      <c r="CK54" s="8">
        <v>-1.7943160024816145</v>
      </c>
      <c r="CL54" s="8">
        <v>1.890187144611797</v>
      </c>
      <c r="CM54" s="8">
        <v>-1.4980351763907822</v>
      </c>
      <c r="CN54" s="8">
        <v>1.1269329184577515</v>
      </c>
      <c r="CO54" s="8">
        <v>-3.5753988834261832</v>
      </c>
      <c r="CP54" s="8">
        <v>2.0478406998770375</v>
      </c>
      <c r="CQ54" s="8">
        <v>-3.5272660064272454</v>
      </c>
      <c r="CR54" s="8">
        <v>1.1554707460300768</v>
      </c>
      <c r="CS54" s="8">
        <v>-5.0769818301894194</v>
      </c>
      <c r="CT54" s="8">
        <v>1.8353104637610025</v>
      </c>
      <c r="CU54" s="8">
        <v>-5.0805531870687339</v>
      </c>
      <c r="CV54" s="8">
        <v>1.3220145019763605</v>
      </c>
      <c r="CW54" s="8">
        <v>-6.1076327928036482</v>
      </c>
      <c r="CX54" s="8">
        <v>1.6749688933925435</v>
      </c>
      <c r="CY54" s="8">
        <v>-6.0664113862336322</v>
      </c>
      <c r="CZ54" s="8">
        <v>1.5848081823464131</v>
      </c>
      <c r="DA54" s="8">
        <v>-6.4055966150611026</v>
      </c>
      <c r="DB54" s="8">
        <v>1.5869897013242462</v>
      </c>
      <c r="DC54" s="8">
        <v>-6.4285826767420184</v>
      </c>
      <c r="DD54" s="8">
        <v>1.5047603894781334</v>
      </c>
      <c r="DE54" s="8">
        <v>-6.0015449635908915</v>
      </c>
      <c r="DF54" s="8">
        <v>1.2145492239353244</v>
      </c>
      <c r="DG54" s="8">
        <v>-6.2293855317950309</v>
      </c>
      <c r="DH54" s="8">
        <v>0.96209789178498628</v>
      </c>
      <c r="DI54" s="8">
        <v>-5.1656060429371156</v>
      </c>
      <c r="DJ54" s="8">
        <v>0.41011822405753423</v>
      </c>
      <c r="DK54" s="8">
        <v>-5.571354154214875</v>
      </c>
      <c r="DL54" s="8">
        <v>0.23371815350867542</v>
      </c>
      <c r="DM54" s="8">
        <v>-3.9011153118241397</v>
      </c>
      <c r="DN54" s="8">
        <v>-0.61533547114054754</v>
      </c>
      <c r="DO54" s="8">
        <v>-4.2872827822846933</v>
      </c>
      <c r="DP54" s="8">
        <v>-0.22134685595224529</v>
      </c>
      <c r="DQ54" s="8">
        <v>-2.1154291037605963</v>
      </c>
      <c r="DR54" s="8">
        <v>-1.3152956700883216</v>
      </c>
      <c r="DS54" s="8">
        <v>-2.2938776961069047</v>
      </c>
      <c r="DT54" s="8">
        <v>-0.23000448777479954</v>
      </c>
      <c r="DU54" s="8">
        <v>2.6453626292642721E-10</v>
      </c>
      <c r="DV54" s="8">
        <v>-1.3869213993513516</v>
      </c>
      <c r="DW54" s="8">
        <v>2.642079270345317E-10</v>
      </c>
      <c r="DX54" s="8">
        <v>-0.22134685593684345</v>
      </c>
      <c r="DY54" s="8">
        <v>2.115429104313145</v>
      </c>
      <c r="DZ54" s="8">
        <v>-1.3152956700995009</v>
      </c>
      <c r="EA54" s="8">
        <v>2.2938776966650516</v>
      </c>
      <c r="EB54" s="8">
        <v>0.23371815355613454</v>
      </c>
      <c r="EC54" s="8">
        <v>3.9011153124427294</v>
      </c>
      <c r="ED54" s="8">
        <v>-0.61533547113535436</v>
      </c>
      <c r="EE54" s="8">
        <v>4.2872827829237377</v>
      </c>
      <c r="EF54" s="8">
        <v>0.96209789189272121</v>
      </c>
      <c r="EG54" s="8">
        <v>5.1656060436364477</v>
      </c>
      <c r="EH54" s="8">
        <v>0.41011822412371718</v>
      </c>
      <c r="EI54" s="8">
        <v>5.5713541549445855</v>
      </c>
      <c r="EJ54" s="8">
        <v>1.5047603896421193</v>
      </c>
      <c r="EK54" s="8">
        <v>6.0015449643634229</v>
      </c>
      <c r="EL54" s="8">
        <v>1.2145492240717684</v>
      </c>
      <c r="EM54" s="8">
        <v>6.2293855325884859</v>
      </c>
      <c r="EN54" s="8">
        <v>1.5848081825217437</v>
      </c>
      <c r="EO54" s="8">
        <v>6.4055966158765729</v>
      </c>
      <c r="EP54" s="8">
        <v>1.586989701502467</v>
      </c>
      <c r="EQ54" s="8">
        <v>6.4285826775587527</v>
      </c>
      <c r="ER54" s="8">
        <v>1.3220145021190035</v>
      </c>
      <c r="ES54" s="8">
        <v>6.1076327935781105</v>
      </c>
      <c r="ET54" s="8">
        <v>1.6749688935832492</v>
      </c>
      <c r="EU54" s="8">
        <v>6.0664113870022449</v>
      </c>
      <c r="EV54" s="8">
        <v>1.1554707461525042</v>
      </c>
      <c r="EW54" s="8">
        <v>5.0769818308232075</v>
      </c>
      <c r="EX54" s="8">
        <v>1.8353104639744262</v>
      </c>
      <c r="EY54" s="8">
        <v>5.0805531877025052</v>
      </c>
      <c r="EZ54" s="8">
        <v>1.1269329185804717</v>
      </c>
      <c r="FA54" s="8">
        <v>3.5753988838600725</v>
      </c>
      <c r="FB54" s="8">
        <v>2.0478407001177987</v>
      </c>
      <c r="FC54" s="8">
        <v>3.5272660068546426</v>
      </c>
      <c r="FD54" s="8">
        <v>0.86389881792685774</v>
      </c>
      <c r="FE54" s="8">
        <v>1.7943160026912601</v>
      </c>
      <c r="FF54" s="8">
        <v>1.8901871448305825</v>
      </c>
      <c r="FG54" s="8">
        <v>1.4980351765648827</v>
      </c>
      <c r="FH54" s="8">
        <v>0.97670324389244767</v>
      </c>
      <c r="FI54" s="8">
        <v>-0.57701378499529377</v>
      </c>
    </row>
    <row r="55" spans="1:165" x14ac:dyDescent="0.2">
      <c r="A55" s="8">
        <v>53</v>
      </c>
      <c r="B55" s="8">
        <v>5.6678434601475175E-2</v>
      </c>
      <c r="C55" s="8">
        <v>8.4726272812967358E-3</v>
      </c>
      <c r="D55" s="8">
        <v>1.1156302914082681E-4</v>
      </c>
      <c r="E55" s="8">
        <v>13832.569898026282</v>
      </c>
      <c r="F55" s="8">
        <v>0.36923442261267481</v>
      </c>
      <c r="G55" s="8">
        <v>0.32394185614068943</v>
      </c>
      <c r="H55" s="8">
        <v>0.37486605224572689</v>
      </c>
      <c r="I55" s="8">
        <v>-1.1151695730884787</v>
      </c>
      <c r="J55" s="8">
        <v>1.1581406867110933</v>
      </c>
      <c r="K55" s="8">
        <v>-0.70326276987294234</v>
      </c>
      <c r="L55" s="8">
        <v>0.91815777394412346</v>
      </c>
      <c r="M55" s="8">
        <v>-3.1766737621384582</v>
      </c>
      <c r="N55" s="8">
        <v>2.0301151955404801</v>
      </c>
      <c r="O55" s="8">
        <v>-2.7652666711007963</v>
      </c>
      <c r="P55" s="8">
        <v>1.5004580478691729</v>
      </c>
      <c r="Q55" s="8">
        <v>-5.5203602935210414</v>
      </c>
      <c r="R55" s="8">
        <v>2.5169026959245304</v>
      </c>
      <c r="S55" s="8">
        <v>-5.1966950203267119</v>
      </c>
      <c r="T55" s="8">
        <v>2.140862159349584</v>
      </c>
      <c r="U55" s="8">
        <v>-7.1372011105951874</v>
      </c>
      <c r="V55" s="8">
        <v>2.6039115231572945</v>
      </c>
      <c r="W55" s="8">
        <v>-6.982691166035762</v>
      </c>
      <c r="X55" s="8">
        <v>2.432008927102729</v>
      </c>
      <c r="Y55" s="8">
        <v>-7.2164034105676214</v>
      </c>
      <c r="Z55" s="8">
        <v>2.2078809737052794</v>
      </c>
      <c r="AA55" s="8">
        <v>-7.3276115602344856</v>
      </c>
      <c r="AB55" s="8">
        <v>1.9407686513003144</v>
      </c>
      <c r="AC55" s="8">
        <v>-6.1042666403573831</v>
      </c>
      <c r="AD55" s="8">
        <v>1.2864868972543977</v>
      </c>
      <c r="AE55" s="8">
        <v>-6.4186722480524558</v>
      </c>
      <c r="AF55" s="8">
        <v>1.0546988793682646</v>
      </c>
      <c r="AG55" s="8">
        <v>-4.6998952961449145</v>
      </c>
      <c r="AH55" s="8">
        <v>0.38976711379160156</v>
      </c>
      <c r="AI55" s="8">
        <v>-4.9678411126672932</v>
      </c>
      <c r="AJ55" s="8">
        <v>0.39215964544801157</v>
      </c>
      <c r="AK55" s="8">
        <v>-3.7337804979264297</v>
      </c>
      <c r="AL55" s="8">
        <v>5.6475838006010803E-2</v>
      </c>
      <c r="AM55" s="8">
        <v>-3.8189031249730601</v>
      </c>
      <c r="AN55" s="8">
        <v>9.2582212611968515E-2</v>
      </c>
      <c r="AO55" s="8">
        <v>-3.6610760002985927</v>
      </c>
      <c r="AP55" s="8">
        <v>0.10659768774863615</v>
      </c>
      <c r="AQ55" s="8">
        <v>-3.6341070827737738</v>
      </c>
      <c r="AR55" s="8">
        <v>1.2052823823521525E-14</v>
      </c>
      <c r="AS55" s="8">
        <v>-3.9856195741457601</v>
      </c>
      <c r="AT55" s="8">
        <v>9.8602136375125049E-15</v>
      </c>
      <c r="AU55" s="8">
        <v>-4.0138886924609247</v>
      </c>
      <c r="AV55" s="8">
        <v>-9.2582212611945838E-2</v>
      </c>
      <c r="AW55" s="8">
        <v>-3.6610760002985852</v>
      </c>
      <c r="AX55" s="8">
        <v>-0.10659768774861572</v>
      </c>
      <c r="AY55" s="8">
        <v>-3.6341070827737663</v>
      </c>
      <c r="AZ55" s="8">
        <v>-0.3921596454479907</v>
      </c>
      <c r="BA55" s="8">
        <v>-3.73378049792642</v>
      </c>
      <c r="BB55" s="8">
        <v>-5.6475838005988141E-2</v>
      </c>
      <c r="BC55" s="8">
        <v>-3.8189031249730521</v>
      </c>
      <c r="BD55" s="8">
        <v>-1.0546988793682497</v>
      </c>
      <c r="BE55" s="8">
        <v>-4.6998952961449136</v>
      </c>
      <c r="BF55" s="8">
        <v>-0.38976711379158208</v>
      </c>
      <c r="BG55" s="8">
        <v>-4.967841112667295</v>
      </c>
      <c r="BH55" s="8">
        <v>-1.9407686513003066</v>
      </c>
      <c r="BI55" s="8">
        <v>-6.1042666403573902</v>
      </c>
      <c r="BJ55" s="8">
        <v>-1.2864868972543861</v>
      </c>
      <c r="BK55" s="8">
        <v>-6.4186722480524656</v>
      </c>
      <c r="BL55" s="8">
        <v>-2.4320089271027245</v>
      </c>
      <c r="BM55" s="8">
        <v>-7.2164034105676356</v>
      </c>
      <c r="BN55" s="8">
        <v>-2.2078809737052758</v>
      </c>
      <c r="BO55" s="8">
        <v>-7.3276115602345007</v>
      </c>
      <c r="BP55" s="8">
        <v>-2.1408621593495756</v>
      </c>
      <c r="BQ55" s="8">
        <v>-7.1372011105951962</v>
      </c>
      <c r="BR55" s="8">
        <v>-2.6039115231572896</v>
      </c>
      <c r="BS55" s="8">
        <v>-6.9826911660357691</v>
      </c>
      <c r="BT55" s="8">
        <v>-1.5004580478691631</v>
      </c>
      <c r="BU55" s="8">
        <v>-5.5203602935210387</v>
      </c>
      <c r="BV55" s="8">
        <v>-2.5169026959245255</v>
      </c>
      <c r="BW55" s="8">
        <v>-5.1966950203267084</v>
      </c>
      <c r="BX55" s="8">
        <v>-0.91815777394411557</v>
      </c>
      <c r="BY55" s="8">
        <v>-3.1766737621384475</v>
      </c>
      <c r="BZ55" s="8">
        <v>-2.0301151955404735</v>
      </c>
      <c r="CA55" s="8">
        <v>-2.7652666711007856</v>
      </c>
      <c r="CB55" s="8">
        <v>-0.37486605224572145</v>
      </c>
      <c r="CC55" s="8">
        <v>-1.115169573088469</v>
      </c>
      <c r="CD55" s="8">
        <v>-1.1581406867110844</v>
      </c>
      <c r="CE55" s="8">
        <v>-0.70326276987293412</v>
      </c>
      <c r="CF55" s="8">
        <v>-0.36923442261266948</v>
      </c>
      <c r="CG55" s="8">
        <v>0.32394185614068671</v>
      </c>
      <c r="CH55" s="8">
        <v>0.95094278522822517</v>
      </c>
      <c r="CI55" s="8">
        <v>0.56307197640579643</v>
      </c>
      <c r="CJ55" s="8">
        <v>0.82621959915461141</v>
      </c>
      <c r="CK55" s="8">
        <v>-1.7396731890567019</v>
      </c>
      <c r="CL55" s="8">
        <v>1.8281569098166928</v>
      </c>
      <c r="CM55" s="8">
        <v>-1.4644935346739392</v>
      </c>
      <c r="CN55" s="8">
        <v>1.0372178425522256</v>
      </c>
      <c r="CO55" s="8">
        <v>-3.4727614897173726</v>
      </c>
      <c r="CP55" s="8">
        <v>1.9373637195917246</v>
      </c>
      <c r="CQ55" s="8">
        <v>-3.4383044221689651</v>
      </c>
      <c r="CR55" s="8">
        <v>1.0530749703815963</v>
      </c>
      <c r="CS55" s="8">
        <v>-4.9452350755774503</v>
      </c>
      <c r="CT55" s="8">
        <v>1.7176238180798027</v>
      </c>
      <c r="CU55" s="8">
        <v>-4.9403898405364641</v>
      </c>
      <c r="CV55" s="8">
        <v>1.2528718108466472</v>
      </c>
      <c r="CW55" s="8">
        <v>-5.9562946023790095</v>
      </c>
      <c r="CX55" s="8">
        <v>1.5934363572829511</v>
      </c>
      <c r="CY55" s="8">
        <v>-5.8998828544727129</v>
      </c>
      <c r="CZ55" s="8">
        <v>1.5304764046112236</v>
      </c>
      <c r="DA55" s="8">
        <v>-6.2249863637969538</v>
      </c>
      <c r="DB55" s="8">
        <v>1.5355342107818419</v>
      </c>
      <c r="DC55" s="8">
        <v>-6.2434892632120826</v>
      </c>
      <c r="DD55" s="8">
        <v>1.4398431826708271</v>
      </c>
      <c r="DE55" s="8">
        <v>-5.8567980954131205</v>
      </c>
      <c r="DF55" s="8">
        <v>1.1681948375399631</v>
      </c>
      <c r="DG55" s="8">
        <v>-6.0759726725321173</v>
      </c>
      <c r="DH55" s="8">
        <v>0.94985218883306854</v>
      </c>
      <c r="DI55" s="8">
        <v>-5.0812632663767223</v>
      </c>
      <c r="DJ55" s="8">
        <v>0.40434871807285183</v>
      </c>
      <c r="DK55" s="8">
        <v>-5.4345763028646239</v>
      </c>
      <c r="DL55" s="8">
        <v>0.38744726089715226</v>
      </c>
      <c r="DM55" s="8">
        <v>-3.8281442869082327</v>
      </c>
      <c r="DN55" s="8">
        <v>-0.45930835937258602</v>
      </c>
      <c r="DO55" s="8">
        <v>-4.1026134867942403</v>
      </c>
      <c r="DP55" s="8">
        <v>0.20173326010181947</v>
      </c>
      <c r="DQ55" s="8">
        <v>-2.0615993991515507</v>
      </c>
      <c r="DR55" s="8">
        <v>-0.86394155037493137</v>
      </c>
      <c r="DS55" s="8">
        <v>-2.1323453317241858</v>
      </c>
      <c r="DT55" s="8">
        <v>0.32706431612649373</v>
      </c>
      <c r="DU55" s="8">
        <v>1.6178512174216235E-10</v>
      </c>
      <c r="DV55" s="8">
        <v>-0.77128816682813439</v>
      </c>
      <c r="DW55" s="8">
        <v>1.6128634031118876E-10</v>
      </c>
      <c r="DX55" s="8">
        <v>0.20173326011058521</v>
      </c>
      <c r="DY55" s="8">
        <v>2.0615993994905772</v>
      </c>
      <c r="DZ55" s="8">
        <v>-0.86394155038347775</v>
      </c>
      <c r="EA55" s="8">
        <v>2.1323453320648507</v>
      </c>
      <c r="EB55" s="8">
        <v>0.38744726092060144</v>
      </c>
      <c r="EC55" s="8">
        <v>3.8281442872906819</v>
      </c>
      <c r="ED55" s="8">
        <v>-0.45930835937835374</v>
      </c>
      <c r="EE55" s="8">
        <v>4.1026134871872744</v>
      </c>
      <c r="EF55" s="8">
        <v>0.94985218889249567</v>
      </c>
      <c r="EG55" s="8">
        <v>5.0812632668165483</v>
      </c>
      <c r="EH55" s="8">
        <v>0.4043487181019127</v>
      </c>
      <c r="EI55" s="8">
        <v>5.4345763033244179</v>
      </c>
      <c r="EJ55" s="8">
        <v>1.4398431827717901</v>
      </c>
      <c r="EK55" s="8">
        <v>5.8567980959051065</v>
      </c>
      <c r="EL55" s="8">
        <v>1.1681948376191855</v>
      </c>
      <c r="EM55" s="8">
        <v>6.0759726730411545</v>
      </c>
      <c r="EN55" s="8">
        <v>1.5304764047283397</v>
      </c>
      <c r="EO55" s="8">
        <v>6.2249863643247725</v>
      </c>
      <c r="EP55" s="8">
        <v>1.5355342108958601</v>
      </c>
      <c r="EQ55" s="8">
        <v>6.243489263743248</v>
      </c>
      <c r="ER55" s="8">
        <v>1.2528718109439125</v>
      </c>
      <c r="ES55" s="8">
        <v>5.9562946028927239</v>
      </c>
      <c r="ET55" s="8">
        <v>1.5934363574074</v>
      </c>
      <c r="EU55" s="8">
        <v>5.8998828549822706</v>
      </c>
      <c r="EV55" s="8">
        <v>1.0530749704611713</v>
      </c>
      <c r="EW55" s="8">
        <v>4.9452350760039856</v>
      </c>
      <c r="EX55" s="8">
        <v>1.7176238182179471</v>
      </c>
      <c r="EY55" s="8">
        <v>4.9403898409623146</v>
      </c>
      <c r="EZ55" s="8">
        <v>1.0372178426318008</v>
      </c>
      <c r="FA55" s="8">
        <v>3.4727614900115671</v>
      </c>
      <c r="FB55" s="8">
        <v>1.9373637197503815</v>
      </c>
      <c r="FC55" s="8">
        <v>3.438304422459828</v>
      </c>
      <c r="FD55" s="8">
        <v>0.82621959921881272</v>
      </c>
      <c r="FE55" s="8">
        <v>1.7396731891994313</v>
      </c>
      <c r="FF55" s="8">
        <v>1.8281569099650268</v>
      </c>
      <c r="FG55" s="8">
        <v>1.4644935347935872</v>
      </c>
      <c r="FH55" s="8">
        <v>0.95094278530411891</v>
      </c>
      <c r="FI55" s="8">
        <v>-0.5630719764510751</v>
      </c>
    </row>
    <row r="56" spans="1:165" x14ac:dyDescent="0.2">
      <c r="A56" s="8">
        <v>54</v>
      </c>
      <c r="B56" s="8">
        <v>5.7377032751471733E-2</v>
      </c>
      <c r="C56" s="8">
        <v>8.1820050365332461E-3</v>
      </c>
      <c r="D56" s="8">
        <v>-5.1876593157125819E-6</v>
      </c>
      <c r="E56" s="8">
        <v>-643.21182962108355</v>
      </c>
      <c r="F56" s="8">
        <v>0.35437940083315933</v>
      </c>
      <c r="G56" s="8">
        <v>0.31884631641493988</v>
      </c>
      <c r="H56" s="8">
        <v>0.34346243215316852</v>
      </c>
      <c r="I56" s="8">
        <v>-1.1014079128448486</v>
      </c>
      <c r="J56" s="8">
        <v>1.1469078263254266</v>
      </c>
      <c r="K56" s="8">
        <v>-0.68975932442687049</v>
      </c>
      <c r="L56" s="8">
        <v>0.87172475227226698</v>
      </c>
      <c r="M56" s="8">
        <v>-3.2586132787431796</v>
      </c>
      <c r="N56" s="8">
        <v>2.0371650811404929</v>
      </c>
      <c r="O56" s="8">
        <v>-2.8447347799812763</v>
      </c>
      <c r="P56" s="8">
        <v>1.4454890126407975</v>
      </c>
      <c r="Q56" s="8">
        <v>-5.7204283235310038</v>
      </c>
      <c r="R56" s="8">
        <v>2.5023881580057656</v>
      </c>
      <c r="S56" s="8">
        <v>-5.396549702573683</v>
      </c>
      <c r="T56" s="8">
        <v>2.1063517340083129</v>
      </c>
      <c r="U56" s="8">
        <v>-7.3755530466429962</v>
      </c>
      <c r="V56" s="8">
        <v>2.5572503136673195</v>
      </c>
      <c r="W56" s="8">
        <v>-7.2339208754934967</v>
      </c>
      <c r="X56" s="8">
        <v>2.3645184781684923</v>
      </c>
      <c r="Y56" s="8">
        <v>-7.3539469574095353</v>
      </c>
      <c r="Z56" s="8">
        <v>2.0977335691640349</v>
      </c>
      <c r="AA56" s="8">
        <v>-7.486846353512119</v>
      </c>
      <c r="AB56" s="8">
        <v>1.7915250709812907</v>
      </c>
      <c r="AC56" s="8">
        <v>-6.1775336452769398</v>
      </c>
      <c r="AD56" s="8">
        <v>1.1280144394103446</v>
      </c>
      <c r="AE56" s="8">
        <v>-6.4947972689974218</v>
      </c>
      <c r="AF56" s="8">
        <v>0.89260160535048505</v>
      </c>
      <c r="AG56" s="8">
        <v>-4.8324475409094187</v>
      </c>
      <c r="AH56" s="8">
        <v>0.29972438168212057</v>
      </c>
      <c r="AI56" s="8">
        <v>-5.0621195323087971</v>
      </c>
      <c r="AJ56" s="8">
        <v>0.30584318872640376</v>
      </c>
      <c r="AK56" s="8">
        <v>-4.1015693014160171</v>
      </c>
      <c r="AL56" s="8">
        <v>0.11413079146487942</v>
      </c>
      <c r="AM56" s="8">
        <v>-4.1464939820001687</v>
      </c>
      <c r="AN56" s="8">
        <v>4.7785251410925024E-2</v>
      </c>
      <c r="AO56" s="8">
        <v>-4.3524422556141555</v>
      </c>
      <c r="AP56" s="8">
        <v>0.18904543931178497</v>
      </c>
      <c r="AQ56" s="8">
        <v>-4.3127302471746027</v>
      </c>
      <c r="AR56" s="8">
        <v>1.0489989506812581E-14</v>
      </c>
      <c r="AS56" s="8">
        <v>-4.8318716636401779</v>
      </c>
      <c r="AT56" s="8">
        <v>8.5831751201174764E-15</v>
      </c>
      <c r="AU56" s="8">
        <v>-4.8726364438864476</v>
      </c>
      <c r="AV56" s="8">
        <v>-4.778525141090554E-2</v>
      </c>
      <c r="AW56" s="8">
        <v>-4.3524422556141467</v>
      </c>
      <c r="AX56" s="8">
        <v>-0.18904543931176807</v>
      </c>
      <c r="AY56" s="8">
        <v>-4.3127302471745939</v>
      </c>
      <c r="AZ56" s="8">
        <v>-0.30584318872638633</v>
      </c>
      <c r="BA56" s="8">
        <v>-4.1015693014160055</v>
      </c>
      <c r="BB56" s="8">
        <v>-0.11413079146486022</v>
      </c>
      <c r="BC56" s="8">
        <v>-4.146493982000159</v>
      </c>
      <c r="BD56" s="8">
        <v>-0.89260160535047239</v>
      </c>
      <c r="BE56" s="8">
        <v>-4.8324475409094152</v>
      </c>
      <c r="BF56" s="8">
        <v>-0.29972438168210436</v>
      </c>
      <c r="BG56" s="8">
        <v>-5.0621195323087953</v>
      </c>
      <c r="BH56" s="8">
        <v>-1.791525070981284</v>
      </c>
      <c r="BI56" s="8">
        <v>-6.1775336452769434</v>
      </c>
      <c r="BJ56" s="8">
        <v>-1.1280144394103351</v>
      </c>
      <c r="BK56" s="8">
        <v>-6.494797268997428</v>
      </c>
      <c r="BL56" s="8">
        <v>-2.3645184781684878</v>
      </c>
      <c r="BM56" s="8">
        <v>-7.3539469574095442</v>
      </c>
      <c r="BN56" s="8">
        <v>-2.0977335691640304</v>
      </c>
      <c r="BO56" s="8">
        <v>-7.4868463535121288</v>
      </c>
      <c r="BP56" s="8">
        <v>-2.1063517340083058</v>
      </c>
      <c r="BQ56" s="8">
        <v>-7.3755530466430015</v>
      </c>
      <c r="BR56" s="8">
        <v>-2.557250313667315</v>
      </c>
      <c r="BS56" s="8">
        <v>-7.233920875493502</v>
      </c>
      <c r="BT56" s="8">
        <v>-1.4454890126407896</v>
      </c>
      <c r="BU56" s="8">
        <v>-5.7204283235310003</v>
      </c>
      <c r="BV56" s="8">
        <v>-2.5023881580057612</v>
      </c>
      <c r="BW56" s="8">
        <v>-5.3965497025736795</v>
      </c>
      <c r="BX56" s="8">
        <v>-0.87172475227226076</v>
      </c>
      <c r="BY56" s="8">
        <v>-3.2586132787431699</v>
      </c>
      <c r="BZ56" s="8">
        <v>-2.0371650811404871</v>
      </c>
      <c r="CA56" s="8">
        <v>-2.8447347799812666</v>
      </c>
      <c r="CB56" s="8">
        <v>-0.34346243215316369</v>
      </c>
      <c r="CC56" s="8">
        <v>-1.1014079128448411</v>
      </c>
      <c r="CD56" s="8">
        <v>-1.1469078263254189</v>
      </c>
      <c r="CE56" s="8">
        <v>-0.68975932442686416</v>
      </c>
      <c r="CF56" s="8">
        <v>-0.35437940083315506</v>
      </c>
      <c r="CG56" s="8">
        <v>0.31884631641493738</v>
      </c>
      <c r="CH56" s="8">
        <v>0.93458320651548554</v>
      </c>
      <c r="CI56" s="8">
        <v>0.56301141804062782</v>
      </c>
      <c r="CJ56" s="8">
        <v>0.82215611606189976</v>
      </c>
      <c r="CK56" s="8">
        <v>-1.6987441692719731</v>
      </c>
      <c r="CL56" s="8">
        <v>1.8093706821199864</v>
      </c>
      <c r="CM56" s="8">
        <v>-1.4372381033554174</v>
      </c>
      <c r="CN56" s="8">
        <v>0.98296427095139205</v>
      </c>
      <c r="CO56" s="8">
        <v>-3.399987637907496</v>
      </c>
      <c r="CP56" s="8">
        <v>1.872069234957118</v>
      </c>
      <c r="CQ56" s="8">
        <v>-3.3892305396155895</v>
      </c>
      <c r="CR56" s="8">
        <v>0.95126557579189785</v>
      </c>
      <c r="CS56" s="8">
        <v>-4.852692281240425</v>
      </c>
      <c r="CT56" s="8">
        <v>1.6086613753748111</v>
      </c>
      <c r="CU56" s="8">
        <v>-4.8617640263298272</v>
      </c>
      <c r="CV56" s="8">
        <v>1.1377590236977224</v>
      </c>
      <c r="CW56" s="8">
        <v>-5.8616886110242321</v>
      </c>
      <c r="CX56" s="8">
        <v>1.4729641453484701</v>
      </c>
      <c r="CY56" s="8">
        <v>-5.8066780166534828</v>
      </c>
      <c r="CZ56" s="8">
        <v>1.4170980057541653</v>
      </c>
      <c r="DA56" s="8">
        <v>-6.1198237867709171</v>
      </c>
      <c r="DB56" s="8">
        <v>1.4232061035520869</v>
      </c>
      <c r="DC56" s="8">
        <v>-6.1366577561454534</v>
      </c>
      <c r="DD56" s="8">
        <v>1.3246826036142045</v>
      </c>
      <c r="DE56" s="8">
        <v>-5.7692523403405565</v>
      </c>
      <c r="DF56" s="8">
        <v>1.0606666888776921</v>
      </c>
      <c r="DG56" s="8">
        <v>-5.9813246530989082</v>
      </c>
      <c r="DH56" s="8">
        <v>0.86840352001365351</v>
      </c>
      <c r="DI56" s="8">
        <v>-5.0228988754614479</v>
      </c>
      <c r="DJ56" s="8">
        <v>0.32376788404129947</v>
      </c>
      <c r="DK56" s="8">
        <v>-5.3415677622878466</v>
      </c>
      <c r="DL56" s="8">
        <v>0.41133103238199337</v>
      </c>
      <c r="DM56" s="8">
        <v>-3.773022668254808</v>
      </c>
      <c r="DN56" s="8">
        <v>-0.43233336662360561</v>
      </c>
      <c r="DO56" s="8">
        <v>-3.977462272474932</v>
      </c>
      <c r="DP56" s="8">
        <v>0.39017579475469555</v>
      </c>
      <c r="DQ56" s="8">
        <v>-2.0307912041503409</v>
      </c>
      <c r="DR56" s="8">
        <v>-0.65594525041043672</v>
      </c>
      <c r="DS56" s="8">
        <v>-2.0354253358006638</v>
      </c>
      <c r="DT56" s="8">
        <v>0.59600816497065789</v>
      </c>
      <c r="DU56" s="8">
        <v>1.7238914803767892E-10</v>
      </c>
      <c r="DV56" s="8">
        <v>-0.46748038527839858</v>
      </c>
      <c r="DW56" s="8">
        <v>1.7172438597047946E-10</v>
      </c>
      <c r="DX56" s="8">
        <v>0.39017579476255493</v>
      </c>
      <c r="DY56" s="8">
        <v>2.0307912045102006</v>
      </c>
      <c r="DZ56" s="8">
        <v>-0.65594525041928753</v>
      </c>
      <c r="EA56" s="8">
        <v>2.0354253361608352</v>
      </c>
      <c r="EB56" s="8">
        <v>0.41133103240058894</v>
      </c>
      <c r="EC56" s="8">
        <v>3.7730226686567887</v>
      </c>
      <c r="ED56" s="8">
        <v>-0.43233336663450322</v>
      </c>
      <c r="EE56" s="8">
        <v>3.9774622728852869</v>
      </c>
      <c r="EF56" s="8">
        <v>0.86840352006471133</v>
      </c>
      <c r="EG56" s="8">
        <v>5.0228988759226683</v>
      </c>
      <c r="EH56" s="8">
        <v>0.32376788406057583</v>
      </c>
      <c r="EI56" s="8">
        <v>5.341567762768209</v>
      </c>
      <c r="EJ56" s="8">
        <v>1.3246826037081376</v>
      </c>
      <c r="EK56" s="8">
        <v>5.7692523408557594</v>
      </c>
      <c r="EL56" s="8">
        <v>1.0606666889484571</v>
      </c>
      <c r="EM56" s="8">
        <v>5.9813246536322477</v>
      </c>
      <c r="EN56" s="8">
        <v>1.4170980058672746</v>
      </c>
      <c r="EO56" s="8">
        <v>6.1198237873242594</v>
      </c>
      <c r="EP56" s="8">
        <v>1.423206103661049</v>
      </c>
      <c r="EQ56" s="8">
        <v>6.1366577567028475</v>
      </c>
      <c r="ER56" s="8">
        <v>1.1377590237904485</v>
      </c>
      <c r="ES56" s="8">
        <v>5.8616886115654951</v>
      </c>
      <c r="ET56" s="8">
        <v>1.4729641454692219</v>
      </c>
      <c r="EU56" s="8">
        <v>5.8066780171907046</v>
      </c>
      <c r="EV56" s="8">
        <v>0.95126557586667804</v>
      </c>
      <c r="EW56" s="8">
        <v>4.8526922816889524</v>
      </c>
      <c r="EX56" s="8">
        <v>1.6086613755116914</v>
      </c>
      <c r="EY56" s="8">
        <v>4.8617640267789382</v>
      </c>
      <c r="EZ56" s="8">
        <v>0.98296427103074746</v>
      </c>
      <c r="FA56" s="8">
        <v>3.3999876382155843</v>
      </c>
      <c r="FB56" s="8">
        <v>1.8720692351203763</v>
      </c>
      <c r="FC56" s="8">
        <v>3.3892305399223264</v>
      </c>
      <c r="FD56" s="8">
        <v>0.82215611612965644</v>
      </c>
      <c r="FE56" s="8">
        <v>1.6987441694203915</v>
      </c>
      <c r="FF56" s="8">
        <v>1.8093706822763684</v>
      </c>
      <c r="FG56" s="8">
        <v>1.4372381034804596</v>
      </c>
      <c r="FH56" s="8">
        <v>0.93458320659482408</v>
      </c>
      <c r="FI56" s="8">
        <v>-0.56301141808882682</v>
      </c>
    </row>
    <row r="57" spans="1:165" x14ac:dyDescent="0.2">
      <c r="A57" s="8">
        <v>55</v>
      </c>
      <c r="B57" s="8">
        <v>5.6579958860238894E-2</v>
      </c>
      <c r="C57" s="8">
        <v>7.8366616398264938E-3</v>
      </c>
      <c r="D57" s="8">
        <v>-8.7135370091223038E-8</v>
      </c>
      <c r="E57" s="8">
        <v>-10.803812935697227</v>
      </c>
      <c r="F57" s="8">
        <v>0.34458231071757811</v>
      </c>
      <c r="G57" s="8">
        <v>0.31631776179738808</v>
      </c>
      <c r="H57" s="8">
        <v>0.31834955483659072</v>
      </c>
      <c r="I57" s="8">
        <v>-1.0888021060352087</v>
      </c>
      <c r="J57" s="8">
        <v>1.1415353261185195</v>
      </c>
      <c r="K57" s="8">
        <v>-0.67817845849441138</v>
      </c>
      <c r="L57" s="8">
        <v>0.83117895232180894</v>
      </c>
      <c r="M57" s="8">
        <v>-3.3326046049417095</v>
      </c>
      <c r="N57" s="8">
        <v>2.0489919098089548</v>
      </c>
      <c r="O57" s="8">
        <v>-2.918578042730795</v>
      </c>
      <c r="P57" s="8">
        <v>1.3898624716149657</v>
      </c>
      <c r="Q57" s="8">
        <v>-5.9128027870534048</v>
      </c>
      <c r="R57" s="8">
        <v>2.4959193781988307</v>
      </c>
      <c r="S57" s="8">
        <v>-5.5896903725498568</v>
      </c>
      <c r="T57" s="8">
        <v>2.0673611281743574</v>
      </c>
      <c r="U57" s="8">
        <v>-7.6394194508760798</v>
      </c>
      <c r="V57" s="8">
        <v>2.5280340114638946</v>
      </c>
      <c r="W57" s="8">
        <v>-7.5048903743489799</v>
      </c>
      <c r="X57" s="8">
        <v>2.3155576750979945</v>
      </c>
      <c r="Y57" s="8">
        <v>-7.5740794385041701</v>
      </c>
      <c r="Z57" s="8">
        <v>2.0303060397563968</v>
      </c>
      <c r="AA57" s="8">
        <v>-7.7163750305796865</v>
      </c>
      <c r="AB57" s="8">
        <v>1.6995212864802141</v>
      </c>
      <c r="AC57" s="8">
        <v>-6.368652859852971</v>
      </c>
      <c r="AD57" s="8">
        <v>1.0375813062440213</v>
      </c>
      <c r="AE57" s="8">
        <v>-6.6823487351271282</v>
      </c>
      <c r="AF57" s="8">
        <v>0.80048940489989173</v>
      </c>
      <c r="AG57" s="8">
        <v>-5.0740684278292294</v>
      </c>
      <c r="AH57" s="8">
        <v>0.26680426074023239</v>
      </c>
      <c r="AI57" s="8">
        <v>-5.2759962786180052</v>
      </c>
      <c r="AJ57" s="8">
        <v>0.2648356183603785</v>
      </c>
      <c r="AK57" s="8">
        <v>-4.5244455985596463</v>
      </c>
      <c r="AL57" s="8">
        <v>0.18008660164611051</v>
      </c>
      <c r="AM57" s="8">
        <v>-4.5459918546883893</v>
      </c>
      <c r="AN57" s="8">
        <v>2.035935528870186E-2</v>
      </c>
      <c r="AO57" s="8">
        <v>-5.0045929554948261</v>
      </c>
      <c r="AP57" s="8">
        <v>0.25245233864491806</v>
      </c>
      <c r="AQ57" s="8">
        <v>-4.9616558372154769</v>
      </c>
      <c r="AR57" s="8">
        <v>-1.0068316240261618E-12</v>
      </c>
      <c r="AS57" s="8">
        <v>-5.5936655996354245</v>
      </c>
      <c r="AT57" s="8">
        <v>-8.4202510557567473E-13</v>
      </c>
      <c r="AU57" s="8">
        <v>-5.6455975602023782</v>
      </c>
      <c r="AV57" s="8">
        <v>-2.0359355290574574E-2</v>
      </c>
      <c r="AW57" s="8">
        <v>-5.0045929554954895</v>
      </c>
      <c r="AX57" s="8">
        <v>-0.25245233864659156</v>
      </c>
      <c r="AY57" s="8">
        <v>-4.9616558372161244</v>
      </c>
      <c r="AZ57" s="8">
        <v>-0.2648356183620893</v>
      </c>
      <c r="BA57" s="8">
        <v>-4.5244455985604866</v>
      </c>
      <c r="BB57" s="8">
        <v>-0.1800866016479476</v>
      </c>
      <c r="BC57" s="8">
        <v>-4.5459918546891469</v>
      </c>
      <c r="BD57" s="8">
        <v>-0.80048940490123566</v>
      </c>
      <c r="BE57" s="8">
        <v>-5.0740684278294861</v>
      </c>
      <c r="BF57" s="8">
        <v>-0.26680426074191571</v>
      </c>
      <c r="BG57" s="8">
        <v>-5.2759962786180559</v>
      </c>
      <c r="BH57" s="8">
        <v>-1.6995212864810147</v>
      </c>
      <c r="BI57" s="8">
        <v>-6.3686528598525429</v>
      </c>
      <c r="BJ57" s="8">
        <v>-1.0375813062451043</v>
      </c>
      <c r="BK57" s="8">
        <v>-6.6823487351264772</v>
      </c>
      <c r="BL57" s="8">
        <v>-2.3155576750985873</v>
      </c>
      <c r="BM57" s="8">
        <v>-7.5740794385032784</v>
      </c>
      <c r="BN57" s="8">
        <v>-2.0303060397569972</v>
      </c>
      <c r="BO57" s="8">
        <v>-7.71637503057873</v>
      </c>
      <c r="BP57" s="8">
        <v>-2.0673611281752327</v>
      </c>
      <c r="BQ57" s="8">
        <v>-7.6394194508754589</v>
      </c>
      <c r="BR57" s="8">
        <v>-2.5280340114644586</v>
      </c>
      <c r="BS57" s="8">
        <v>-7.5048903743483768</v>
      </c>
      <c r="BT57" s="8">
        <v>-1.3898624716159009</v>
      </c>
      <c r="BU57" s="8">
        <v>-5.9128027870537414</v>
      </c>
      <c r="BV57" s="8">
        <v>-2.4959193781993712</v>
      </c>
      <c r="BW57" s="8">
        <v>-5.5896903725501961</v>
      </c>
      <c r="BX57" s="8">
        <v>-0.83117895232253436</v>
      </c>
      <c r="BY57" s="8">
        <v>-3.3326046049426776</v>
      </c>
      <c r="BZ57" s="8">
        <v>-2.0489919098095646</v>
      </c>
      <c r="CA57" s="8">
        <v>-2.9185780427317418</v>
      </c>
      <c r="CB57" s="8">
        <v>-0.31834955483711752</v>
      </c>
      <c r="CC57" s="8">
        <v>-1.0888021060360935</v>
      </c>
      <c r="CD57" s="8">
        <v>-1.141535326119314</v>
      </c>
      <c r="CE57" s="8">
        <v>-0.67817845849516456</v>
      </c>
      <c r="CF57" s="8">
        <v>-0.34458231071802281</v>
      </c>
      <c r="CG57" s="8">
        <v>0.31631776179763071</v>
      </c>
      <c r="CH57" s="8">
        <v>0.92598516210153048</v>
      </c>
      <c r="CI57" s="8">
        <v>0.56389553526174019</v>
      </c>
      <c r="CJ57" s="8">
        <v>0.82283797024079863</v>
      </c>
      <c r="CK57" s="8">
        <v>-1.6730536010342625</v>
      </c>
      <c r="CL57" s="8">
        <v>1.8016252399632382</v>
      </c>
      <c r="CM57" s="8">
        <v>-1.4230625127454153</v>
      </c>
      <c r="CN57" s="8">
        <v>0.94010977443003252</v>
      </c>
      <c r="CO57" s="8">
        <v>-3.3539321071381014</v>
      </c>
      <c r="CP57" s="8">
        <v>1.8228530923649768</v>
      </c>
      <c r="CQ57" s="8">
        <v>-3.3657480242089681</v>
      </c>
      <c r="CR57" s="8">
        <v>0.86170445127447226</v>
      </c>
      <c r="CS57" s="8">
        <v>-4.7934805841352439</v>
      </c>
      <c r="CT57" s="8">
        <v>1.5154241086607989</v>
      </c>
      <c r="CU57" s="8">
        <v>-4.8187341039098213</v>
      </c>
      <c r="CV57" s="8">
        <v>1.0280052383635867</v>
      </c>
      <c r="CW57" s="8">
        <v>-5.8058357400421112</v>
      </c>
      <c r="CX57" s="8">
        <v>1.3602109259370374</v>
      </c>
      <c r="CY57" s="8">
        <v>-5.7553555419414373</v>
      </c>
      <c r="CZ57" s="8">
        <v>1.306440171719468</v>
      </c>
      <c r="DA57" s="8">
        <v>-6.0579358054366432</v>
      </c>
      <c r="DB57" s="8">
        <v>1.312484303575512</v>
      </c>
      <c r="DC57" s="8">
        <v>-6.0742127012165525</v>
      </c>
      <c r="DD57" s="8">
        <v>1.2135341956216579</v>
      </c>
      <c r="DE57" s="8">
        <v>-5.7169712642462978</v>
      </c>
      <c r="DF57" s="8">
        <v>0.95274836848470368</v>
      </c>
      <c r="DG57" s="8">
        <v>-5.9239198380045099</v>
      </c>
      <c r="DH57" s="8">
        <v>0.78065998899749012</v>
      </c>
      <c r="DI57" s="8">
        <v>-4.9865499702735105</v>
      </c>
      <c r="DJ57" s="8">
        <v>0.23458223553235152</v>
      </c>
      <c r="DK57" s="8">
        <v>-5.2801393915461752</v>
      </c>
      <c r="DL57" s="8">
        <v>0.39909029121624573</v>
      </c>
      <c r="DM57" s="8">
        <v>-3.7352595403476854</v>
      </c>
      <c r="DN57" s="8">
        <v>-0.44276649426291659</v>
      </c>
      <c r="DO57" s="8">
        <v>-3.8906632537582571</v>
      </c>
      <c r="DP57" s="8">
        <v>0.49005969238851582</v>
      </c>
      <c r="DQ57" s="8">
        <v>-2.0131612064103042</v>
      </c>
      <c r="DR57" s="8">
        <v>-0.54268708147900413</v>
      </c>
      <c r="DS57" s="8">
        <v>-1.9723691508743211</v>
      </c>
      <c r="DT57" s="8">
        <v>0.75104435425924554</v>
      </c>
      <c r="DU57" s="8">
        <v>1.8596144766119998E-10</v>
      </c>
      <c r="DV57" s="8">
        <v>-0.29029564679170072</v>
      </c>
      <c r="DW57" s="8">
        <v>1.853100880687377E-10</v>
      </c>
      <c r="DX57" s="8">
        <v>0.49005969239586511</v>
      </c>
      <c r="DY57" s="8">
        <v>2.0131612067962434</v>
      </c>
      <c r="DZ57" s="8">
        <v>-0.54268708148707723</v>
      </c>
      <c r="EA57" s="8">
        <v>1.9723691512597956</v>
      </c>
      <c r="EB57" s="8">
        <v>0.39909029123164541</v>
      </c>
      <c r="EC57" s="8">
        <v>3.7352595407727462</v>
      </c>
      <c r="ED57" s="8">
        <v>-0.44276649427592102</v>
      </c>
      <c r="EE57" s="8">
        <v>3.8906632541897377</v>
      </c>
      <c r="EF57" s="8">
        <v>0.78065998904128064</v>
      </c>
      <c r="EG57" s="8">
        <v>4.9865499707568519</v>
      </c>
      <c r="EH57" s="8">
        <v>0.23458223554451582</v>
      </c>
      <c r="EI57" s="8">
        <v>5.280139392047082</v>
      </c>
      <c r="EJ57" s="8">
        <v>1.21353419570735</v>
      </c>
      <c r="EK57" s="8">
        <v>5.7169712647832718</v>
      </c>
      <c r="EL57" s="8">
        <v>0.95274836854713763</v>
      </c>
      <c r="EM57" s="8">
        <v>5.9239198385593914</v>
      </c>
      <c r="EN57" s="8">
        <v>1.3064401718247989</v>
      </c>
      <c r="EO57" s="8">
        <v>6.0579358060115265</v>
      </c>
      <c r="EP57" s="8">
        <v>1.3124843036768832</v>
      </c>
      <c r="EQ57" s="8">
        <v>6.0742127017953687</v>
      </c>
      <c r="ER57" s="8">
        <v>1.0280052384475382</v>
      </c>
      <c r="ES57" s="8">
        <v>5.8058357406042962</v>
      </c>
      <c r="ET57" s="8">
        <v>1.3602109260505679</v>
      </c>
      <c r="EU57" s="8">
        <v>5.7553555424996841</v>
      </c>
      <c r="EV57" s="8">
        <v>0.8617044513413149</v>
      </c>
      <c r="EW57" s="8">
        <v>4.7934805845986137</v>
      </c>
      <c r="EX57" s="8">
        <v>1.5154241087929559</v>
      </c>
      <c r="EY57" s="8">
        <v>4.8187341043752747</v>
      </c>
      <c r="EZ57" s="8">
        <v>0.94010977450655453</v>
      </c>
      <c r="FA57" s="8">
        <v>3.3539321074545478</v>
      </c>
      <c r="FB57" s="8">
        <v>1.822853092528963</v>
      </c>
      <c r="FC57" s="8">
        <v>3.3657480245261988</v>
      </c>
      <c r="FD57" s="8">
        <v>0.82283797030996364</v>
      </c>
      <c r="FE57" s="8">
        <v>1.6730536011855501</v>
      </c>
      <c r="FF57" s="8">
        <v>1.80162524012383</v>
      </c>
      <c r="FG57" s="8">
        <v>1.4230625128737227</v>
      </c>
      <c r="FH57" s="8">
        <v>0.92598516218278137</v>
      </c>
      <c r="FI57" s="8">
        <v>-0.56389553531138981</v>
      </c>
    </row>
    <row r="58" spans="1:165" x14ac:dyDescent="0.2">
      <c r="A58" s="8">
        <v>56</v>
      </c>
      <c r="B58" s="8">
        <v>5.5076051567179235E-2</v>
      </c>
      <c r="C58" s="8">
        <v>7.4690045997658789E-3</v>
      </c>
      <c r="D58" s="8">
        <v>1.2583447649689743E-5</v>
      </c>
      <c r="E58" s="8">
        <v>1560.20700148585</v>
      </c>
      <c r="F58" s="8">
        <v>0.33948586435642641</v>
      </c>
      <c r="G58" s="8">
        <v>0.31627919635641971</v>
      </c>
      <c r="H58" s="8">
        <v>0.2988686115021687</v>
      </c>
      <c r="I58" s="8">
        <v>-1.0811203970267922</v>
      </c>
      <c r="J58" s="8">
        <v>1.1431197779853559</v>
      </c>
      <c r="K58" s="8">
        <v>-0.6714977038229536</v>
      </c>
      <c r="L58" s="8">
        <v>0.79647135646086431</v>
      </c>
      <c r="M58" s="8">
        <v>-3.4081203801339912</v>
      </c>
      <c r="N58" s="8">
        <v>2.0653713993383178</v>
      </c>
      <c r="O58" s="8">
        <v>-2.9955765620474986</v>
      </c>
      <c r="P58" s="8">
        <v>1.3366624478565658</v>
      </c>
      <c r="Q58" s="8">
        <v>-6.102304205934999</v>
      </c>
      <c r="R58" s="8">
        <v>2.4930664407336747</v>
      </c>
      <c r="S58" s="8">
        <v>-5.7812308158430437</v>
      </c>
      <c r="T58" s="8">
        <v>2.0277725654431391</v>
      </c>
      <c r="U58" s="8">
        <v>-7.9088515098615861</v>
      </c>
      <c r="V58" s="8">
        <v>2.504862725074211</v>
      </c>
      <c r="W58" s="8">
        <v>-7.7799181962801063</v>
      </c>
      <c r="X58" s="8">
        <v>2.273764988742256</v>
      </c>
      <c r="Y58" s="8">
        <v>-7.8193423171781422</v>
      </c>
      <c r="Z58" s="8">
        <v>1.9789666923405511</v>
      </c>
      <c r="AA58" s="8">
        <v>-7.9659450270521939</v>
      </c>
      <c r="AB58" s="8">
        <v>1.6309235539680442</v>
      </c>
      <c r="AC58" s="8">
        <v>-6.599993635088258</v>
      </c>
      <c r="AD58" s="8">
        <v>0.97574411362708413</v>
      </c>
      <c r="AE58" s="8">
        <v>-6.906934886433155</v>
      </c>
      <c r="AF58" s="8">
        <v>0.73835926589772161</v>
      </c>
      <c r="AG58" s="8">
        <v>-5.3542843014397059</v>
      </c>
      <c r="AH58" s="8">
        <v>0.25976375946670432</v>
      </c>
      <c r="AI58" s="8">
        <v>-5.5329135749326444</v>
      </c>
      <c r="AJ58" s="8">
        <v>0.24301304941465549</v>
      </c>
      <c r="AK58" s="8">
        <v>-4.9659547522142065</v>
      </c>
      <c r="AL58" s="8">
        <v>0.25009281474465078</v>
      </c>
      <c r="AM58" s="8">
        <v>-4.9714885230105823</v>
      </c>
      <c r="AN58" s="8">
        <v>4.106573501003602E-4</v>
      </c>
      <c r="AO58" s="8">
        <v>-5.6341130836928706</v>
      </c>
      <c r="AP58" s="8">
        <v>0.30748565621647678</v>
      </c>
      <c r="AQ58" s="8">
        <v>-5.5922066285871646</v>
      </c>
      <c r="AR58" s="8">
        <v>-2.8348088336077292E-14</v>
      </c>
      <c r="AS58" s="8">
        <v>-6.31329832465262</v>
      </c>
      <c r="AT58" s="8">
        <v>-2.4166632744745958E-14</v>
      </c>
      <c r="AU58" s="8">
        <v>-6.375731175340122</v>
      </c>
      <c r="AV58" s="8">
        <v>-4.1065735015328466E-4</v>
      </c>
      <c r="AW58" s="8">
        <v>-5.6341130836928874</v>
      </c>
      <c r="AX58" s="8">
        <v>-0.30748565621652424</v>
      </c>
      <c r="AY58" s="8">
        <v>-5.5922066285871805</v>
      </c>
      <c r="AZ58" s="8">
        <v>-0.24301304941470361</v>
      </c>
      <c r="BA58" s="8">
        <v>-4.9659547522142287</v>
      </c>
      <c r="BB58" s="8">
        <v>-0.25009281474470224</v>
      </c>
      <c r="BC58" s="8">
        <v>-4.9714885230106027</v>
      </c>
      <c r="BD58" s="8">
        <v>-0.7383592658977608</v>
      </c>
      <c r="BE58" s="8">
        <v>-5.3542843014397121</v>
      </c>
      <c r="BF58" s="8">
        <v>-0.25976375946675206</v>
      </c>
      <c r="BG58" s="8">
        <v>-5.5329135749326461</v>
      </c>
      <c r="BH58" s="8">
        <v>-1.6309235539680689</v>
      </c>
      <c r="BI58" s="8">
        <v>-6.5999936350882464</v>
      </c>
      <c r="BJ58" s="8">
        <v>-0.97574411362711599</v>
      </c>
      <c r="BK58" s="8">
        <v>-6.9069348864331372</v>
      </c>
      <c r="BL58" s="8">
        <v>-2.2737649887422764</v>
      </c>
      <c r="BM58" s="8">
        <v>-7.81934231717812</v>
      </c>
      <c r="BN58" s="8">
        <v>-1.9789666923405711</v>
      </c>
      <c r="BO58" s="8">
        <v>-7.9659450270521699</v>
      </c>
      <c r="BP58" s="8">
        <v>-2.0277725654431666</v>
      </c>
      <c r="BQ58" s="8">
        <v>-7.908851509861571</v>
      </c>
      <c r="BR58" s="8">
        <v>-2.5048627250742297</v>
      </c>
      <c r="BS58" s="8">
        <v>-7.7799181962800912</v>
      </c>
      <c r="BT58" s="8">
        <v>-1.3366624478565943</v>
      </c>
      <c r="BU58" s="8">
        <v>-6.1023042059350132</v>
      </c>
      <c r="BV58" s="8">
        <v>-2.4930664407336911</v>
      </c>
      <c r="BW58" s="8">
        <v>-5.781230815843057</v>
      </c>
      <c r="BX58" s="8">
        <v>-0.79647135646088607</v>
      </c>
      <c r="BY58" s="8">
        <v>-3.408120380134021</v>
      </c>
      <c r="BZ58" s="8">
        <v>-2.0653713993383369</v>
      </c>
      <c r="CA58" s="8">
        <v>-2.9955765620475279</v>
      </c>
      <c r="CB58" s="8">
        <v>-0.29886861150218491</v>
      </c>
      <c r="CC58" s="8">
        <v>-1.0811203970268182</v>
      </c>
      <c r="CD58" s="8">
        <v>-1.1431197779853808</v>
      </c>
      <c r="CE58" s="8">
        <v>-0.67149770382297558</v>
      </c>
      <c r="CF58" s="8">
        <v>-0.33948586435644018</v>
      </c>
      <c r="CG58" s="8">
        <v>0.31627919635642715</v>
      </c>
      <c r="CH58" s="8">
        <v>0.92153558546941383</v>
      </c>
      <c r="CI58" s="8">
        <v>0.56393351791407398</v>
      </c>
      <c r="CJ58" s="8">
        <v>0.82326013682551435</v>
      </c>
      <c r="CK58" s="8">
        <v>-1.6555940516629315</v>
      </c>
      <c r="CL58" s="8">
        <v>1.7966151844800688</v>
      </c>
      <c r="CM58" s="8">
        <v>-1.4169477330436484</v>
      </c>
      <c r="CN58" s="8">
        <v>0.89957063673820781</v>
      </c>
      <c r="CO58" s="8">
        <v>-3.3213456580276013</v>
      </c>
      <c r="CP58" s="8">
        <v>1.7778003688891308</v>
      </c>
      <c r="CQ58" s="8">
        <v>-3.3549617361787605</v>
      </c>
      <c r="CR58" s="8">
        <v>0.77648293254586509</v>
      </c>
      <c r="CS58" s="8">
        <v>-4.7504808626948769</v>
      </c>
      <c r="CT58" s="8">
        <v>1.4278315476606243</v>
      </c>
      <c r="CU58" s="8">
        <v>-4.792101195201603</v>
      </c>
      <c r="CV58" s="8">
        <v>0.92110200803470643</v>
      </c>
      <c r="CW58" s="8">
        <v>-5.768070884521471</v>
      </c>
      <c r="CX58" s="8">
        <v>1.2510605823137089</v>
      </c>
      <c r="CY58" s="8">
        <v>-5.7230303416624215</v>
      </c>
      <c r="CZ58" s="8">
        <v>1.1977406283222538</v>
      </c>
      <c r="DA58" s="8">
        <v>-6.0152428562643907</v>
      </c>
      <c r="DB58" s="8">
        <v>1.2030849827240262</v>
      </c>
      <c r="DC58" s="8">
        <v>-6.0314253405183909</v>
      </c>
      <c r="DD58" s="8">
        <v>1.104742751433136</v>
      </c>
      <c r="DE58" s="8">
        <v>-5.6804998226451877</v>
      </c>
      <c r="DF58" s="8">
        <v>0.84522834783125755</v>
      </c>
      <c r="DG58" s="8">
        <v>-5.8830910793318569</v>
      </c>
      <c r="DH58" s="8">
        <v>0.69139619841578293</v>
      </c>
      <c r="DI58" s="8">
        <v>-4.9602230163558811</v>
      </c>
      <c r="DJ58" s="8">
        <v>0.14278904223571048</v>
      </c>
      <c r="DK58" s="8">
        <v>-5.2323102183400199</v>
      </c>
      <c r="DL58" s="8">
        <v>0.37414611865112296</v>
      </c>
      <c r="DM58" s="8">
        <v>-3.7052866692561133</v>
      </c>
      <c r="DN58" s="8">
        <v>-0.46657009610899741</v>
      </c>
      <c r="DO58" s="8">
        <v>-3.8201383796218287</v>
      </c>
      <c r="DP58" s="8">
        <v>0.55494051359570751</v>
      </c>
      <c r="DQ58" s="8">
        <v>-2.0012318641883815</v>
      </c>
      <c r="DR58" s="8">
        <v>-0.46705088086666086</v>
      </c>
      <c r="DS58" s="8">
        <v>-1.9237389353881988</v>
      </c>
      <c r="DT58" s="8">
        <v>0.86049651478561828</v>
      </c>
      <c r="DU58" s="8">
        <v>2.4363272188335189E-10</v>
      </c>
      <c r="DV58" s="8">
        <v>-0.16415512820918507</v>
      </c>
      <c r="DW58" s="8">
        <v>2.4272692467771937E-10</v>
      </c>
      <c r="DX58" s="8">
        <v>0.5549405136031299</v>
      </c>
      <c r="DY58" s="8">
        <v>2.0012318646903053</v>
      </c>
      <c r="DZ58" s="8">
        <v>-0.46705088087564228</v>
      </c>
      <c r="EA58" s="8">
        <v>1.923738935888724</v>
      </c>
      <c r="EB58" s="8">
        <v>0.37414611866570202</v>
      </c>
      <c r="EC58" s="8">
        <v>3.7052866697999409</v>
      </c>
      <c r="ED58" s="8">
        <v>-0.46657009612609063</v>
      </c>
      <c r="EE58" s="8">
        <v>3.8201383801713762</v>
      </c>
      <c r="EF58" s="8">
        <v>0.69139619846000056</v>
      </c>
      <c r="EG58" s="8">
        <v>4.9602230169659931</v>
      </c>
      <c r="EH58" s="8">
        <v>0.14278904224347097</v>
      </c>
      <c r="EI58" s="8">
        <v>5.2323102189691664</v>
      </c>
      <c r="EJ58" s="8">
        <v>1.1047427515255219</v>
      </c>
      <c r="EK58" s="8">
        <v>5.6804998233173949</v>
      </c>
      <c r="EL58" s="8">
        <v>0.84522834789662404</v>
      </c>
      <c r="EM58" s="8">
        <v>5.8830910800245695</v>
      </c>
      <c r="EN58" s="8">
        <v>1.1977406284373262</v>
      </c>
      <c r="EO58" s="8">
        <v>6.015242856980267</v>
      </c>
      <c r="EP58" s="8">
        <v>1.2030849828354209</v>
      </c>
      <c r="EQ58" s="8">
        <v>6.0314253412382914</v>
      </c>
      <c r="ER58" s="8">
        <v>0.92110200812242926</v>
      </c>
      <c r="ES58" s="8">
        <v>5.7680708852194131</v>
      </c>
      <c r="ET58" s="8">
        <v>1.2510605824394823</v>
      </c>
      <c r="EU58" s="8">
        <v>5.7230303423558757</v>
      </c>
      <c r="EV58" s="8">
        <v>0.77648293261536339</v>
      </c>
      <c r="EW58" s="8">
        <v>4.7504808632657198</v>
      </c>
      <c r="EX58" s="8">
        <v>1.4278315478125958</v>
      </c>
      <c r="EY58" s="8">
        <v>4.7921011957772546</v>
      </c>
      <c r="EZ58" s="8">
        <v>0.89957063682658089</v>
      </c>
      <c r="FA58" s="8">
        <v>3.3213456584147325</v>
      </c>
      <c r="FB58" s="8">
        <v>1.7778003690864232</v>
      </c>
      <c r="FC58" s="8">
        <v>3.3549617365696562</v>
      </c>
      <c r="FD58" s="8">
        <v>0.82326013691040878</v>
      </c>
      <c r="FE58" s="8">
        <v>1.6555940518462817</v>
      </c>
      <c r="FF58" s="8">
        <v>1.7966151846773182</v>
      </c>
      <c r="FG58" s="8">
        <v>1.4169477331998832</v>
      </c>
      <c r="FH58" s="8">
        <v>0.921535585568386</v>
      </c>
      <c r="FI58" s="8">
        <v>-0.5639335179753342</v>
      </c>
    </row>
    <row r="59" spans="1:165" x14ac:dyDescent="0.2">
      <c r="A59" s="8">
        <v>57</v>
      </c>
      <c r="B59" s="8">
        <v>5.0845288449187682E-2</v>
      </c>
      <c r="C59" s="8">
        <v>6.6937253216930257E-3</v>
      </c>
      <c r="D59" s="8">
        <v>1.9647762888921957E-5</v>
      </c>
      <c r="E59" s="8">
        <v>2436.1032108387008</v>
      </c>
      <c r="F59" s="8">
        <v>0.34098811166023085</v>
      </c>
      <c r="G59" s="8">
        <v>0.32248492697511466</v>
      </c>
      <c r="H59" s="8">
        <v>0.27398906664332967</v>
      </c>
      <c r="I59" s="8">
        <v>-1.0811245171945576</v>
      </c>
      <c r="J59" s="8">
        <v>1.1648210862617465</v>
      </c>
      <c r="K59" s="8">
        <v>-0.67299688277093139</v>
      </c>
      <c r="L59" s="8">
        <v>0.74123612248782755</v>
      </c>
      <c r="M59" s="8">
        <v>-3.5691735732520673</v>
      </c>
      <c r="N59" s="8">
        <v>2.1086754398618979</v>
      </c>
      <c r="O59" s="8">
        <v>-3.1635128586277088</v>
      </c>
      <c r="P59" s="8">
        <v>1.2375465330796473</v>
      </c>
      <c r="Q59" s="8">
        <v>-6.4765047705145369</v>
      </c>
      <c r="R59" s="8">
        <v>2.4925959748076916</v>
      </c>
      <c r="S59" s="8">
        <v>-6.1631240580371873</v>
      </c>
      <c r="T59" s="8">
        <v>1.9478012937031404</v>
      </c>
      <c r="U59" s="8">
        <v>-8.4482049709688898</v>
      </c>
      <c r="V59" s="8">
        <v>2.4648422866224426</v>
      </c>
      <c r="W59" s="8">
        <v>-8.3295862391397844</v>
      </c>
      <c r="X59" s="8">
        <v>2.1987601946873294</v>
      </c>
      <c r="Y59" s="8">
        <v>-8.3367785852761838</v>
      </c>
      <c r="Z59" s="8">
        <v>1.8981865675265692</v>
      </c>
      <c r="AA59" s="8">
        <v>-8.4834734391445217</v>
      </c>
      <c r="AB59" s="8">
        <v>1.5297350969617662</v>
      </c>
      <c r="AC59" s="8">
        <v>-7.1164922388928913</v>
      </c>
      <c r="AD59" s="8">
        <v>0.8986943106270423</v>
      </c>
      <c r="AE59" s="8">
        <v>-7.4034244606822774</v>
      </c>
      <c r="AF59" s="8">
        <v>0.66360706007447856</v>
      </c>
      <c r="AG59" s="8">
        <v>-5.9713649624102478</v>
      </c>
      <c r="AH59" s="8">
        <v>0.29156714368671932</v>
      </c>
      <c r="AI59" s="8">
        <v>-6.1107249141700981</v>
      </c>
      <c r="AJ59" s="8">
        <v>0.22929800651835108</v>
      </c>
      <c r="AK59" s="8">
        <v>-5.8792932127680704</v>
      </c>
      <c r="AL59" s="8">
        <v>0.39694788224884109</v>
      </c>
      <c r="AM59" s="8">
        <v>-5.8653137598823566</v>
      </c>
      <c r="AN59" s="8">
        <v>-2.739244610694851E-2</v>
      </c>
      <c r="AO59" s="8">
        <v>-6.8551353183949111</v>
      </c>
      <c r="AP59" s="8">
        <v>0.40332685699891546</v>
      </c>
      <c r="AQ59" s="8">
        <v>-6.8222988872966344</v>
      </c>
      <c r="AR59" s="8">
        <v>1.0304144173241771E-14</v>
      </c>
      <c r="AS59" s="8">
        <v>-7.6822519810891778</v>
      </c>
      <c r="AT59" s="8">
        <v>8.6119528608874947E-15</v>
      </c>
      <c r="AU59" s="8">
        <v>-7.7642127455805543</v>
      </c>
      <c r="AV59" s="8">
        <v>2.7392446106967186E-2</v>
      </c>
      <c r="AW59" s="8">
        <v>-6.8551353183949031</v>
      </c>
      <c r="AX59" s="8">
        <v>-0.4033268569988992</v>
      </c>
      <c r="AY59" s="8">
        <v>-6.8222988872966264</v>
      </c>
      <c r="AZ59" s="8">
        <v>-0.22929800651833449</v>
      </c>
      <c r="BA59" s="8">
        <v>-5.8792932127680606</v>
      </c>
      <c r="BB59" s="8">
        <v>-0.39694788224882349</v>
      </c>
      <c r="BC59" s="8">
        <v>-5.8653137598823477</v>
      </c>
      <c r="BD59" s="8">
        <v>-0.66360706007446479</v>
      </c>
      <c r="BE59" s="8">
        <v>-5.9713649624102425</v>
      </c>
      <c r="BF59" s="8">
        <v>-0.29156714368670178</v>
      </c>
      <c r="BG59" s="8">
        <v>-6.1107249141700946</v>
      </c>
      <c r="BH59" s="8">
        <v>-1.529735096961758</v>
      </c>
      <c r="BI59" s="8">
        <v>-7.116492238892894</v>
      </c>
      <c r="BJ59" s="8">
        <v>-0.89869431062703053</v>
      </c>
      <c r="BK59" s="8">
        <v>-7.4034244606822819</v>
      </c>
      <c r="BL59" s="8">
        <v>-2.1987601946873236</v>
      </c>
      <c r="BM59" s="8">
        <v>-8.3367785852761909</v>
      </c>
      <c r="BN59" s="8">
        <v>-1.8981865675265628</v>
      </c>
      <c r="BO59" s="8">
        <v>-8.4834734391445288</v>
      </c>
      <c r="BP59" s="8">
        <v>-1.9478012937031319</v>
      </c>
      <c r="BQ59" s="8">
        <v>-8.4482049709688933</v>
      </c>
      <c r="BR59" s="8">
        <v>-2.4648422866224373</v>
      </c>
      <c r="BS59" s="8">
        <v>-8.3295862391397897</v>
      </c>
      <c r="BT59" s="8">
        <v>-1.2375465330796389</v>
      </c>
      <c r="BU59" s="8">
        <v>-6.4765047705145298</v>
      </c>
      <c r="BV59" s="8">
        <v>-2.4925959748076871</v>
      </c>
      <c r="BW59" s="8">
        <v>-6.1631240580371802</v>
      </c>
      <c r="BX59" s="8">
        <v>-0.74123612248782167</v>
      </c>
      <c r="BY59" s="8">
        <v>-3.5691735732520566</v>
      </c>
      <c r="BZ59" s="8">
        <v>-2.1086754398618921</v>
      </c>
      <c r="CA59" s="8">
        <v>-3.1635128586276982</v>
      </c>
      <c r="CB59" s="8">
        <v>-0.27398906664332584</v>
      </c>
      <c r="CC59" s="8">
        <v>-1.0811245171945512</v>
      </c>
      <c r="CD59" s="8">
        <v>-1.1648210862617394</v>
      </c>
      <c r="CE59" s="8">
        <v>-0.67299688277092595</v>
      </c>
      <c r="CF59" s="8">
        <v>-0.34098811166022647</v>
      </c>
      <c r="CG59" s="8">
        <v>0.32248492697511266</v>
      </c>
      <c r="CH59" s="8">
        <v>0.92024398647928007</v>
      </c>
      <c r="CI59" s="8">
        <v>0.56041237837995328</v>
      </c>
      <c r="CJ59" s="8">
        <v>0.8195545829189681</v>
      </c>
      <c r="CK59" s="8">
        <v>-1.6360178602829138</v>
      </c>
      <c r="CL59" s="8">
        <v>1.7869009521197037</v>
      </c>
      <c r="CM59" s="8">
        <v>-1.4210764563671081</v>
      </c>
      <c r="CN59" s="8">
        <v>0.81774476782222127</v>
      </c>
      <c r="CO59" s="8">
        <v>-3.2793890108884582</v>
      </c>
      <c r="CP59" s="8">
        <v>1.6892282043315678</v>
      </c>
      <c r="CQ59" s="8">
        <v>-3.3549019956246755</v>
      </c>
      <c r="CR59" s="8">
        <v>0.61108812385256006</v>
      </c>
      <c r="CS59" s="8">
        <v>-4.6912825923322181</v>
      </c>
      <c r="CT59" s="8">
        <v>1.2592421158570266</v>
      </c>
      <c r="CU59" s="8">
        <v>-4.764827341109342</v>
      </c>
      <c r="CV59" s="8">
        <v>0.71173580877053899</v>
      </c>
      <c r="CW59" s="8">
        <v>-5.7211978031268647</v>
      </c>
      <c r="CX59" s="8">
        <v>1.0378883154540604</v>
      </c>
      <c r="CY59" s="8">
        <v>-5.6879949328977144</v>
      </c>
      <c r="CZ59" s="8">
        <v>0.9834014508316149</v>
      </c>
      <c r="DA59" s="8">
        <v>-5.9589892562439486</v>
      </c>
      <c r="DB59" s="8">
        <v>0.98602248892231636</v>
      </c>
      <c r="DC59" s="8">
        <v>-5.9756925534221388</v>
      </c>
      <c r="DD59" s="8">
        <v>0.89096081036487562</v>
      </c>
      <c r="DE59" s="8">
        <v>-5.6313698406041359</v>
      </c>
      <c r="DF59" s="8">
        <v>0.63070380864611786</v>
      </c>
      <c r="DG59" s="8">
        <v>-5.8260399375959988</v>
      </c>
      <c r="DH59" s="8">
        <v>0.51188125409579599</v>
      </c>
      <c r="DI59" s="8">
        <v>-4.9219474572536006</v>
      </c>
      <c r="DJ59" s="8">
        <v>-4.335070451193309E-2</v>
      </c>
      <c r="DK59" s="8">
        <v>-5.1555530440014481</v>
      </c>
      <c r="DL59" s="8">
        <v>0.30862812984988292</v>
      </c>
      <c r="DM59" s="8">
        <v>-3.6570205582609887</v>
      </c>
      <c r="DN59" s="8">
        <v>-0.53055576021076079</v>
      </c>
      <c r="DO59" s="8">
        <v>-3.703370013492429</v>
      </c>
      <c r="DP59" s="8">
        <v>0.63329618060944293</v>
      </c>
      <c r="DQ59" s="8">
        <v>-1.9857506198256087</v>
      </c>
      <c r="DR59" s="8">
        <v>-0.37093672829782148</v>
      </c>
      <c r="DS59" s="8">
        <v>-1.848823493219842</v>
      </c>
      <c r="DT59" s="8">
        <v>1.0110648763453234</v>
      </c>
      <c r="DU59" s="8">
        <v>3.5399177017600125E-10</v>
      </c>
      <c r="DV59" s="8">
        <v>1.1343393866557619E-2</v>
      </c>
      <c r="DW59" s="8">
        <v>3.5309547039508254E-10</v>
      </c>
      <c r="DX59" s="8">
        <v>0.63329618061607806</v>
      </c>
      <c r="DY59" s="8">
        <v>1.9857506205433639</v>
      </c>
      <c r="DZ59" s="8">
        <v>-0.37093672830367291</v>
      </c>
      <c r="EA59" s="8">
        <v>1.848823493935279</v>
      </c>
      <c r="EB59" s="8">
        <v>0.30862812986209642</v>
      </c>
      <c r="EC59" s="8">
        <v>3.6570205590119449</v>
      </c>
      <c r="ED59" s="8">
        <v>-0.53055576022700812</v>
      </c>
      <c r="EE59" s="8">
        <v>3.7033700142462052</v>
      </c>
      <c r="EF59" s="8">
        <v>0.51188125413228625</v>
      </c>
      <c r="EG59" s="8">
        <v>4.9219474580677618</v>
      </c>
      <c r="EH59" s="8">
        <v>-4.3350704511569541E-2</v>
      </c>
      <c r="EI59" s="8">
        <v>5.1555530448319926</v>
      </c>
      <c r="EJ59" s="8">
        <v>0.89096081044907216</v>
      </c>
      <c r="EK59" s="8">
        <v>5.6313698414818152</v>
      </c>
      <c r="EL59" s="8">
        <v>0.63070380870322795</v>
      </c>
      <c r="EM59" s="8">
        <v>5.8260399384930732</v>
      </c>
      <c r="EN59" s="8">
        <v>0.98340145093567455</v>
      </c>
      <c r="EO59" s="8">
        <v>5.9589892571641494</v>
      </c>
      <c r="EP59" s="8">
        <v>0.98602248902715528</v>
      </c>
      <c r="EQ59" s="8">
        <v>5.9756925543435901</v>
      </c>
      <c r="ER59" s="8">
        <v>0.71173580883613019</v>
      </c>
      <c r="ES59" s="8">
        <v>5.7211978040139861</v>
      </c>
      <c r="ET59" s="8">
        <v>1.0378883155730108</v>
      </c>
      <c r="EU59" s="8">
        <v>5.6879949337796818</v>
      </c>
      <c r="EV59" s="8">
        <v>0.61108812390328415</v>
      </c>
      <c r="EW59" s="8">
        <v>4.6912825930445834</v>
      </c>
      <c r="EX59" s="8">
        <v>1.2592421160165346</v>
      </c>
      <c r="EY59" s="8">
        <v>4.7648273418332492</v>
      </c>
      <c r="EZ59" s="8">
        <v>0.81774476791369588</v>
      </c>
      <c r="FA59" s="8">
        <v>3.2793890113642954</v>
      </c>
      <c r="FB59" s="8">
        <v>1.6892282045617242</v>
      </c>
      <c r="FC59" s="8">
        <v>3.3549019961121105</v>
      </c>
      <c r="FD59" s="8">
        <v>0.81955458302038053</v>
      </c>
      <c r="FE59" s="8">
        <v>1.6360178605040865</v>
      </c>
      <c r="FF59" s="8">
        <v>1.7869009523601707</v>
      </c>
      <c r="FG59" s="8">
        <v>1.4210764565584173</v>
      </c>
      <c r="FH59" s="8">
        <v>0.92024398659975637</v>
      </c>
      <c r="FI59" s="8">
        <v>-0.56041237845450398</v>
      </c>
    </row>
    <row r="60" spans="1:165" x14ac:dyDescent="0.2">
      <c r="A60" s="8">
        <v>58</v>
      </c>
      <c r="B60" s="8">
        <v>4.561956071414603E-2</v>
      </c>
      <c r="C60" s="8">
        <v>5.8832023750713868E-3</v>
      </c>
      <c r="D60" s="8">
        <v>1.5217293793128728E-5</v>
      </c>
      <c r="E60" s="8">
        <v>1886.7745136836163</v>
      </c>
      <c r="F60" s="8">
        <v>0.35571933179491616</v>
      </c>
      <c r="G60" s="8">
        <v>0.33563550314364116</v>
      </c>
      <c r="H60" s="8">
        <v>0.26513336994814896</v>
      </c>
      <c r="I60" s="8">
        <v>-1.1008362097467748</v>
      </c>
      <c r="J60" s="8">
        <v>1.2078648303832991</v>
      </c>
      <c r="K60" s="8">
        <v>-0.69338233013917538</v>
      </c>
      <c r="L60" s="8">
        <v>0.70144391929889605</v>
      </c>
      <c r="M60" s="8">
        <v>-3.7442120254152544</v>
      </c>
      <c r="N60" s="8">
        <v>2.1624484622294449</v>
      </c>
      <c r="O60" s="8">
        <v>-3.3496945239933642</v>
      </c>
      <c r="P60" s="8">
        <v>1.1476634626439797</v>
      </c>
      <c r="Q60" s="8">
        <v>-6.8449413192548292</v>
      </c>
      <c r="R60" s="8">
        <v>2.4958523721580597</v>
      </c>
      <c r="S60" s="8">
        <v>-6.5433316281625888</v>
      </c>
      <c r="T60" s="8">
        <v>1.8674638900611207</v>
      </c>
      <c r="U60" s="8">
        <v>-8.9785038536006603</v>
      </c>
      <c r="V60" s="8">
        <v>2.4274276266246644</v>
      </c>
      <c r="W60" s="8">
        <v>-8.870502027315192</v>
      </c>
      <c r="X60" s="8">
        <v>2.1286217417152224</v>
      </c>
      <c r="Y60" s="8">
        <v>-8.8640714250265074</v>
      </c>
      <c r="Z60" s="8">
        <v>1.8329487801872084</v>
      </c>
      <c r="AA60" s="8">
        <v>-9.0034391374726148</v>
      </c>
      <c r="AB60" s="8">
        <v>1.4572086298174227</v>
      </c>
      <c r="AC60" s="8">
        <v>-7.6679777458296448</v>
      </c>
      <c r="AD60" s="8">
        <v>0.86155250831139651</v>
      </c>
      <c r="AE60" s="8">
        <v>-7.9284706305706267</v>
      </c>
      <c r="AF60" s="8">
        <v>0.63077222601525385</v>
      </c>
      <c r="AG60" s="8">
        <v>-6.6317391897836355</v>
      </c>
      <c r="AH60" s="8">
        <v>0.36497215856823034</v>
      </c>
      <c r="AI60" s="8">
        <v>-6.7384081865682486</v>
      </c>
      <c r="AJ60" s="8">
        <v>0.23766344997209848</v>
      </c>
      <c r="AK60" s="8">
        <v>-6.8189054646588749</v>
      </c>
      <c r="AL60" s="8">
        <v>0.54842512830136547</v>
      </c>
      <c r="AM60" s="8">
        <v>-6.7964480612958367</v>
      </c>
      <c r="AN60" s="8">
        <v>-4.5771433543631654E-2</v>
      </c>
      <c r="AO60" s="8">
        <v>-8.0467934446167444</v>
      </c>
      <c r="AP60" s="8">
        <v>0.48676656220078418</v>
      </c>
      <c r="AQ60" s="8">
        <v>-8.0284755067710893</v>
      </c>
      <c r="AR60" s="8">
        <v>1.5596456983305947E-14</v>
      </c>
      <c r="AS60" s="8">
        <v>-8.9949321107526075</v>
      </c>
      <c r="AT60" s="8">
        <v>1.4406861630830936E-14</v>
      </c>
      <c r="AU60" s="8">
        <v>-9.0945903253787233</v>
      </c>
      <c r="AV60" s="8">
        <v>4.5771433543661269E-2</v>
      </c>
      <c r="AW60" s="8">
        <v>-8.0467934446167391</v>
      </c>
      <c r="AX60" s="8">
        <v>-0.48676656220075654</v>
      </c>
      <c r="AY60" s="8">
        <v>-8.028475506771084</v>
      </c>
      <c r="AZ60" s="8">
        <v>-0.23766344997207081</v>
      </c>
      <c r="BA60" s="8">
        <v>-6.8189054646588669</v>
      </c>
      <c r="BB60" s="8">
        <v>-0.54842512830133705</v>
      </c>
      <c r="BC60" s="8">
        <v>-6.7964480612958287</v>
      </c>
      <c r="BD60" s="8">
        <v>-0.63077222601522809</v>
      </c>
      <c r="BE60" s="8">
        <v>-6.6317391897836302</v>
      </c>
      <c r="BF60" s="8">
        <v>-0.36497215856820153</v>
      </c>
      <c r="BG60" s="8">
        <v>-6.7384081865682459</v>
      </c>
      <c r="BH60" s="8">
        <v>-1.457208629817403</v>
      </c>
      <c r="BI60" s="8">
        <v>-7.6679777458296474</v>
      </c>
      <c r="BJ60" s="8">
        <v>-0.86155250831137331</v>
      </c>
      <c r="BK60" s="8">
        <v>-7.9284706305706321</v>
      </c>
      <c r="BL60" s="8">
        <v>-2.1286217417152051</v>
      </c>
      <c r="BM60" s="8">
        <v>-8.8640714250265162</v>
      </c>
      <c r="BN60" s="8">
        <v>-1.8329487801871904</v>
      </c>
      <c r="BO60" s="8">
        <v>-9.0034391374726255</v>
      </c>
      <c r="BP60" s="8">
        <v>-1.8674638900611025</v>
      </c>
      <c r="BQ60" s="8">
        <v>-8.9785038536006709</v>
      </c>
      <c r="BR60" s="8">
        <v>-2.4274276266246497</v>
      </c>
      <c r="BS60" s="8">
        <v>-8.8705020273152027</v>
      </c>
      <c r="BT60" s="8">
        <v>-1.1476634626439612</v>
      </c>
      <c r="BU60" s="8">
        <v>-6.844941319254823</v>
      </c>
      <c r="BV60" s="8">
        <v>-2.4958523721580481</v>
      </c>
      <c r="BW60" s="8">
        <v>-6.5433316281625844</v>
      </c>
      <c r="BX60" s="8">
        <v>-0.70144391929888239</v>
      </c>
      <c r="BY60" s="8">
        <v>-3.7442120254152385</v>
      </c>
      <c r="BZ60" s="8">
        <v>-2.1624484622294333</v>
      </c>
      <c r="CA60" s="8">
        <v>-3.3496945239933491</v>
      </c>
      <c r="CB60" s="8">
        <v>-0.26513336994813858</v>
      </c>
      <c r="CC60" s="8">
        <v>-1.1008362097467577</v>
      </c>
      <c r="CD60" s="8">
        <v>-1.2078648303832842</v>
      </c>
      <c r="CE60" s="8">
        <v>-0.69338233013916095</v>
      </c>
      <c r="CF60" s="8">
        <v>-0.3557193317949075</v>
      </c>
      <c r="CG60" s="8">
        <v>0.33563550314363672</v>
      </c>
      <c r="CH60" s="8">
        <v>0.92539914554386338</v>
      </c>
      <c r="CI60" s="8">
        <v>0.55164025782944115</v>
      </c>
      <c r="CJ60" s="8">
        <v>0.80769160387862393</v>
      </c>
      <c r="CK60" s="8">
        <v>-1.6299641147645505</v>
      </c>
      <c r="CL60" s="8">
        <v>1.7725442418973201</v>
      </c>
      <c r="CM60" s="8">
        <v>-1.4406880992657956</v>
      </c>
      <c r="CN60" s="8">
        <v>0.73111943205354557</v>
      </c>
      <c r="CO60" s="8">
        <v>-3.2559070122758351</v>
      </c>
      <c r="CP60" s="8">
        <v>1.5967183032087084</v>
      </c>
      <c r="CQ60" s="8">
        <v>-3.3713034333434067</v>
      </c>
      <c r="CR60" s="8">
        <v>0.4480686327271608</v>
      </c>
      <c r="CS60" s="8">
        <v>-4.6522935866648272</v>
      </c>
      <c r="CT60" s="8">
        <v>1.0935831019451683</v>
      </c>
      <c r="CU60" s="8">
        <v>-4.756070885961476</v>
      </c>
      <c r="CV60" s="8">
        <v>0.50571975046214312</v>
      </c>
      <c r="CW60" s="8">
        <v>-5.6945220595683317</v>
      </c>
      <c r="CX60" s="8">
        <v>0.82812133648141262</v>
      </c>
      <c r="CY60" s="8">
        <v>-5.6735133427218694</v>
      </c>
      <c r="CZ60" s="8">
        <v>0.77119763071703618</v>
      </c>
      <c r="DA60" s="8">
        <v>-5.9223257424103419</v>
      </c>
      <c r="DB60" s="8">
        <v>0.76977512398954051</v>
      </c>
      <c r="DC60" s="8">
        <v>-5.9400725407436505</v>
      </c>
      <c r="DD60" s="8">
        <v>0.68017553094579686</v>
      </c>
      <c r="DE60" s="8">
        <v>-5.5976964245444494</v>
      </c>
      <c r="DF60" s="8">
        <v>0.41645716955978423</v>
      </c>
      <c r="DG60" s="8">
        <v>-5.7845046756642144</v>
      </c>
      <c r="DH60" s="8">
        <v>0.33309669379099488</v>
      </c>
      <c r="DI60" s="8">
        <v>-4.8916160967937241</v>
      </c>
      <c r="DJ60" s="8">
        <v>-0.22945550166310302</v>
      </c>
      <c r="DK60" s="8">
        <v>-5.0891710479734984</v>
      </c>
      <c r="DL60" s="8">
        <v>0.23508372975537656</v>
      </c>
      <c r="DM60" s="8">
        <v>-3.6168169752605142</v>
      </c>
      <c r="DN60" s="8">
        <v>-0.60241256725963654</v>
      </c>
      <c r="DO60" s="8">
        <v>-3.6037326393803877</v>
      </c>
      <c r="DP60" s="8">
        <v>0.67540229281908348</v>
      </c>
      <c r="DQ60" s="8">
        <v>-1.9758710691349668</v>
      </c>
      <c r="DR60" s="8">
        <v>-0.31351281277199405</v>
      </c>
      <c r="DS60" s="8">
        <v>-1.79066846242616</v>
      </c>
      <c r="DT60" s="8">
        <v>1.1116914545324792</v>
      </c>
      <c r="DU60" s="8">
        <v>5.957208797162031E-10</v>
      </c>
      <c r="DV60" s="8">
        <v>0.13057826464021552</v>
      </c>
      <c r="DW60" s="8">
        <v>5.9518851550889081E-10</v>
      </c>
      <c r="DX60" s="8">
        <v>0.67540229282550623</v>
      </c>
      <c r="DY60" s="8">
        <v>1.9758710703241706</v>
      </c>
      <c r="DZ60" s="8">
        <v>-0.31351281276932319</v>
      </c>
      <c r="EA60" s="8">
        <v>1.7906684636133625</v>
      </c>
      <c r="EB60" s="8">
        <v>0.23508372977043213</v>
      </c>
      <c r="EC60" s="8">
        <v>3.6168169764635727</v>
      </c>
      <c r="ED60" s="8">
        <v>-0.6024125672641083</v>
      </c>
      <c r="EE60" s="8">
        <v>3.6037326405839427</v>
      </c>
      <c r="EF60" s="8">
        <v>0.33309669382585994</v>
      </c>
      <c r="EG60" s="8">
        <v>4.8916160980475043</v>
      </c>
      <c r="EH60" s="8">
        <v>-0.2294555016599113</v>
      </c>
      <c r="EI60" s="8">
        <v>5.0891710492395852</v>
      </c>
      <c r="EJ60" s="8">
        <v>0.68017553102517359</v>
      </c>
      <c r="EK60" s="8">
        <v>5.597696425859378</v>
      </c>
      <c r="EL60" s="8">
        <v>0.41645716961545148</v>
      </c>
      <c r="EM60" s="8">
        <v>5.7845046769942901</v>
      </c>
      <c r="EN60" s="8">
        <v>0.77119763080515891</v>
      </c>
      <c r="EO60" s="8">
        <v>5.9223257437601857</v>
      </c>
      <c r="EP60" s="8">
        <v>0.76977512409070681</v>
      </c>
      <c r="EQ60" s="8">
        <v>5.9400725420871137</v>
      </c>
      <c r="ER60" s="8">
        <v>0.50571975048683349</v>
      </c>
      <c r="ES60" s="8">
        <v>5.6945220608476017</v>
      </c>
      <c r="ET60" s="8">
        <v>0.82812133659273146</v>
      </c>
      <c r="EU60" s="8">
        <v>5.6735133439940206</v>
      </c>
      <c r="EV60" s="8">
        <v>0.44806863274456765</v>
      </c>
      <c r="EW60" s="8">
        <v>4.652293587670461</v>
      </c>
      <c r="EX60" s="8">
        <v>1.0935831021256486</v>
      </c>
      <c r="EY60" s="8">
        <v>4.7560708869917878</v>
      </c>
      <c r="EZ60" s="8">
        <v>0.73111943215343989</v>
      </c>
      <c r="FA60" s="8">
        <v>3.2559070129370991</v>
      </c>
      <c r="FB60" s="8">
        <v>1.5967183035081813</v>
      </c>
      <c r="FC60" s="8">
        <v>3.3713034340308696</v>
      </c>
      <c r="FD60" s="8">
        <v>0.80769160401273665</v>
      </c>
      <c r="FE60" s="8">
        <v>1.629964115066318</v>
      </c>
      <c r="FF60" s="8">
        <v>1.7725442422258453</v>
      </c>
      <c r="FG60" s="8">
        <v>1.4406880995316969</v>
      </c>
      <c r="FH60" s="8">
        <v>0.92539914570974235</v>
      </c>
      <c r="FI60" s="8">
        <v>-0.55164025793043336</v>
      </c>
    </row>
    <row r="61" spans="1:165" x14ac:dyDescent="0.2">
      <c r="A61" s="8">
        <v>59</v>
      </c>
      <c r="B61" s="8">
        <v>3.9788241047592071E-2</v>
      </c>
      <c r="C61" s="8">
        <v>5.0503239645928889E-3</v>
      </c>
      <c r="D61" s="8">
        <v>1.0178377588753885E-5</v>
      </c>
      <c r="E61" s="8">
        <v>1262.005168999294</v>
      </c>
      <c r="F61" s="8">
        <v>0.38228538470979301</v>
      </c>
      <c r="G61" s="8">
        <v>0.35453363345798944</v>
      </c>
      <c r="H61" s="8">
        <v>0.27031565361088261</v>
      </c>
      <c r="I61" s="8">
        <v>-1.1400601973896014</v>
      </c>
      <c r="J61" s="8">
        <v>1.2695122782393646</v>
      </c>
      <c r="K61" s="8">
        <v>-0.73233383626151527</v>
      </c>
      <c r="L61" s="8">
        <v>0.67486979871232422</v>
      </c>
      <c r="M61" s="8">
        <v>-3.9324901766324545</v>
      </c>
      <c r="N61" s="8">
        <v>2.22410454671033</v>
      </c>
      <c r="O61" s="8">
        <v>-3.5524661366918502</v>
      </c>
      <c r="P61" s="8">
        <v>1.0674949172832147</v>
      </c>
      <c r="Q61" s="8">
        <v>-7.2073593541016923</v>
      </c>
      <c r="R61" s="8">
        <v>2.5020117111226625</v>
      </c>
      <c r="S61" s="8">
        <v>-6.9206241155300159</v>
      </c>
      <c r="T61" s="8">
        <v>1.7885344696603498</v>
      </c>
      <c r="U61" s="8">
        <v>-9.4944533282368262</v>
      </c>
      <c r="V61" s="8">
        <v>2.3917129847071008</v>
      </c>
      <c r="W61" s="8">
        <v>-9.397313216194993</v>
      </c>
      <c r="X61" s="8">
        <v>2.0623959654849919</v>
      </c>
      <c r="Y61" s="8">
        <v>-9.3899177134157839</v>
      </c>
      <c r="Z61" s="8">
        <v>1.7794165489604923</v>
      </c>
      <c r="AA61" s="8">
        <v>-9.51660425687977</v>
      </c>
      <c r="AB61" s="8">
        <v>1.4053536251932435</v>
      </c>
      <c r="AC61" s="8">
        <v>-8.2374159384325694</v>
      </c>
      <c r="AD61" s="8">
        <v>0.85469319409804789</v>
      </c>
      <c r="AE61" s="8">
        <v>-8.4667873627869845</v>
      </c>
      <c r="AF61" s="8">
        <v>0.62808145308556296</v>
      </c>
      <c r="AG61" s="8">
        <v>-7.3204244346247416</v>
      </c>
      <c r="AH61" s="8">
        <v>0.46974647168662742</v>
      </c>
      <c r="AI61" s="8">
        <v>-7.3997199139733416</v>
      </c>
      <c r="AJ61" s="8">
        <v>0.25860886274630207</v>
      </c>
      <c r="AK61" s="8">
        <v>-7.7767298946397059</v>
      </c>
      <c r="AL61" s="8">
        <v>0.70169411512014812</v>
      </c>
      <c r="AM61" s="8">
        <v>-7.7541161428726513</v>
      </c>
      <c r="AN61" s="8">
        <v>-5.8536786631355572E-2</v>
      </c>
      <c r="AO61" s="8">
        <v>-9.2213809487498253</v>
      </c>
      <c r="AP61" s="8">
        <v>0.56141078334412808</v>
      </c>
      <c r="AQ61" s="8">
        <v>-9.220812830826743</v>
      </c>
      <c r="AR61" s="8">
        <v>-5.9972278912063168E-15</v>
      </c>
      <c r="AS61" s="8">
        <v>-10.272538518444662</v>
      </c>
      <c r="AT61" s="8">
        <v>-4.8336243733798626E-15</v>
      </c>
      <c r="AU61" s="8">
        <v>-10.388080314453864</v>
      </c>
      <c r="AV61" s="8">
        <v>5.8536786631345261E-2</v>
      </c>
      <c r="AW61" s="8">
        <v>-9.2213809487498306</v>
      </c>
      <c r="AX61" s="8">
        <v>-0.56141078334413674</v>
      </c>
      <c r="AY61" s="8">
        <v>-9.2208128308267483</v>
      </c>
      <c r="AZ61" s="8">
        <v>-0.25860886274631056</v>
      </c>
      <c r="BA61" s="8">
        <v>-7.7767298946397121</v>
      </c>
      <c r="BB61" s="8">
        <v>-0.70169411512015767</v>
      </c>
      <c r="BC61" s="8">
        <v>-7.7541161428726575</v>
      </c>
      <c r="BD61" s="8">
        <v>-0.62808145308556973</v>
      </c>
      <c r="BE61" s="8">
        <v>-7.3204244346247425</v>
      </c>
      <c r="BF61" s="8">
        <v>-0.46974647168663763</v>
      </c>
      <c r="BG61" s="8">
        <v>-7.3997199139733416</v>
      </c>
      <c r="BH61" s="8">
        <v>-1.4053536251932459</v>
      </c>
      <c r="BI61" s="8">
        <v>-8.237415938432564</v>
      </c>
      <c r="BJ61" s="8">
        <v>-0.85469319409805322</v>
      </c>
      <c r="BK61" s="8">
        <v>-8.4667873627869774</v>
      </c>
      <c r="BL61" s="8">
        <v>-2.0623959654849937</v>
      </c>
      <c r="BM61" s="8">
        <v>-9.389917713415775</v>
      </c>
      <c r="BN61" s="8">
        <v>-1.7794165489604932</v>
      </c>
      <c r="BO61" s="8">
        <v>-9.5166042568797611</v>
      </c>
      <c r="BP61" s="8">
        <v>-1.7885344696603558</v>
      </c>
      <c r="BQ61" s="8">
        <v>-9.4944533282368226</v>
      </c>
      <c r="BR61" s="8">
        <v>-2.391712984707103</v>
      </c>
      <c r="BS61" s="8">
        <v>-9.3973132161949895</v>
      </c>
      <c r="BT61" s="8">
        <v>-1.0674949172832193</v>
      </c>
      <c r="BU61" s="8">
        <v>-7.2073593541016949</v>
      </c>
      <c r="BV61" s="8">
        <v>-2.5020117111226643</v>
      </c>
      <c r="BW61" s="8">
        <v>-6.9206241155300185</v>
      </c>
      <c r="BX61" s="8">
        <v>-0.67486979871232666</v>
      </c>
      <c r="BY61" s="8">
        <v>-3.9324901766324589</v>
      </c>
      <c r="BZ61" s="8">
        <v>-2.2241045467103322</v>
      </c>
      <c r="CA61" s="8">
        <v>-3.5524661366918546</v>
      </c>
      <c r="CB61" s="8">
        <v>-0.27031565361088417</v>
      </c>
      <c r="CC61" s="8">
        <v>-1.1400601973896043</v>
      </c>
      <c r="CD61" s="8">
        <v>-1.2695122782393673</v>
      </c>
      <c r="CE61" s="8">
        <v>-0.73233383626151816</v>
      </c>
      <c r="CF61" s="8">
        <v>-0.38228538470979478</v>
      </c>
      <c r="CG61" s="8">
        <v>0.35453363345799033</v>
      </c>
      <c r="CH61" s="8">
        <v>0.93445592504212482</v>
      </c>
      <c r="CI61" s="8">
        <v>0.5371913692933481</v>
      </c>
      <c r="CJ61" s="8">
        <v>0.7860693030457464</v>
      </c>
      <c r="CK61" s="8">
        <v>-1.6328638141035521</v>
      </c>
      <c r="CL61" s="8">
        <v>1.7500356660383558</v>
      </c>
      <c r="CM61" s="8">
        <v>-1.4714017148751348</v>
      </c>
      <c r="CN61" s="8">
        <v>0.63792710384273699</v>
      </c>
      <c r="CO61" s="8">
        <v>-3.2429193620187462</v>
      </c>
      <c r="CP61" s="8">
        <v>1.4971573617853688</v>
      </c>
      <c r="CQ61" s="8">
        <v>-3.3960879106994293</v>
      </c>
      <c r="CR61" s="8">
        <v>0.28547358104008791</v>
      </c>
      <c r="CS61" s="8">
        <v>-4.6237020181588973</v>
      </c>
      <c r="CT61" s="8">
        <v>0.92794199152847689</v>
      </c>
      <c r="CU61" s="8">
        <v>-4.7556622486692994</v>
      </c>
      <c r="CV61" s="8">
        <v>0.30201885789858446</v>
      </c>
      <c r="CW61" s="8">
        <v>-5.6764675200843593</v>
      </c>
      <c r="CX61" s="8">
        <v>0.62034117598853267</v>
      </c>
      <c r="CY61" s="8">
        <v>-5.6675126771866386</v>
      </c>
      <c r="CZ61" s="8">
        <v>0.56039923832545691</v>
      </c>
      <c r="DA61" s="8">
        <v>-5.8935433969368018</v>
      </c>
      <c r="DB61" s="8">
        <v>0.55397322086334155</v>
      </c>
      <c r="DC61" s="8">
        <v>-5.9126046112183603</v>
      </c>
      <c r="DD61" s="8">
        <v>0.47168877578121815</v>
      </c>
      <c r="DE61" s="8">
        <v>-5.5693345986982044</v>
      </c>
      <c r="DF61" s="8">
        <v>0.20274337969935494</v>
      </c>
      <c r="DG61" s="8">
        <v>-5.7477953217001065</v>
      </c>
      <c r="DH61" s="8">
        <v>0.1563852766422211</v>
      </c>
      <c r="DI61" s="8">
        <v>-4.861913739557842</v>
      </c>
      <c r="DJ61" s="8">
        <v>-0.41322396972495923</v>
      </c>
      <c r="DK61" s="8">
        <v>-5.0242411315714044</v>
      </c>
      <c r="DL61" s="8">
        <v>0.1594688273534898</v>
      </c>
      <c r="DM61" s="8">
        <v>-3.5801573503093955</v>
      </c>
      <c r="DN61" s="8">
        <v>-0.67533771249659613</v>
      </c>
      <c r="DO61" s="8">
        <v>-3.5128179167565441</v>
      </c>
      <c r="DP61" s="8">
        <v>0.69804151120488256</v>
      </c>
      <c r="DQ61" s="8">
        <v>-1.9681511461366075</v>
      </c>
      <c r="DR61" s="8">
        <v>-0.27673419928942838</v>
      </c>
      <c r="DS61" s="8">
        <v>-1.7418067013340979</v>
      </c>
      <c r="DT61" s="8">
        <v>1.1839126494464713</v>
      </c>
      <c r="DU61" s="8">
        <v>6.7655514070514016E-4</v>
      </c>
      <c r="DV61" s="8">
        <v>0.21761746659827491</v>
      </c>
      <c r="DW61" s="8">
        <v>6.7701849787129057E-4</v>
      </c>
      <c r="DX61" s="8">
        <v>0.69804560864651932</v>
      </c>
      <c r="DY61" s="8">
        <v>1.9694845102059491</v>
      </c>
      <c r="DZ61" s="8">
        <v>-0.27671913924619684</v>
      </c>
      <c r="EA61" s="8">
        <v>1.743141146520643</v>
      </c>
      <c r="EB61" s="8">
        <v>0.15948635817663206</v>
      </c>
      <c r="EC61" s="8">
        <v>3.5814692624365621</v>
      </c>
      <c r="ED61" s="8">
        <v>-0.67531581630914861</v>
      </c>
      <c r="EE61" s="8">
        <v>3.5141299239046293</v>
      </c>
      <c r="EF61" s="8">
        <v>0.15641282850355429</v>
      </c>
      <c r="EG61" s="8">
        <v>4.8632295683180695</v>
      </c>
      <c r="EH61" s="8">
        <v>-0.41320313059162633</v>
      </c>
      <c r="EI61" s="8">
        <v>5.0255590346611738</v>
      </c>
      <c r="EJ61" s="8">
        <v>0.47173309629714766</v>
      </c>
      <c r="EK61" s="8">
        <v>5.5706729837920648</v>
      </c>
      <c r="EL61" s="8">
        <v>0.20278404517289461</v>
      </c>
      <c r="EM61" s="8">
        <v>5.7491339582772572</v>
      </c>
      <c r="EN61" s="8">
        <v>0.56042735343119165</v>
      </c>
      <c r="EO61" s="8">
        <v>5.8948830551686067</v>
      </c>
      <c r="EP61" s="8">
        <v>0.5540292943458619</v>
      </c>
      <c r="EQ61" s="8">
        <v>5.9139281435784694</v>
      </c>
      <c r="ER61" s="8">
        <v>0.30197562240407483</v>
      </c>
      <c r="ES61" s="8">
        <v>5.6777094946956428</v>
      </c>
      <c r="ET61" s="8">
        <v>0.6203931344619914</v>
      </c>
      <c r="EU61" s="8">
        <v>5.6687476665728367</v>
      </c>
      <c r="EV61" s="8">
        <v>0.28543875591847773</v>
      </c>
      <c r="EW61" s="8">
        <v>4.6246570288114297</v>
      </c>
      <c r="EX61" s="8">
        <v>0.92807122504744211</v>
      </c>
      <c r="EY61" s="8">
        <v>4.7566490942879129</v>
      </c>
      <c r="EZ61" s="8">
        <v>0.63799408455231432</v>
      </c>
      <c r="FA61" s="8">
        <v>3.2435387181750119</v>
      </c>
      <c r="FB61" s="8">
        <v>1.4974170115600014</v>
      </c>
      <c r="FC61" s="8">
        <v>3.3967414420937252</v>
      </c>
      <c r="FD61" s="8">
        <v>0.78618724784215699</v>
      </c>
      <c r="FE61" s="8">
        <v>1.63314251294373</v>
      </c>
      <c r="FF61" s="8">
        <v>1.7503367714552311</v>
      </c>
      <c r="FG61" s="8">
        <v>1.4716526155592482</v>
      </c>
      <c r="FH61" s="8">
        <v>0.93461064068650579</v>
      </c>
      <c r="FI61" s="8">
        <v>-0.53728266013204906</v>
      </c>
    </row>
    <row r="62" spans="1:165" x14ac:dyDescent="0.2">
      <c r="A62" s="8">
        <v>60</v>
      </c>
      <c r="B62" s="8">
        <v>3.3573513013441171E-2</v>
      </c>
      <c r="C62" s="8">
        <v>3.5495815846142225E-3</v>
      </c>
      <c r="D62" s="8">
        <v>6.7156571987424412E-6</v>
      </c>
      <c r="E62" s="8">
        <v>832.66650545609002</v>
      </c>
      <c r="F62" s="8">
        <v>0.42008294774823679</v>
      </c>
      <c r="G62" s="8">
        <v>0.37820157196467347</v>
      </c>
      <c r="H62" s="8">
        <v>0.28794468551318442</v>
      </c>
      <c r="I62" s="8">
        <v>-1.1992960116854723</v>
      </c>
      <c r="J62" s="8">
        <v>1.3476876897813741</v>
      </c>
      <c r="K62" s="8">
        <v>-0.79024235611786386</v>
      </c>
      <c r="L62" s="8">
        <v>0.66016061229829714</v>
      </c>
      <c r="M62" s="8">
        <v>-4.1336079811073994</v>
      </c>
      <c r="N62" s="8">
        <v>2.2919789100123857</v>
      </c>
      <c r="O62" s="8">
        <v>-3.7706138477196665</v>
      </c>
      <c r="P62" s="8">
        <v>0.99803129574172866</v>
      </c>
      <c r="Q62" s="8">
        <v>-7.5640073867772175</v>
      </c>
      <c r="R62" s="8">
        <v>2.5113391012680433</v>
      </c>
      <c r="S62" s="8">
        <v>-7.2942913979937067</v>
      </c>
      <c r="T62" s="8">
        <v>1.7133367148068761</v>
      </c>
      <c r="U62" s="8">
        <v>-9.993373312626801</v>
      </c>
      <c r="V62" s="8">
        <v>2.3591608561944746</v>
      </c>
      <c r="W62" s="8">
        <v>-9.9064252252986922</v>
      </c>
      <c r="X62" s="8">
        <v>2.0020161912885452</v>
      </c>
      <c r="Y62" s="8">
        <v>-9.9109350917076959</v>
      </c>
      <c r="Z62" s="8">
        <v>1.7388417186089098</v>
      </c>
      <c r="AA62" s="8">
        <v>-10.020634373453793</v>
      </c>
      <c r="AB62" s="8">
        <v>1.3722549400693997</v>
      </c>
      <c r="AC62" s="8">
        <v>-8.8183887159302117</v>
      </c>
      <c r="AD62" s="8">
        <v>0.87514894180516134</v>
      </c>
      <c r="AE62" s="8">
        <v>-9.0134115317053976</v>
      </c>
      <c r="AF62" s="8">
        <v>0.65040958148315819</v>
      </c>
      <c r="AG62" s="8">
        <v>-8.03135377869385</v>
      </c>
      <c r="AH62" s="8">
        <v>0.60062440677863227</v>
      </c>
      <c r="AI62" s="8">
        <v>-8.0882519111479692</v>
      </c>
      <c r="AJ62" s="8">
        <v>0.28788055645578381</v>
      </c>
      <c r="AK62" s="8">
        <v>-8.7474209040279387</v>
      </c>
      <c r="AL62" s="8">
        <v>0.85516198917305397</v>
      </c>
      <c r="AM62" s="8">
        <v>-8.7317634884718167</v>
      </c>
      <c r="AN62" s="8">
        <v>-6.7631081194170217E-2</v>
      </c>
      <c r="AO62" s="8">
        <v>-10.384237826108867</v>
      </c>
      <c r="AP62" s="8">
        <v>0.6291570839658065</v>
      </c>
      <c r="AQ62" s="8">
        <v>-10.403507743433023</v>
      </c>
      <c r="AR62" s="8">
        <v>-4.2678858110386387E-15</v>
      </c>
      <c r="AS62" s="8">
        <v>-11.52506768313966</v>
      </c>
      <c r="AT62" s="8">
        <v>-3.1375430067734788E-15</v>
      </c>
      <c r="AU62" s="8">
        <v>-11.654690040544274</v>
      </c>
      <c r="AV62" s="8">
        <v>6.7631081194162807E-2</v>
      </c>
      <c r="AW62" s="8">
        <v>-10.384237826108871</v>
      </c>
      <c r="AX62" s="8">
        <v>-0.62915708396581238</v>
      </c>
      <c r="AY62" s="8">
        <v>-10.403507743433027</v>
      </c>
      <c r="AZ62" s="8">
        <v>-0.2878805564557903</v>
      </c>
      <c r="BA62" s="8">
        <v>-8.7474209040279423</v>
      </c>
      <c r="BB62" s="8">
        <v>-0.8551619891730613</v>
      </c>
      <c r="BC62" s="8">
        <v>-8.7317634884718203</v>
      </c>
      <c r="BD62" s="8">
        <v>-0.65040958148316441</v>
      </c>
      <c r="BE62" s="8">
        <v>-8.0313537786938536</v>
      </c>
      <c r="BF62" s="8">
        <v>-0.60062440677863937</v>
      </c>
      <c r="BG62" s="8">
        <v>-8.0882519111479709</v>
      </c>
      <c r="BH62" s="8">
        <v>-1.3722549400694046</v>
      </c>
      <c r="BI62" s="8">
        <v>-8.8183887159302117</v>
      </c>
      <c r="BJ62" s="8">
        <v>-0.87514894180516689</v>
      </c>
      <c r="BK62" s="8">
        <v>-9.0134115317053976</v>
      </c>
      <c r="BL62" s="8">
        <v>-2.0020161912885479</v>
      </c>
      <c r="BM62" s="8">
        <v>-9.9109350917076942</v>
      </c>
      <c r="BN62" s="8">
        <v>-1.7388417186089136</v>
      </c>
      <c r="BO62" s="8">
        <v>-10.020634373453792</v>
      </c>
      <c r="BP62" s="8">
        <v>-1.7133367148068783</v>
      </c>
      <c r="BQ62" s="8">
        <v>-9.9933733126267974</v>
      </c>
      <c r="BR62" s="8">
        <v>-2.3591608561944772</v>
      </c>
      <c r="BS62" s="8">
        <v>-9.9064252252986886</v>
      </c>
      <c r="BT62" s="8">
        <v>-0.99803129574173088</v>
      </c>
      <c r="BU62" s="8">
        <v>-7.564007386777214</v>
      </c>
      <c r="BV62" s="8">
        <v>-2.5113391012680455</v>
      </c>
      <c r="BW62" s="8">
        <v>-7.2942913979937032</v>
      </c>
      <c r="BX62" s="8">
        <v>-0.66016061229829914</v>
      </c>
      <c r="BY62" s="8">
        <v>-4.1336079811073967</v>
      </c>
      <c r="BZ62" s="8">
        <v>-2.2919789100123862</v>
      </c>
      <c r="CA62" s="8">
        <v>-3.7706138477196638</v>
      </c>
      <c r="CB62" s="8">
        <v>-0.28794468551318547</v>
      </c>
      <c r="CC62" s="8">
        <v>-1.1992960116854743</v>
      </c>
      <c r="CD62" s="8">
        <v>-1.3476876897813745</v>
      </c>
      <c r="CE62" s="8">
        <v>-0.79024235611786531</v>
      </c>
      <c r="CF62" s="8">
        <v>-0.42008294774823679</v>
      </c>
      <c r="CG62" s="8">
        <v>0.37820157196467358</v>
      </c>
      <c r="CH62" s="8">
        <v>-0.97998390542375868</v>
      </c>
      <c r="CI62" s="8">
        <v>-0.55129315863147521</v>
      </c>
      <c r="CJ62" s="8">
        <v>-0.69620382985550666</v>
      </c>
      <c r="CK62" s="8">
        <v>1.7447443581002036</v>
      </c>
      <c r="CL62" s="8">
        <v>-1.8522138115727145</v>
      </c>
      <c r="CM62" s="8">
        <v>1.6080493130086337</v>
      </c>
      <c r="CN62" s="8">
        <v>-0.26979125690379724</v>
      </c>
      <c r="CO62" s="8">
        <v>3.8860635130008179</v>
      </c>
      <c r="CP62" s="8">
        <v>-1.4991479490999997</v>
      </c>
      <c r="CQ62" s="8">
        <v>4.1587009923520162</v>
      </c>
      <c r="CR62" s="8">
        <v>0.50780297245837736</v>
      </c>
      <c r="CS62" s="8">
        <v>6.0368449309097292</v>
      </c>
      <c r="CT62" s="8">
        <v>-0.57624095540466769</v>
      </c>
      <c r="CU62" s="8">
        <v>6.2910889169132664</v>
      </c>
      <c r="CV62" s="8">
        <v>0.66601391077352035</v>
      </c>
      <c r="CW62" s="8">
        <v>8.0026530332263679</v>
      </c>
      <c r="CX62" s="8">
        <v>-2.0143049118493586E-2</v>
      </c>
      <c r="CY62" s="8">
        <v>7.956828815114676</v>
      </c>
      <c r="CZ62" s="8">
        <v>0.13928805414945594</v>
      </c>
      <c r="DA62" s="8">
        <v>8.8454192644227927</v>
      </c>
      <c r="DB62" s="8">
        <v>-0.15463505125176111</v>
      </c>
      <c r="DC62" s="8">
        <v>8.6733742139550269</v>
      </c>
      <c r="DD62" s="8">
        <v>-0.13906036221693521</v>
      </c>
      <c r="DE62" s="8">
        <v>9.0742657264339481</v>
      </c>
      <c r="DF62" s="8">
        <v>-0.25697794832009763</v>
      </c>
      <c r="DG62" s="8">
        <v>8.9833903144871563</v>
      </c>
      <c r="DH62" s="8">
        <v>-0.19794563042084298</v>
      </c>
      <c r="DI62" s="8">
        <v>9.1882152708144496</v>
      </c>
      <c r="DJ62" s="8">
        <v>-0.3148958285377918</v>
      </c>
      <c r="DK62" s="8">
        <v>9.1546078638882786</v>
      </c>
      <c r="DL62" s="8">
        <v>-0.15277562327649719</v>
      </c>
      <c r="DM62" s="8">
        <v>9.4446896988628701</v>
      </c>
      <c r="DN62" s="8">
        <v>-0.32126484076392553</v>
      </c>
      <c r="DO62" s="8">
        <v>9.4612211262512744</v>
      </c>
      <c r="DP62" s="8">
        <v>-1.8371505102487043E-2</v>
      </c>
      <c r="DQ62" s="8">
        <v>9.7805941837084998</v>
      </c>
      <c r="DR62" s="8">
        <v>-0.17082166264983067</v>
      </c>
      <c r="DS62" s="8">
        <v>9.8129175072637533</v>
      </c>
      <c r="DT62" s="8">
        <v>2.2411846226366261E-10</v>
      </c>
      <c r="DU62" s="8">
        <v>10.008762362022209</v>
      </c>
      <c r="DV62" s="8">
        <v>5.1528052541720003E-11</v>
      </c>
      <c r="DW62" s="8">
        <v>10.02724625449941</v>
      </c>
      <c r="DX62" s="8">
        <v>1.8371505359359875E-2</v>
      </c>
      <c r="DY62" s="8">
        <v>9.7805941844188276</v>
      </c>
      <c r="DZ62" s="8">
        <v>0.17082166255895365</v>
      </c>
      <c r="EA62" s="8">
        <v>9.8129175078791722</v>
      </c>
      <c r="EB62" s="8">
        <v>0.15277562330728198</v>
      </c>
      <c r="EC62" s="8">
        <v>9.4446897001461103</v>
      </c>
      <c r="ED62" s="8">
        <v>0.32126484049428833</v>
      </c>
      <c r="EE62" s="8">
        <v>9.461221127491827</v>
      </c>
      <c r="EF62" s="8">
        <v>0.19794563041503549</v>
      </c>
      <c r="EG62" s="8">
        <v>9.1882152725620987</v>
      </c>
      <c r="EH62" s="8">
        <v>0.31489582832377627</v>
      </c>
      <c r="EI62" s="8">
        <v>9.1546078656820029</v>
      </c>
      <c r="EJ62" s="8">
        <v>0.13906036231332222</v>
      </c>
      <c r="EK62" s="8">
        <v>9.0742657284389292</v>
      </c>
      <c r="EL62" s="8">
        <v>0.25697794831700205</v>
      </c>
      <c r="EM62" s="8">
        <v>8.9833903165533169</v>
      </c>
      <c r="EN62" s="8">
        <v>-0.13928805402241515</v>
      </c>
      <c r="EO62" s="8">
        <v>8.8454192665452744</v>
      </c>
      <c r="EP62" s="8">
        <v>0.15463505137460865</v>
      </c>
      <c r="EQ62" s="8">
        <v>8.6733742160848148</v>
      </c>
      <c r="ER62" s="8">
        <v>-0.66601391073728289</v>
      </c>
      <c r="ES62" s="8">
        <v>8.0026530352739247</v>
      </c>
      <c r="ET62" s="8">
        <v>2.0143049268396548E-2</v>
      </c>
      <c r="EU62" s="8">
        <v>7.9568288171631432</v>
      </c>
      <c r="EV62" s="8">
        <v>-0.50780297241416461</v>
      </c>
      <c r="EW62" s="8">
        <v>6.0368449325735476</v>
      </c>
      <c r="EX62" s="8">
        <v>0.57624095567988831</v>
      </c>
      <c r="EY62" s="8">
        <v>6.2910889186341672</v>
      </c>
      <c r="EZ62" s="8">
        <v>0.26979125709808488</v>
      </c>
      <c r="FA62" s="8">
        <v>3.8860635141711022</v>
      </c>
      <c r="FB62" s="8">
        <v>1.499147949602365</v>
      </c>
      <c r="FC62" s="8">
        <v>4.1587009935905153</v>
      </c>
      <c r="FD62" s="8">
        <v>0.69620383012797538</v>
      </c>
      <c r="FE62" s="8">
        <v>1.7447443586939655</v>
      </c>
      <c r="FF62" s="8">
        <v>1.8522138121936842</v>
      </c>
      <c r="FG62" s="8">
        <v>1.608049313554845</v>
      </c>
      <c r="FH62" s="8">
        <v>0.97998390576578842</v>
      </c>
      <c r="FI62" s="8">
        <v>-0.55129315881834706</v>
      </c>
    </row>
    <row r="63" spans="1:165" x14ac:dyDescent="0.2">
      <c r="A63" s="8">
        <v>61</v>
      </c>
      <c r="B63" s="8">
        <v>2.7116763685000132E-2</v>
      </c>
      <c r="C63" s="8">
        <v>2.1240174685970277E-3</v>
      </c>
      <c r="D63" s="8">
        <v>4.5901432624366014E-6</v>
      </c>
      <c r="E63" s="8">
        <v>569.12651089332121</v>
      </c>
      <c r="F63" s="8">
        <v>0.46870226926327385</v>
      </c>
      <c r="G63" s="8">
        <v>0.405612008288256</v>
      </c>
      <c r="H63" s="8">
        <v>0.31605963072996063</v>
      </c>
      <c r="I63" s="8">
        <v>-1.2790161684983596</v>
      </c>
      <c r="J63" s="8">
        <v>1.4402304123378282</v>
      </c>
      <c r="K63" s="8">
        <v>-0.86763559668143708</v>
      </c>
      <c r="L63" s="8">
        <v>0.65568171964010369</v>
      </c>
      <c r="M63" s="8">
        <v>-4.3479112081793003</v>
      </c>
      <c r="N63" s="8">
        <v>2.3644439482181312</v>
      </c>
      <c r="O63" s="8">
        <v>-4.0037670198142647</v>
      </c>
      <c r="P63" s="8">
        <v>0.93969102453529829</v>
      </c>
      <c r="Q63" s="8">
        <v>-7.9162826579186216</v>
      </c>
      <c r="R63" s="8">
        <v>2.523723993779992</v>
      </c>
      <c r="S63" s="8">
        <v>-7.6648360521850183</v>
      </c>
      <c r="T63" s="8">
        <v>1.6438205545701452</v>
      </c>
      <c r="U63" s="8">
        <v>-10.474153012844422</v>
      </c>
      <c r="V63" s="8">
        <v>2.3314362657116212</v>
      </c>
      <c r="W63" s="8">
        <v>-10.39542909039465</v>
      </c>
      <c r="X63" s="8">
        <v>1.949750370707215</v>
      </c>
      <c r="Y63" s="8">
        <v>-10.427159707910739</v>
      </c>
      <c r="Z63" s="8">
        <v>1.7136043974214417</v>
      </c>
      <c r="AA63" s="8">
        <v>-10.516253988227044</v>
      </c>
      <c r="AB63" s="8">
        <v>1.3575575454129019</v>
      </c>
      <c r="AC63" s="8">
        <v>-9.4089472263937246</v>
      </c>
      <c r="AD63" s="8">
        <v>0.92164776315199359</v>
      </c>
      <c r="AE63" s="8">
        <v>-9.5677216926062201</v>
      </c>
      <c r="AF63" s="8">
        <v>0.6944299284822808</v>
      </c>
      <c r="AG63" s="8">
        <v>-8.7620061586014497</v>
      </c>
      <c r="AH63" s="8">
        <v>0.7534495435322881</v>
      </c>
      <c r="AI63" s="8">
        <v>-8.8013479177540113</v>
      </c>
      <c r="AJ63" s="8">
        <v>0.32321452179419058</v>
      </c>
      <c r="AK63" s="8">
        <v>-9.7268095696196823</v>
      </c>
      <c r="AL63" s="8">
        <v>1.0074208702474761</v>
      </c>
      <c r="AM63" s="8">
        <v>-9.7243699813401765</v>
      </c>
      <c r="AN63" s="8">
        <v>-7.4184638968186445E-2</v>
      </c>
      <c r="AO63" s="8">
        <v>-11.537109360673313</v>
      </c>
      <c r="AP63" s="8">
        <v>0.69097271925296833</v>
      </c>
      <c r="AQ63" s="8">
        <v>-11.577555024736512</v>
      </c>
      <c r="AR63" s="8">
        <v>-1.3940517786310275E-15</v>
      </c>
      <c r="AS63" s="8">
        <v>-12.756754506280306</v>
      </c>
      <c r="AT63" s="8">
        <v>-7.7724518537956973E-16</v>
      </c>
      <c r="AU63" s="8">
        <v>-12.898560141756239</v>
      </c>
      <c r="AV63" s="8">
        <v>7.4184638968184544E-2</v>
      </c>
      <c r="AW63" s="8">
        <v>-11.537109360673316</v>
      </c>
      <c r="AX63" s="8">
        <v>-0.69097271925296899</v>
      </c>
      <c r="AY63" s="8">
        <v>-11.577555024736515</v>
      </c>
      <c r="AZ63" s="8">
        <v>-0.32321452179419113</v>
      </c>
      <c r="BA63" s="8">
        <v>-9.7268095696196859</v>
      </c>
      <c r="BB63" s="8">
        <v>-1.0074208702474778</v>
      </c>
      <c r="BC63" s="8">
        <v>-9.72436998134018</v>
      </c>
      <c r="BD63" s="8">
        <v>-0.69442992848228091</v>
      </c>
      <c r="BE63" s="8">
        <v>-8.7620061586014479</v>
      </c>
      <c r="BF63" s="8">
        <v>-0.75344954353229043</v>
      </c>
      <c r="BG63" s="8">
        <v>-8.8013479177540095</v>
      </c>
      <c r="BH63" s="8">
        <v>-1.3575575454129012</v>
      </c>
      <c r="BI63" s="8">
        <v>-9.4089472263937211</v>
      </c>
      <c r="BJ63" s="8">
        <v>-0.92164776315199382</v>
      </c>
      <c r="BK63" s="8">
        <v>-9.5677216926062147</v>
      </c>
      <c r="BL63" s="8">
        <v>-1.9497503707072155</v>
      </c>
      <c r="BM63" s="8">
        <v>-10.427159707910736</v>
      </c>
      <c r="BN63" s="8">
        <v>-1.7136043974214412</v>
      </c>
      <c r="BO63" s="8">
        <v>-10.51625398822704</v>
      </c>
      <c r="BP63" s="8">
        <v>-1.643820554570147</v>
      </c>
      <c r="BQ63" s="8">
        <v>-10.474153012844422</v>
      </c>
      <c r="BR63" s="8">
        <v>-2.3314362657116225</v>
      </c>
      <c r="BS63" s="8">
        <v>-10.39542909039465</v>
      </c>
      <c r="BT63" s="8">
        <v>-0.93969102453530029</v>
      </c>
      <c r="BU63" s="8">
        <v>-7.9162826579186207</v>
      </c>
      <c r="BV63" s="8">
        <v>-2.5237239937799942</v>
      </c>
      <c r="BW63" s="8">
        <v>-7.6648360521850174</v>
      </c>
      <c r="BX63" s="8">
        <v>-0.65568171964010524</v>
      </c>
      <c r="BY63" s="8">
        <v>-4.3479112081793012</v>
      </c>
      <c r="BZ63" s="8">
        <v>-2.3644439482181325</v>
      </c>
      <c r="CA63" s="8">
        <v>-4.0037670198142656</v>
      </c>
      <c r="CB63" s="8">
        <v>-0.31605963072996185</v>
      </c>
      <c r="CC63" s="8">
        <v>-1.2790161684983614</v>
      </c>
      <c r="CD63" s="8">
        <v>-1.4402304123378296</v>
      </c>
      <c r="CE63" s="8">
        <v>-0.86763559668143841</v>
      </c>
      <c r="CF63" s="8">
        <v>-0.46870226926327535</v>
      </c>
      <c r="CG63" s="8">
        <v>0.40561200828825661</v>
      </c>
      <c r="CH63" s="8">
        <v>-0.96058828622977999</v>
      </c>
      <c r="CI63" s="8">
        <v>-0.50609843147948719</v>
      </c>
      <c r="CJ63" s="8">
        <v>-0.63113567730350817</v>
      </c>
      <c r="CK63" s="8">
        <v>1.6874976659256766</v>
      </c>
      <c r="CL63" s="8">
        <v>-1.7407371498805726</v>
      </c>
      <c r="CM63" s="8">
        <v>1.5935075331647344</v>
      </c>
      <c r="CN63" s="8">
        <v>-0.14142432485360126</v>
      </c>
      <c r="CO63" s="8">
        <v>3.7095975549277345</v>
      </c>
      <c r="CP63" s="8">
        <v>-1.3135160147729619</v>
      </c>
      <c r="CQ63" s="8">
        <v>4.0194998854686474</v>
      </c>
      <c r="CR63" s="8">
        <v>0.70420141892879962</v>
      </c>
      <c r="CS63" s="8">
        <v>5.7565046769495885</v>
      </c>
      <c r="CT63" s="8">
        <v>-0.35639141507970751</v>
      </c>
      <c r="CU63" s="8">
        <v>6.0457110669943965</v>
      </c>
      <c r="CV63" s="8">
        <v>0.95379315179115576</v>
      </c>
      <c r="CW63" s="8">
        <v>7.7381702797469263</v>
      </c>
      <c r="CX63" s="8">
        <v>0.2252078035414552</v>
      </c>
      <c r="CY63" s="8">
        <v>7.6943364344470639</v>
      </c>
      <c r="CZ63" s="8">
        <v>0.38421025321875352</v>
      </c>
      <c r="DA63" s="8">
        <v>8.7661246145975369</v>
      </c>
      <c r="DB63" s="8">
        <v>-1.5584378155403219E-2</v>
      </c>
      <c r="DC63" s="8">
        <v>8.538067021810603</v>
      </c>
      <c r="DD63" s="8">
        <v>-4.8177411910085004E-2</v>
      </c>
      <c r="DE63" s="8">
        <v>9.2232720004720541</v>
      </c>
      <c r="DF63" s="8">
        <v>-0.30172653662376087</v>
      </c>
      <c r="DG63" s="8">
        <v>9.0581539749441351</v>
      </c>
      <c r="DH63" s="8">
        <v>-0.24465912425244637</v>
      </c>
      <c r="DI63" s="8">
        <v>9.5797951305780824</v>
      </c>
      <c r="DJ63" s="8">
        <v>-0.49777073478530931</v>
      </c>
      <c r="DK63" s="8">
        <v>9.5220736286837671</v>
      </c>
      <c r="DL63" s="8">
        <v>-0.18892663737007634</v>
      </c>
      <c r="DM63" s="8">
        <v>10.049609627595974</v>
      </c>
      <c r="DN63" s="8">
        <v>-0.45768838559999997</v>
      </c>
      <c r="DO63" s="8">
        <v>10.092614508589433</v>
      </c>
      <c r="DP63" s="8">
        <v>-1.3683137476579498E-2</v>
      </c>
      <c r="DQ63" s="8">
        <v>10.510997276748034</v>
      </c>
      <c r="DR63" s="8">
        <v>-0.21591868846272233</v>
      </c>
      <c r="DS63" s="8">
        <v>10.566268571670347</v>
      </c>
      <c r="DT63" s="8">
        <v>5.5375546114933652E-11</v>
      </c>
      <c r="DU63" s="8">
        <v>10.799206596175086</v>
      </c>
      <c r="DV63" s="8">
        <v>1.4675770214978621E-11</v>
      </c>
      <c r="DW63" s="8">
        <v>10.826388479277332</v>
      </c>
      <c r="DX63" s="8">
        <v>1.3683137538453884E-2</v>
      </c>
      <c r="DY63" s="8">
        <v>10.510997276916966</v>
      </c>
      <c r="DZ63" s="8">
        <v>0.21591868844285317</v>
      </c>
      <c r="EA63" s="8">
        <v>10.566268571813909</v>
      </c>
      <c r="EB63" s="8">
        <v>0.18892663737137672</v>
      </c>
      <c r="EC63" s="8">
        <v>10.049609627899004</v>
      </c>
      <c r="ED63" s="8">
        <v>0.45768838553027869</v>
      </c>
      <c r="EE63" s="8">
        <v>10.092614508878185</v>
      </c>
      <c r="EF63" s="8">
        <v>0.24465912423686614</v>
      </c>
      <c r="EG63" s="8">
        <v>9.5797951309913714</v>
      </c>
      <c r="EH63" s="8">
        <v>0.49777073471978317</v>
      </c>
      <c r="EI63" s="8">
        <v>9.5220736291050372</v>
      </c>
      <c r="EJ63" s="8">
        <v>4.8177411915853958E-2</v>
      </c>
      <c r="EK63" s="8">
        <v>9.2232720009470182</v>
      </c>
      <c r="EL63" s="8">
        <v>0.30172653660532012</v>
      </c>
      <c r="EM63" s="8">
        <v>9.0581539754327505</v>
      </c>
      <c r="EN63" s="8">
        <v>-0.38421025320622015</v>
      </c>
      <c r="EO63" s="8">
        <v>8.7661246151005194</v>
      </c>
      <c r="EP63" s="8">
        <v>1.5584378166533385E-2</v>
      </c>
      <c r="EQ63" s="8">
        <v>8.5380670223153832</v>
      </c>
      <c r="ER63" s="8">
        <v>-0.95379315179961732</v>
      </c>
      <c r="ES63" s="8">
        <v>7.7381702802327634</v>
      </c>
      <c r="ET63" s="8">
        <v>-0.22520780352320524</v>
      </c>
      <c r="EU63" s="8">
        <v>7.6943364349340166</v>
      </c>
      <c r="EV63" s="8">
        <v>-0.70420141893234012</v>
      </c>
      <c r="EW63" s="8">
        <v>5.7565046773437052</v>
      </c>
      <c r="EX63" s="8">
        <v>0.35639141513070982</v>
      </c>
      <c r="EY63" s="8">
        <v>6.0457110674040946</v>
      </c>
      <c r="EZ63" s="8">
        <v>0.14142432489052731</v>
      </c>
      <c r="FA63" s="8">
        <v>3.7095975552059044</v>
      </c>
      <c r="FB63" s="8">
        <v>1.3135160148824412</v>
      </c>
      <c r="FC63" s="8">
        <v>4.0194998857658844</v>
      </c>
      <c r="FD63" s="8">
        <v>0.63113567736455489</v>
      </c>
      <c r="FE63" s="8">
        <v>1.6874976660681071</v>
      </c>
      <c r="FF63" s="8">
        <v>1.7407371500245206</v>
      </c>
      <c r="FG63" s="8">
        <v>1.5935075332986117</v>
      </c>
      <c r="FH63" s="8">
        <v>0.96058828631225612</v>
      </c>
      <c r="FI63" s="8">
        <v>-0.50609843152167866</v>
      </c>
    </row>
    <row r="64" spans="1:165" x14ac:dyDescent="0.2">
      <c r="A64" s="8">
        <v>62</v>
      </c>
      <c r="B64" s="8">
        <v>2.0506820254246161E-2</v>
      </c>
      <c r="C64" s="8">
        <v>1.1396892176242794E-3</v>
      </c>
      <c r="D64" s="8">
        <v>3.3182535206003147E-6</v>
      </c>
      <c r="E64" s="8">
        <v>411.42638485672325</v>
      </c>
      <c r="F64" s="8">
        <v>0.52761324631277184</v>
      </c>
      <c r="G64" s="8">
        <v>0.43558298013213986</v>
      </c>
      <c r="H64" s="8">
        <v>0.35203939020066344</v>
      </c>
      <c r="I64" s="8">
        <v>-1.3791324295179275</v>
      </c>
      <c r="J64" s="8">
        <v>1.5445371416271121</v>
      </c>
      <c r="K64" s="8">
        <v>-0.96476844420530605</v>
      </c>
      <c r="L64" s="8">
        <v>0.65888307300923565</v>
      </c>
      <c r="M64" s="8">
        <v>-4.5763464481141565</v>
      </c>
      <c r="N64" s="8">
        <v>2.4393611653668108</v>
      </c>
      <c r="O64" s="8">
        <v>-4.2523118609922079</v>
      </c>
      <c r="P64" s="8">
        <v>0.89164037239146454</v>
      </c>
      <c r="Q64" s="8">
        <v>-8.2666499248574645</v>
      </c>
      <c r="R64" s="8">
        <v>2.5379199286697536</v>
      </c>
      <c r="S64" s="8">
        <v>-8.0339130514097352</v>
      </c>
      <c r="T64" s="8">
        <v>1.5809822688870927</v>
      </c>
      <c r="U64" s="8">
        <v>-10.936774123692805</v>
      </c>
      <c r="V64" s="8">
        <v>2.3093147650600256</v>
      </c>
      <c r="W64" s="8">
        <v>-10.863006751846706</v>
      </c>
      <c r="X64" s="8">
        <v>1.906696210360997</v>
      </c>
      <c r="Y64" s="8">
        <v>-10.939715737265335</v>
      </c>
      <c r="Z64" s="8">
        <v>1.7050317193795679</v>
      </c>
      <c r="AA64" s="8">
        <v>-11.005197623865918</v>
      </c>
      <c r="AB64" s="8">
        <v>1.3601988172051365</v>
      </c>
      <c r="AC64" s="8">
        <v>-10.008830908120709</v>
      </c>
      <c r="AD64" s="8">
        <v>0.99235153053029401</v>
      </c>
      <c r="AE64" s="8">
        <v>-10.13061436179342</v>
      </c>
      <c r="AF64" s="8">
        <v>0.75652237149196389</v>
      </c>
      <c r="AG64" s="8">
        <v>-9.5114018485850238</v>
      </c>
      <c r="AH64" s="8">
        <v>0.9237492598804784</v>
      </c>
      <c r="AI64" s="8">
        <v>-9.5378155186712839</v>
      </c>
      <c r="AJ64" s="8">
        <v>0.36268917248786925</v>
      </c>
      <c r="AK64" s="8">
        <v>-10.71201287329923</v>
      </c>
      <c r="AL64" s="8">
        <v>1.1566333063234644</v>
      </c>
      <c r="AM64" s="8">
        <v>-10.7281532258936</v>
      </c>
      <c r="AN64" s="8">
        <v>-7.9076968484008511E-2</v>
      </c>
      <c r="AO64" s="8">
        <v>-12.680161059151663</v>
      </c>
      <c r="AP64" s="8">
        <v>0.74688932421823373</v>
      </c>
      <c r="AQ64" s="8">
        <v>-12.742462184325516</v>
      </c>
      <c r="AR64" s="8">
        <v>1.9812726353819202E-15</v>
      </c>
      <c r="AS64" s="8">
        <v>-13.968364655770678</v>
      </c>
      <c r="AT64" s="8">
        <v>1.4156042274477105E-15</v>
      </c>
      <c r="AU64" s="8">
        <v>-14.120020521999388</v>
      </c>
      <c r="AV64" s="8">
        <v>7.9076968484011023E-2</v>
      </c>
      <c r="AW64" s="8">
        <v>-12.68016105915166</v>
      </c>
      <c r="AX64" s="8">
        <v>-0.74688932421823118</v>
      </c>
      <c r="AY64" s="8">
        <v>-12.742462184325515</v>
      </c>
      <c r="AZ64" s="8">
        <v>-0.36268917248786697</v>
      </c>
      <c r="BA64" s="8">
        <v>-10.712012873299228</v>
      </c>
      <c r="BB64" s="8">
        <v>-1.1566333063234615</v>
      </c>
      <c r="BC64" s="8">
        <v>-10.7281532258936</v>
      </c>
      <c r="BD64" s="8">
        <v>-0.75652237149196166</v>
      </c>
      <c r="BE64" s="8">
        <v>-9.5114018485850238</v>
      </c>
      <c r="BF64" s="8">
        <v>-0.92374925988047585</v>
      </c>
      <c r="BG64" s="8">
        <v>-9.5378155186712839</v>
      </c>
      <c r="BH64" s="8">
        <v>-1.3601988172051349</v>
      </c>
      <c r="BI64" s="8">
        <v>-10.008830908120709</v>
      </c>
      <c r="BJ64" s="8">
        <v>-0.99235153053029224</v>
      </c>
      <c r="BK64" s="8">
        <v>-10.13061436179342</v>
      </c>
      <c r="BL64" s="8">
        <v>-1.906696210360995</v>
      </c>
      <c r="BM64" s="8">
        <v>-10.939715737265335</v>
      </c>
      <c r="BN64" s="8">
        <v>-1.7050317193795659</v>
      </c>
      <c r="BO64" s="8">
        <v>-11.005197623865916</v>
      </c>
      <c r="BP64" s="8">
        <v>-1.5809822688870905</v>
      </c>
      <c r="BQ64" s="8">
        <v>-10.936774123692805</v>
      </c>
      <c r="BR64" s="8">
        <v>-2.3093147650600243</v>
      </c>
      <c r="BS64" s="8">
        <v>-10.863006751846708</v>
      </c>
      <c r="BT64" s="8">
        <v>-0.89164037239146365</v>
      </c>
      <c r="BU64" s="8">
        <v>-8.2666499248574592</v>
      </c>
      <c r="BV64" s="8">
        <v>-2.537919928669754</v>
      </c>
      <c r="BW64" s="8">
        <v>-8.0339130514097299</v>
      </c>
      <c r="BX64" s="8">
        <v>-0.65888307300923576</v>
      </c>
      <c r="BY64" s="8">
        <v>-4.5763464481141511</v>
      </c>
      <c r="BZ64" s="8">
        <v>-2.4393611653668095</v>
      </c>
      <c r="CA64" s="8">
        <v>-4.2523118609922026</v>
      </c>
      <c r="CB64" s="8">
        <v>-0.35203939020066299</v>
      </c>
      <c r="CC64" s="8">
        <v>-1.3791324295179261</v>
      </c>
      <c r="CD64" s="8">
        <v>-1.5445371416271103</v>
      </c>
      <c r="CE64" s="8">
        <v>-0.9647684442053045</v>
      </c>
      <c r="CF64" s="8">
        <v>-0.52761324631277051</v>
      </c>
      <c r="CG64" s="8">
        <v>0.43558298013213931</v>
      </c>
      <c r="CH64" s="8">
        <v>-0.96060814624345181</v>
      </c>
      <c r="CI64" s="8">
        <v>-0.46541421202141364</v>
      </c>
      <c r="CJ64" s="8">
        <v>-0.5784952524111745</v>
      </c>
      <c r="CK64" s="8">
        <v>1.6643175918896391</v>
      </c>
      <c r="CL64" s="8">
        <v>-1.6493697278999242</v>
      </c>
      <c r="CM64" s="8">
        <v>1.6098182412568842</v>
      </c>
      <c r="CN64" s="8">
        <v>-4.8147765107551338E-2</v>
      </c>
      <c r="CO64" s="8">
        <v>3.5643348052988015</v>
      </c>
      <c r="CP64" s="8">
        <v>-1.1539943786209099</v>
      </c>
      <c r="CQ64" s="8">
        <v>3.9021294096268946</v>
      </c>
      <c r="CR64" s="8">
        <v>0.83083235808304168</v>
      </c>
      <c r="CS64" s="8">
        <v>5.4832688866660009</v>
      </c>
      <c r="CT64" s="8">
        <v>-0.18760614293792366</v>
      </c>
      <c r="CU64" s="8">
        <v>5.7970723071298202</v>
      </c>
      <c r="CV64" s="8">
        <v>1.1537327485774838</v>
      </c>
      <c r="CW64" s="8">
        <v>7.4341424582214772</v>
      </c>
      <c r="CX64" s="8">
        <v>0.39802089866644985</v>
      </c>
      <c r="CY64" s="8">
        <v>7.3944498942143086</v>
      </c>
      <c r="CZ64" s="8">
        <v>0.55837037138074863</v>
      </c>
      <c r="DA64" s="8">
        <v>8.6227166526278154</v>
      </c>
      <c r="DB64" s="8">
        <v>6.3606022559601488E-2</v>
      </c>
      <c r="DC64" s="8">
        <v>8.3533472868166854</v>
      </c>
      <c r="DD64" s="8">
        <v>2.8130359406231898E-3</v>
      </c>
      <c r="DE64" s="8">
        <v>9.2832974340740186</v>
      </c>
      <c r="DF64" s="8">
        <v>-0.36881025265821882</v>
      </c>
      <c r="DG64" s="8">
        <v>9.067854762899314</v>
      </c>
      <c r="DH64" s="8">
        <v>-0.29034033507274876</v>
      </c>
      <c r="DI64" s="8">
        <v>9.8430869435387631</v>
      </c>
      <c r="DJ64" s="8">
        <v>-0.64364664884873879</v>
      </c>
      <c r="DK64" s="8">
        <v>9.7812398167872789</v>
      </c>
      <c r="DL64" s="8">
        <v>-0.20947660777176405</v>
      </c>
      <c r="DM64" s="8">
        <v>10.442803299058143</v>
      </c>
      <c r="DN64" s="8">
        <v>-0.53326146133371621</v>
      </c>
      <c r="DO64" s="8">
        <v>10.513804665721727</v>
      </c>
      <c r="DP64" s="8">
        <v>-1.0132943905760061E-2</v>
      </c>
      <c r="DQ64" s="8">
        <v>10.957541400279137</v>
      </c>
      <c r="DR64" s="8">
        <v>-0.2305066600774151</v>
      </c>
      <c r="DS64" s="8">
        <v>11.028746107098989</v>
      </c>
      <c r="DT64" s="8">
        <v>3.8359834754945132E-11</v>
      </c>
      <c r="DU64" s="8">
        <v>11.264300560873101</v>
      </c>
      <c r="DV64" s="8">
        <v>1.1096026199227175E-11</v>
      </c>
      <c r="DW64" s="8">
        <v>11.295619918767054</v>
      </c>
      <c r="DX64" s="8">
        <v>1.0132943947542918E-2</v>
      </c>
      <c r="DY64" s="8">
        <v>10.957541400393074</v>
      </c>
      <c r="DZ64" s="8">
        <v>0.23050666006470263</v>
      </c>
      <c r="EA64" s="8">
        <v>11.028746107194131</v>
      </c>
      <c r="EB64" s="8">
        <v>0.20947660776852614</v>
      </c>
      <c r="EC64" s="8">
        <v>10.442803299261096</v>
      </c>
      <c r="ED64" s="8">
        <v>0.53326146128294516</v>
      </c>
      <c r="EE64" s="8">
        <v>10.513804665912421</v>
      </c>
      <c r="EF64" s="8">
        <v>0.29034033505286061</v>
      </c>
      <c r="EG64" s="8">
        <v>9.8430869438156972</v>
      </c>
      <c r="EH64" s="8">
        <v>0.64364664879489086</v>
      </c>
      <c r="EI64" s="8">
        <v>9.7812398170676378</v>
      </c>
      <c r="EJ64" s="8">
        <v>-2.8130359480992239E-3</v>
      </c>
      <c r="EK64" s="8">
        <v>9.2832974343930807</v>
      </c>
      <c r="EL64" s="8">
        <v>0.36881025263395495</v>
      </c>
      <c r="EM64" s="8">
        <v>9.0678547632269577</v>
      </c>
      <c r="EN64" s="8">
        <v>-0.55837037138403434</v>
      </c>
      <c r="EO64" s="8">
        <v>8.6227166529659645</v>
      </c>
      <c r="EP64" s="8">
        <v>-6.3606022564134196E-2</v>
      </c>
      <c r="EQ64" s="8">
        <v>8.3533472871560921</v>
      </c>
      <c r="ER64" s="8">
        <v>-1.1537327485945068</v>
      </c>
      <c r="ES64" s="8">
        <v>7.4341424585484885</v>
      </c>
      <c r="ET64" s="8">
        <v>-0.3980208986656914</v>
      </c>
      <c r="EU64" s="8">
        <v>7.3944498945426158</v>
      </c>
      <c r="EV64" s="8">
        <v>-0.83083235809498746</v>
      </c>
      <c r="EW64" s="8">
        <v>5.4832688869311053</v>
      </c>
      <c r="EX64" s="8">
        <v>0.18760614296243361</v>
      </c>
      <c r="EY64" s="8">
        <v>5.7970723074066175</v>
      </c>
      <c r="EZ64" s="8">
        <v>4.8147765125737714E-2</v>
      </c>
      <c r="FA64" s="8">
        <v>3.5643348054866317</v>
      </c>
      <c r="FB64" s="8">
        <v>1.153994378687528</v>
      </c>
      <c r="FC64" s="8">
        <v>3.9021294098293748</v>
      </c>
      <c r="FD64" s="8">
        <v>0.5784952524491862</v>
      </c>
      <c r="FE64" s="8">
        <v>1.6643175919867776</v>
      </c>
      <c r="FF64" s="8">
        <v>1.649369727993907</v>
      </c>
      <c r="FG64" s="8">
        <v>1.6098182413502282</v>
      </c>
      <c r="FH64" s="8">
        <v>0.96060814629992253</v>
      </c>
      <c r="FI64" s="8">
        <v>-0.46541421204804573</v>
      </c>
    </row>
    <row r="65" spans="1:165" x14ac:dyDescent="0.2">
      <c r="A65" s="8">
        <v>63</v>
      </c>
      <c r="B65" s="8">
        <v>1.3792372342665941E-2</v>
      </c>
      <c r="C65" s="8">
        <v>5.4717118743393529E-4</v>
      </c>
      <c r="D65" s="8">
        <v>2.5626959389815951E-6</v>
      </c>
      <c r="E65" s="8">
        <v>317.74568130992481</v>
      </c>
      <c r="F65" s="8">
        <v>0.59609977606281472</v>
      </c>
      <c r="G65" s="8">
        <v>0.46681494744415475</v>
      </c>
      <c r="H65" s="8">
        <v>0.39275627510773425</v>
      </c>
      <c r="I65" s="8">
        <v>-1.4989009638212405</v>
      </c>
      <c r="J65" s="8">
        <v>1.6575893017229395</v>
      </c>
      <c r="K65" s="8">
        <v>-1.0815197369870424</v>
      </c>
      <c r="L65" s="8">
        <v>0.66633367887330941</v>
      </c>
      <c r="M65" s="8">
        <v>-4.8200255380654919</v>
      </c>
      <c r="N65" s="8">
        <v>2.5139609644244731</v>
      </c>
      <c r="O65" s="8">
        <v>-4.516975020750464</v>
      </c>
      <c r="P65" s="8">
        <v>0.85184314064384914</v>
      </c>
      <c r="Q65" s="8">
        <v>-8.6179394035514267</v>
      </c>
      <c r="R65" s="8">
        <v>2.55154213914523</v>
      </c>
      <c r="S65" s="8">
        <v>-8.4036158758631014</v>
      </c>
      <c r="T65" s="8">
        <v>1.524902196688821</v>
      </c>
      <c r="U65" s="8">
        <v>-11.381571440117051</v>
      </c>
      <c r="V65" s="8">
        <v>2.2923899872183191</v>
      </c>
      <c r="W65" s="8">
        <v>-11.308586084150118</v>
      </c>
      <c r="X65" s="8">
        <v>1.8721379415548562</v>
      </c>
      <c r="Y65" s="8">
        <v>-11.44862245137341</v>
      </c>
      <c r="Z65" s="8">
        <v>1.7122945539890244</v>
      </c>
      <c r="AA65" s="8">
        <v>-11.488172537463077</v>
      </c>
      <c r="AB65" s="8">
        <v>1.377308597526447</v>
      </c>
      <c r="AC65" s="8">
        <v>-10.617213463220432</v>
      </c>
      <c r="AD65" s="8">
        <v>1.0840235800794318</v>
      </c>
      <c r="AE65" s="8">
        <v>-10.702163515168774</v>
      </c>
      <c r="AF65" s="8">
        <v>0.83194535892794541</v>
      </c>
      <c r="AG65" s="8">
        <v>-10.279025388260896</v>
      </c>
      <c r="AH65" s="8">
        <v>1.1066166472204466</v>
      </c>
      <c r="AI65" s="8">
        <v>-10.296783718028115</v>
      </c>
      <c r="AJ65" s="8">
        <v>0.40365977417778248</v>
      </c>
      <c r="AK65" s="8">
        <v>-11.702103596537544</v>
      </c>
      <c r="AL65" s="8">
        <v>1.3002492468236133</v>
      </c>
      <c r="AM65" s="8">
        <v>-11.741202596990293</v>
      </c>
      <c r="AN65" s="8">
        <v>-8.341705233766615E-2</v>
      </c>
      <c r="AO65" s="8">
        <v>-13.813922571627755</v>
      </c>
      <c r="AP65" s="8">
        <v>0.79572341687068637</v>
      </c>
      <c r="AQ65" s="8">
        <v>-13.898056333133107</v>
      </c>
      <c r="AR65" s="8">
        <v>-2.2948124597124494E-15</v>
      </c>
      <c r="AS65" s="8">
        <v>-15.15883486334088</v>
      </c>
      <c r="AT65" s="8">
        <v>-1.5880839201719088E-15</v>
      </c>
      <c r="AU65" s="8">
        <v>-15.316907953002618</v>
      </c>
      <c r="AV65" s="8">
        <v>8.3417052337662223E-2</v>
      </c>
      <c r="AW65" s="8">
        <v>-13.813922571627756</v>
      </c>
      <c r="AX65" s="8">
        <v>-0.79572341687068948</v>
      </c>
      <c r="AY65" s="8">
        <v>-13.898056333133107</v>
      </c>
      <c r="AZ65" s="8">
        <v>-0.40365977417778587</v>
      </c>
      <c r="BA65" s="8">
        <v>-11.702103596537546</v>
      </c>
      <c r="BB65" s="8">
        <v>-1.3002492468236169</v>
      </c>
      <c r="BC65" s="8">
        <v>-11.741202596990295</v>
      </c>
      <c r="BD65" s="8">
        <v>-0.83194535892794896</v>
      </c>
      <c r="BE65" s="8">
        <v>-10.279025388260894</v>
      </c>
      <c r="BF65" s="8">
        <v>-1.1066166472204513</v>
      </c>
      <c r="BG65" s="8">
        <v>-10.296783718028113</v>
      </c>
      <c r="BH65" s="8">
        <v>-1.3773085975264496</v>
      </c>
      <c r="BI65" s="8">
        <v>-10.61721346322043</v>
      </c>
      <c r="BJ65" s="8">
        <v>-1.0840235800794351</v>
      </c>
      <c r="BK65" s="8">
        <v>-10.70216351516877</v>
      </c>
      <c r="BL65" s="8">
        <v>-1.8721379415548585</v>
      </c>
      <c r="BM65" s="8">
        <v>-11.448622451373407</v>
      </c>
      <c r="BN65" s="8">
        <v>-1.7122945539890266</v>
      </c>
      <c r="BO65" s="8">
        <v>-11.488172537463075</v>
      </c>
      <c r="BP65" s="8">
        <v>-1.5249021966888234</v>
      </c>
      <c r="BQ65" s="8">
        <v>-11.38157144011705</v>
      </c>
      <c r="BR65" s="8">
        <v>-2.2923899872183213</v>
      </c>
      <c r="BS65" s="8">
        <v>-11.308586084150116</v>
      </c>
      <c r="BT65" s="8">
        <v>-0.85184314064385158</v>
      </c>
      <c r="BU65" s="8">
        <v>-8.617939403551425</v>
      </c>
      <c r="BV65" s="8">
        <v>-2.5515421391452318</v>
      </c>
      <c r="BW65" s="8">
        <v>-8.4036158758631014</v>
      </c>
      <c r="BX65" s="8">
        <v>-0.66633367887331119</v>
      </c>
      <c r="BY65" s="8">
        <v>-4.8200255380654919</v>
      </c>
      <c r="BZ65" s="8">
        <v>-2.513960964424474</v>
      </c>
      <c r="CA65" s="8">
        <v>-4.516975020750464</v>
      </c>
      <c r="CB65" s="8">
        <v>-0.39275627510773536</v>
      </c>
      <c r="CC65" s="8">
        <v>-1.4989009638212423</v>
      </c>
      <c r="CD65" s="8">
        <v>-1.6575893017229404</v>
      </c>
      <c r="CE65" s="8">
        <v>-1.081519736987044</v>
      </c>
      <c r="CF65" s="8">
        <v>-0.59609977606281583</v>
      </c>
      <c r="CG65" s="8">
        <v>0.46681494744415475</v>
      </c>
      <c r="CH65" s="8">
        <v>-0.97630087574352054</v>
      </c>
      <c r="CI65" s="8">
        <v>-0.42695618772921257</v>
      </c>
      <c r="CJ65" s="8">
        <v>-0.53117002642492706</v>
      </c>
      <c r="CK65" s="8">
        <v>1.6693753954504589</v>
      </c>
      <c r="CL65" s="8">
        <v>-1.5724341260314794</v>
      </c>
      <c r="CM65" s="8">
        <v>1.6526324457916026</v>
      </c>
      <c r="CN65" s="8">
        <v>2.5364588047985456E-2</v>
      </c>
      <c r="CO65" s="8">
        <v>3.4559568534969758</v>
      </c>
      <c r="CP65" s="8">
        <v>-1.0139909784347485</v>
      </c>
      <c r="CQ65" s="8">
        <v>3.8148684795340944</v>
      </c>
      <c r="CR65" s="8">
        <v>0.91373686785209873</v>
      </c>
      <c r="CS65" s="8">
        <v>5.2437051892750901</v>
      </c>
      <c r="CT65" s="8">
        <v>-5.5103618776776477E-2</v>
      </c>
      <c r="CU65" s="8">
        <v>5.5734063191922152</v>
      </c>
      <c r="CV65" s="8">
        <v>1.2913401895343475</v>
      </c>
      <c r="CW65" s="8">
        <v>7.1401233328576454</v>
      </c>
      <c r="CX65" s="8">
        <v>0.51727731839662405</v>
      </c>
      <c r="CY65" s="8">
        <v>7.1062063448365898</v>
      </c>
      <c r="CZ65" s="8">
        <v>0.68512194570743379</v>
      </c>
      <c r="DA65" s="8">
        <v>8.4675761631226347</v>
      </c>
      <c r="DB65" s="8">
        <v>0.10631339513708044</v>
      </c>
      <c r="DC65" s="8">
        <v>8.1712402537147995</v>
      </c>
      <c r="DD65" s="8">
        <v>3.7920067118492301E-2</v>
      </c>
      <c r="DE65" s="8">
        <v>9.3056492620008573</v>
      </c>
      <c r="DF65" s="8">
        <v>-0.43256764113482904</v>
      </c>
      <c r="DG65" s="8">
        <v>9.0620073195736541</v>
      </c>
      <c r="DH65" s="8">
        <v>-0.31421971966792134</v>
      </c>
      <c r="DI65" s="8">
        <v>10.028097646969897</v>
      </c>
      <c r="DJ65" s="8">
        <v>-0.73386292230897832</v>
      </c>
      <c r="DK65" s="8">
        <v>9.9756744097489349</v>
      </c>
      <c r="DL65" s="8">
        <v>-0.20809649552755033</v>
      </c>
      <c r="DM65" s="8">
        <v>10.685668014197363</v>
      </c>
      <c r="DN65" s="8">
        <v>-0.54871062198998433</v>
      </c>
      <c r="DO65" s="8">
        <v>10.779960029846411</v>
      </c>
      <c r="DP65" s="8">
        <v>-5.3642105246205721E-3</v>
      </c>
      <c r="DQ65" s="8">
        <v>11.19639123907274</v>
      </c>
      <c r="DR65" s="8">
        <v>-0.21865662084370921</v>
      </c>
      <c r="DS65" s="8">
        <v>11.274987777385281</v>
      </c>
      <c r="DT65" s="8">
        <v>2.2316033803844133E-11</v>
      </c>
      <c r="DU65" s="8">
        <v>11.487229873346035</v>
      </c>
      <c r="DV65" s="8">
        <v>6.8945969477592832E-12</v>
      </c>
      <c r="DW65" s="8">
        <v>11.518671012245699</v>
      </c>
      <c r="DX65" s="8">
        <v>5.3642105484626766E-3</v>
      </c>
      <c r="DY65" s="8">
        <v>11.196391239137499</v>
      </c>
      <c r="DZ65" s="8">
        <v>0.21865662083695239</v>
      </c>
      <c r="EA65" s="8">
        <v>11.274987777438533</v>
      </c>
      <c r="EB65" s="8">
        <v>0.20809649552367934</v>
      </c>
      <c r="EC65" s="8">
        <v>10.685668014311831</v>
      </c>
      <c r="ED65" s="8">
        <v>0.54871062195940468</v>
      </c>
      <c r="EE65" s="8">
        <v>10.779960029952525</v>
      </c>
      <c r="EF65" s="8">
        <v>0.31421971965175405</v>
      </c>
      <c r="EG65" s="8">
        <v>10.028097647125955</v>
      </c>
      <c r="EH65" s="8">
        <v>0.73386292227343952</v>
      </c>
      <c r="EI65" s="8">
        <v>9.9756744099058388</v>
      </c>
      <c r="EJ65" s="8">
        <v>-3.7920067128820921E-2</v>
      </c>
      <c r="EK65" s="8">
        <v>9.3056492621811291</v>
      </c>
      <c r="EL65" s="8">
        <v>0.43256764111473467</v>
      </c>
      <c r="EM65" s="8">
        <v>9.0620073197583935</v>
      </c>
      <c r="EN65" s="8">
        <v>-0.68512194571570018</v>
      </c>
      <c r="EO65" s="8">
        <v>8.4675761633137956</v>
      </c>
      <c r="EP65" s="8">
        <v>-0.10631339514617581</v>
      </c>
      <c r="EQ65" s="8">
        <v>8.1712402539066726</v>
      </c>
      <c r="ER65" s="8">
        <v>-1.2913401895502077</v>
      </c>
      <c r="ES65" s="8">
        <v>7.1401233330425908</v>
      </c>
      <c r="ET65" s="8">
        <v>-0.51727731840251068</v>
      </c>
      <c r="EU65" s="8">
        <v>7.1062063450225246</v>
      </c>
      <c r="EV65" s="8">
        <v>-0.91373686786427366</v>
      </c>
      <c r="EW65" s="8">
        <v>5.243705189425051</v>
      </c>
      <c r="EX65" s="8">
        <v>5.5103618785030783E-2</v>
      </c>
      <c r="EY65" s="8">
        <v>5.5734063193493775</v>
      </c>
      <c r="EZ65" s="8">
        <v>-2.5364588041699079E-2</v>
      </c>
      <c r="FA65" s="8">
        <v>3.4559568536036802</v>
      </c>
      <c r="FB65" s="8">
        <v>1.0139909784681673</v>
      </c>
      <c r="FC65" s="8">
        <v>3.8148684796500474</v>
      </c>
      <c r="FD65" s="8">
        <v>0.53117002644437128</v>
      </c>
      <c r="FE65" s="8">
        <v>1.6693753955062631</v>
      </c>
      <c r="FF65" s="8">
        <v>1.5724341260826957</v>
      </c>
      <c r="FG65" s="8">
        <v>1.6526324458464401</v>
      </c>
      <c r="FH65" s="8">
        <v>0.97630087577606339</v>
      </c>
      <c r="FI65" s="8">
        <v>-0.42695618774312138</v>
      </c>
    </row>
    <row r="66" spans="1:165" x14ac:dyDescent="0.2">
      <c r="A66" s="8">
        <v>64</v>
      </c>
      <c r="B66" s="8">
        <v>6.9912286525121402E-3</v>
      </c>
      <c r="C66" s="8">
        <v>2.2102304564938292E-4</v>
      </c>
      <c r="D66" s="8">
        <v>2.1287817097508692E-6</v>
      </c>
      <c r="E66" s="8">
        <v>263.94516198191639</v>
      </c>
      <c r="F66" s="8">
        <v>0.67336415174435227</v>
      </c>
      <c r="G66" s="8">
        <v>0.49799860069649066</v>
      </c>
      <c r="H66" s="8">
        <v>0.43494137243033543</v>
      </c>
      <c r="I66" s="8">
        <v>-1.6372175343963085</v>
      </c>
      <c r="J66" s="8">
        <v>1.7762130175813893</v>
      </c>
      <c r="K66" s="8">
        <v>-1.217565870916945</v>
      </c>
      <c r="L66" s="8">
        <v>0.67420275737284219</v>
      </c>
      <c r="M66" s="8">
        <v>-5.0798658097505882</v>
      </c>
      <c r="N66" s="8">
        <v>2.5850580376012831</v>
      </c>
      <c r="O66" s="8">
        <v>-4.7984108326006414</v>
      </c>
      <c r="P66" s="8">
        <v>0.81769350047537959</v>
      </c>
      <c r="Q66" s="8">
        <v>-8.9725526145814722</v>
      </c>
      <c r="R66" s="8">
        <v>2.5615794385747099</v>
      </c>
      <c r="S66" s="8">
        <v>-8.7756401433616311</v>
      </c>
      <c r="T66" s="8">
        <v>1.4753021352047972</v>
      </c>
      <c r="U66" s="8">
        <v>-11.808289892104678</v>
      </c>
      <c r="V66" s="8">
        <v>2.2793590779810962</v>
      </c>
      <c r="W66" s="8">
        <v>-11.731638978265108</v>
      </c>
      <c r="X66" s="8">
        <v>1.8437789130554607</v>
      </c>
      <c r="Y66" s="8">
        <v>-11.950887889272662</v>
      </c>
      <c r="Z66" s="8">
        <v>1.7323875045342445</v>
      </c>
      <c r="AA66" s="8">
        <v>-11.962993451481925</v>
      </c>
      <c r="AB66" s="8">
        <v>1.4041347251486507</v>
      </c>
      <c r="AC66" s="8">
        <v>-11.23086719968679</v>
      </c>
      <c r="AD66" s="8">
        <v>1.1923457001374334</v>
      </c>
      <c r="AE66" s="8">
        <v>-11.279770355989697</v>
      </c>
      <c r="AF66" s="8">
        <v>0.91478860389664984</v>
      </c>
      <c r="AG66" s="8">
        <v>-11.064374604722627</v>
      </c>
      <c r="AH66" s="8">
        <v>1.2972856557369437</v>
      </c>
      <c r="AI66" s="8">
        <v>-11.077379798496834</v>
      </c>
      <c r="AJ66" s="8">
        <v>0.44201861134236381</v>
      </c>
      <c r="AK66" s="8">
        <v>-12.698806986240221</v>
      </c>
      <c r="AL66" s="8">
        <v>1.43478261184973</v>
      </c>
      <c r="AM66" s="8">
        <v>-12.764355126657671</v>
      </c>
      <c r="AN66" s="8">
        <v>-8.898085331807791E-2</v>
      </c>
      <c r="AO66" s="8">
        <v>-14.940877319473458</v>
      </c>
      <c r="AP66" s="8">
        <v>0.8346054752950488</v>
      </c>
      <c r="AQ66" s="8">
        <v>-15.04600798334535</v>
      </c>
      <c r="AR66" s="8">
        <v>-4.8592744775833181E-15</v>
      </c>
      <c r="AS66" s="8">
        <v>-16.326175642619681</v>
      </c>
      <c r="AT66" s="8">
        <v>-2.6133657929059167E-15</v>
      </c>
      <c r="AU66" s="8">
        <v>-16.485083838512661</v>
      </c>
      <c r="AV66" s="8">
        <v>8.898085331807197E-2</v>
      </c>
      <c r="AW66" s="8">
        <v>-14.940877319473465</v>
      </c>
      <c r="AX66" s="8">
        <v>-0.83460547529505213</v>
      </c>
      <c r="AY66" s="8">
        <v>-15.046007983345357</v>
      </c>
      <c r="AZ66" s="8">
        <v>-0.44201861134236659</v>
      </c>
      <c r="BA66" s="8">
        <v>-12.698806986240232</v>
      </c>
      <c r="BB66" s="8">
        <v>-1.4347826118497347</v>
      </c>
      <c r="BC66" s="8">
        <v>-12.764355126657682</v>
      </c>
      <c r="BD66" s="8">
        <v>-0.91478860389665329</v>
      </c>
      <c r="BE66" s="8">
        <v>-11.064374604722628</v>
      </c>
      <c r="BF66" s="8">
        <v>-1.2972856557369514</v>
      </c>
      <c r="BG66" s="8">
        <v>-11.077379798496835</v>
      </c>
      <c r="BH66" s="8">
        <v>-1.4041347251486527</v>
      </c>
      <c r="BI66" s="8">
        <v>-11.230867199686783</v>
      </c>
      <c r="BJ66" s="8">
        <v>-1.1923457001374373</v>
      </c>
      <c r="BK66" s="8">
        <v>-11.27977035598969</v>
      </c>
      <c r="BL66" s="8">
        <v>-1.8437789130554636</v>
      </c>
      <c r="BM66" s="8">
        <v>-11.950887889272655</v>
      </c>
      <c r="BN66" s="8">
        <v>-1.7323875045342465</v>
      </c>
      <c r="BO66" s="8">
        <v>-11.962993451481918</v>
      </c>
      <c r="BP66" s="8">
        <v>-1.475302135204803</v>
      </c>
      <c r="BQ66" s="8">
        <v>-11.808289892104677</v>
      </c>
      <c r="BR66" s="8">
        <v>-2.2793590779810988</v>
      </c>
      <c r="BS66" s="8">
        <v>-11.731638978265105</v>
      </c>
      <c r="BT66" s="8">
        <v>-0.81769350047538325</v>
      </c>
      <c r="BU66" s="8">
        <v>-8.9725526145814776</v>
      </c>
      <c r="BV66" s="8">
        <v>-2.5615794385747104</v>
      </c>
      <c r="BW66" s="8">
        <v>-8.7756401433616347</v>
      </c>
      <c r="BX66" s="8">
        <v>-0.67420275737284308</v>
      </c>
      <c r="BY66" s="8">
        <v>-5.0798658097505944</v>
      </c>
      <c r="BZ66" s="8">
        <v>-2.5850580376012844</v>
      </c>
      <c r="CA66" s="8">
        <v>-4.7984108326006476</v>
      </c>
      <c r="CB66" s="8">
        <v>-0.43494137243033626</v>
      </c>
      <c r="CC66" s="8">
        <v>-1.637217534396312</v>
      </c>
      <c r="CD66" s="8">
        <v>-1.7762130175813922</v>
      </c>
      <c r="CE66" s="8">
        <v>-1.2175658709169483</v>
      </c>
      <c r="CF66" s="8">
        <v>-0.67336415174435482</v>
      </c>
      <c r="CG66" s="8">
        <v>0.49799860069649177</v>
      </c>
      <c r="CH66" s="8">
        <v>-1.0017019191141869</v>
      </c>
      <c r="CI66" s="8">
        <v>-0.387536751063006</v>
      </c>
      <c r="CJ66" s="8">
        <v>-0.48190022842341224</v>
      </c>
      <c r="CK66" s="8">
        <v>1.6925635753522528</v>
      </c>
      <c r="CL66" s="8">
        <v>-1.5003254518052795</v>
      </c>
      <c r="CM66" s="8">
        <v>1.7133269467252843</v>
      </c>
      <c r="CN66" s="8">
        <v>9.2348816267266057E-2</v>
      </c>
      <c r="CO66" s="8">
        <v>3.3765815988508985</v>
      </c>
      <c r="CP66" s="8">
        <v>-0.88363314124449266</v>
      </c>
      <c r="CQ66" s="8">
        <v>3.7517111411702859</v>
      </c>
      <c r="CR66" s="8">
        <v>0.97440973400794817</v>
      </c>
      <c r="CS66" s="8">
        <v>5.0398503063876126</v>
      </c>
      <c r="CT66" s="8">
        <v>5.6078458024628734E-2</v>
      </c>
      <c r="CU66" s="8">
        <v>5.3783155494806207</v>
      </c>
      <c r="CV66" s="8">
        <v>1.3895489778403483</v>
      </c>
      <c r="CW66" s="8">
        <v>6.8735080720756683</v>
      </c>
      <c r="CX66" s="8">
        <v>0.60147171765848084</v>
      </c>
      <c r="CY66" s="8">
        <v>6.8462921812160742</v>
      </c>
      <c r="CZ66" s="8">
        <v>0.78484921324357981</v>
      </c>
      <c r="DA66" s="8">
        <v>8.3212632115368894</v>
      </c>
      <c r="DB66" s="8">
        <v>0.13183664910389672</v>
      </c>
      <c r="DC66" s="8">
        <v>8.0107295316176295</v>
      </c>
      <c r="DD66" s="8">
        <v>7.4821017874133783E-2</v>
      </c>
      <c r="DE66" s="8">
        <v>9.3135654991109043</v>
      </c>
      <c r="DF66" s="8">
        <v>-0.47645516743780958</v>
      </c>
      <c r="DG66" s="8">
        <v>9.0605579788874877</v>
      </c>
      <c r="DH66" s="8">
        <v>-0.30439492028676185</v>
      </c>
      <c r="DI66" s="8">
        <v>10.16173198344524</v>
      </c>
      <c r="DJ66" s="8">
        <v>-0.76153628327616474</v>
      </c>
      <c r="DK66" s="8">
        <v>10.126767818779536</v>
      </c>
      <c r="DL66" s="8">
        <v>-0.18236521490637575</v>
      </c>
      <c r="DM66" s="8">
        <v>10.820446228819121</v>
      </c>
      <c r="DN66" s="8">
        <v>-0.51003792558677741</v>
      </c>
      <c r="DO66" s="8">
        <v>10.929717424535017</v>
      </c>
      <c r="DP66" s="8">
        <v>2.1301428111221861E-3</v>
      </c>
      <c r="DQ66" s="8">
        <v>11.284394819067696</v>
      </c>
      <c r="DR66" s="8">
        <v>-0.18516853353987697</v>
      </c>
      <c r="DS66" s="8">
        <v>11.361659535280376</v>
      </c>
      <c r="DT66" s="8">
        <v>9.4883754383453291E-12</v>
      </c>
      <c r="DU66" s="8">
        <v>11.532146135610219</v>
      </c>
      <c r="DV66" s="8">
        <v>3.0133157137499506E-12</v>
      </c>
      <c r="DW66" s="8">
        <v>11.560353276294139</v>
      </c>
      <c r="DX66" s="8">
        <v>-2.1301428011609013E-3</v>
      </c>
      <c r="DY66" s="8">
        <v>11.284394819094951</v>
      </c>
      <c r="DZ66" s="8">
        <v>0.18516853353710544</v>
      </c>
      <c r="EA66" s="8">
        <v>11.361659535302499</v>
      </c>
      <c r="EB66" s="8">
        <v>0.18236521490385685</v>
      </c>
      <c r="EC66" s="8">
        <v>10.820446228866976</v>
      </c>
      <c r="ED66" s="8">
        <v>0.51003792557315097</v>
      </c>
      <c r="EE66" s="8">
        <v>10.929717424578801</v>
      </c>
      <c r="EF66" s="8">
        <v>0.30439492027792581</v>
      </c>
      <c r="EG66" s="8">
        <v>10.161731983510368</v>
      </c>
      <c r="EH66" s="8">
        <v>0.7615362832591499</v>
      </c>
      <c r="EI66" s="8">
        <v>10.126767818844556</v>
      </c>
      <c r="EJ66" s="8">
        <v>-7.4821017881047336E-2</v>
      </c>
      <c r="EK66" s="8">
        <v>9.3135654991863586</v>
      </c>
      <c r="EL66" s="8">
        <v>0.47645516742668331</v>
      </c>
      <c r="EM66" s="8">
        <v>9.0605579789646367</v>
      </c>
      <c r="EN66" s="8">
        <v>-0.78484921324978352</v>
      </c>
      <c r="EO66" s="8">
        <v>8.3212632116169551</v>
      </c>
      <c r="EP66" s="8">
        <v>-0.13183664911048026</v>
      </c>
      <c r="EQ66" s="8">
        <v>8.010729531697983</v>
      </c>
      <c r="ER66" s="8">
        <v>-1.3895489778496923</v>
      </c>
      <c r="ES66" s="8">
        <v>6.8735080721530846</v>
      </c>
      <c r="ET66" s="8">
        <v>-0.60147171766364727</v>
      </c>
      <c r="EU66" s="8">
        <v>6.8462921812939852</v>
      </c>
      <c r="EV66" s="8">
        <v>-0.97440973401547715</v>
      </c>
      <c r="EW66" s="8">
        <v>5.0398503064503597</v>
      </c>
      <c r="EX66" s="8">
        <v>-5.6078458023662112E-2</v>
      </c>
      <c r="EY66" s="8">
        <v>5.3783155495465902</v>
      </c>
      <c r="EZ66" s="8">
        <v>-9.2348816266511383E-2</v>
      </c>
      <c r="FA66" s="8">
        <v>3.3765815988956676</v>
      </c>
      <c r="FB66" s="8">
        <v>0.88363314125650172</v>
      </c>
      <c r="FC66" s="8">
        <v>3.7517111412193138</v>
      </c>
      <c r="FD66" s="8">
        <v>0.48190022843050084</v>
      </c>
      <c r="FE66" s="8">
        <v>1.6925635753758881</v>
      </c>
      <c r="FF66" s="8">
        <v>1.5003254518256843</v>
      </c>
      <c r="FG66" s="8">
        <v>1.7133269467490455</v>
      </c>
      <c r="FH66" s="8">
        <v>1.0017019191280025</v>
      </c>
      <c r="FI66" s="8">
        <v>-0.38753675106825836</v>
      </c>
    </row>
    <row r="67" spans="1:165" x14ac:dyDescent="0.2">
      <c r="A67" s="8">
        <v>65</v>
      </c>
      <c r="B67" s="8">
        <v>9.6104052572515853E-5</v>
      </c>
      <c r="C67" s="8">
        <v>3.0446487824290376E-6</v>
      </c>
      <c r="D67" s="8">
        <v>1.9235725558940507E-6</v>
      </c>
      <c r="E67" s="8">
        <v>238.50151827396255</v>
      </c>
      <c r="F67" s="8">
        <v>0.75860253119853271</v>
      </c>
      <c r="G67" s="8">
        <v>0.52788866228277243</v>
      </c>
      <c r="H67" s="8">
        <v>0.47540324480215901</v>
      </c>
      <c r="I67" s="8">
        <v>-1.7928793268977765</v>
      </c>
      <c r="J67" s="8">
        <v>1.8972634923368628</v>
      </c>
      <c r="K67" s="8">
        <v>-1.3725362717694987</v>
      </c>
      <c r="L67" s="8">
        <v>0.67859149752798342</v>
      </c>
      <c r="M67" s="8">
        <v>-5.3565011101481348</v>
      </c>
      <c r="N67" s="8">
        <v>2.6492457131627543</v>
      </c>
      <c r="O67" s="8">
        <v>-5.0970487961485924</v>
      </c>
      <c r="P67" s="8">
        <v>0.78651728901285156</v>
      </c>
      <c r="Q67" s="8">
        <v>-9.3321522317054484</v>
      </c>
      <c r="R67" s="8">
        <v>2.5647594362937531</v>
      </c>
      <c r="S67" s="8">
        <v>-9.1509496791069367</v>
      </c>
      <c r="T67" s="8">
        <v>1.4319506912224222</v>
      </c>
      <c r="U67" s="8">
        <v>-12.21544974122277</v>
      </c>
      <c r="V67" s="8">
        <v>2.2683060675942746</v>
      </c>
      <c r="W67" s="8">
        <v>-12.130953324185439</v>
      </c>
      <c r="X67" s="8">
        <v>1.8183904857458064</v>
      </c>
      <c r="Y67" s="8">
        <v>-12.439912259137767</v>
      </c>
      <c r="Z67" s="8">
        <v>1.7608697633980219</v>
      </c>
      <c r="AA67" s="8">
        <v>-12.42388795232281</v>
      </c>
      <c r="AB67" s="8">
        <v>1.4346198393743785</v>
      </c>
      <c r="AC67" s="8">
        <v>-11.843669612608359</v>
      </c>
      <c r="AD67" s="8">
        <v>1.3128058465038688</v>
      </c>
      <c r="AE67" s="8">
        <v>-11.857814315379498</v>
      </c>
      <c r="AF67" s="8">
        <v>0.99809464120081326</v>
      </c>
      <c r="AG67" s="8">
        <v>-11.86745593847632</v>
      </c>
      <c r="AH67" s="8">
        <v>1.4913969141984087</v>
      </c>
      <c r="AI67" s="8">
        <v>-11.879457719315401</v>
      </c>
      <c r="AJ67" s="8">
        <v>0.47172894585829267</v>
      </c>
      <c r="AK67" s="8">
        <v>-13.706636706324609</v>
      </c>
      <c r="AL67" s="8">
        <v>1.5552526422068278</v>
      </c>
      <c r="AM67" s="8">
        <v>-13.801482408248013</v>
      </c>
      <c r="AN67" s="8">
        <v>-9.8417015008261957E-2</v>
      </c>
      <c r="AO67" s="8">
        <v>-16.065721378476852</v>
      </c>
      <c r="AP67" s="8">
        <v>0.85850087214151938</v>
      </c>
      <c r="AQ67" s="8">
        <v>-16.190017452545785</v>
      </c>
      <c r="AR67" s="8">
        <v>-2.7447053751720605E-16</v>
      </c>
      <c r="AS67" s="8">
        <v>-17.466826589217401</v>
      </c>
      <c r="AT67" s="8">
        <v>-4.4246647205264695E-16</v>
      </c>
      <c r="AU67" s="8">
        <v>-17.617529824832456</v>
      </c>
      <c r="AV67" s="8">
        <v>9.8417015008260819E-2</v>
      </c>
      <c r="AW67" s="8">
        <v>-16.065721378476852</v>
      </c>
      <c r="AX67" s="8">
        <v>-0.85850087214152015</v>
      </c>
      <c r="AY67" s="8">
        <v>-16.190017452545785</v>
      </c>
      <c r="AZ67" s="8">
        <v>-0.47172894585829367</v>
      </c>
      <c r="BA67" s="8">
        <v>-13.706636706324609</v>
      </c>
      <c r="BB67" s="8">
        <v>-1.5552526422068285</v>
      </c>
      <c r="BC67" s="8">
        <v>-13.801482408248013</v>
      </c>
      <c r="BD67" s="8">
        <v>-0.99809464120081459</v>
      </c>
      <c r="BE67" s="8">
        <v>-11.86745593847632</v>
      </c>
      <c r="BF67" s="8">
        <v>-1.4913969141984096</v>
      </c>
      <c r="BG67" s="8">
        <v>-11.879457719315399</v>
      </c>
      <c r="BH67" s="8">
        <v>-1.4346198393743803</v>
      </c>
      <c r="BI67" s="8">
        <v>-11.843669612608359</v>
      </c>
      <c r="BJ67" s="8">
        <v>-1.3128058465038706</v>
      </c>
      <c r="BK67" s="8">
        <v>-11.857814315379498</v>
      </c>
      <c r="BL67" s="8">
        <v>-1.818390485745808</v>
      </c>
      <c r="BM67" s="8">
        <v>-12.439912259137765</v>
      </c>
      <c r="BN67" s="8">
        <v>-1.7608697633980233</v>
      </c>
      <c r="BO67" s="8">
        <v>-12.42388795232281</v>
      </c>
      <c r="BP67" s="8">
        <v>-1.431950691222424</v>
      </c>
      <c r="BQ67" s="8">
        <v>-12.21544974122277</v>
      </c>
      <c r="BR67" s="8">
        <v>-2.2683060675942759</v>
      </c>
      <c r="BS67" s="8">
        <v>-12.130953324185441</v>
      </c>
      <c r="BT67" s="8">
        <v>-0.786517289012853</v>
      </c>
      <c r="BU67" s="8">
        <v>-9.3321522317054502</v>
      </c>
      <c r="BV67" s="8">
        <v>-2.5647594362937545</v>
      </c>
      <c r="BW67" s="8">
        <v>-9.1509496791069367</v>
      </c>
      <c r="BX67" s="8">
        <v>-0.67859149752798487</v>
      </c>
      <c r="BY67" s="8">
        <v>-5.3565011101481357</v>
      </c>
      <c r="BZ67" s="8">
        <v>-2.6492457131627556</v>
      </c>
      <c r="CA67" s="8">
        <v>-5.0970487961485933</v>
      </c>
      <c r="CB67" s="8">
        <v>-0.47540324480215979</v>
      </c>
      <c r="CC67" s="8">
        <v>-1.7928793268977778</v>
      </c>
      <c r="CD67" s="8">
        <v>-1.8972634923368636</v>
      </c>
      <c r="CE67" s="8">
        <v>-1.3725362717694995</v>
      </c>
      <c r="CF67" s="8">
        <v>-0.75860253119853327</v>
      </c>
      <c r="CG67" s="8">
        <v>0.52788866228277276</v>
      </c>
      <c r="CH67" s="8">
        <v>-1.0316822231695308</v>
      </c>
      <c r="CI67" s="8">
        <v>-0.34484928285673022</v>
      </c>
      <c r="CJ67" s="8">
        <v>-0.42579350120520726</v>
      </c>
      <c r="CK67" s="8">
        <v>1.7249678580922618</v>
      </c>
      <c r="CL67" s="8">
        <v>-1.4253492599163635</v>
      </c>
      <c r="CM67" s="8">
        <v>1.7839102841973256</v>
      </c>
      <c r="CN67" s="8">
        <v>0.16152518402298749</v>
      </c>
      <c r="CO67" s="8">
        <v>3.316242149171202</v>
      </c>
      <c r="CP67" s="8">
        <v>-0.75525543784739879</v>
      </c>
      <c r="CQ67" s="8">
        <v>3.703952718284016</v>
      </c>
      <c r="CR67" s="8">
        <v>1.0273573092257344</v>
      </c>
      <c r="CS67" s="8">
        <v>4.8660883450975527</v>
      </c>
      <c r="CT67" s="8">
        <v>0.15675168926373037</v>
      </c>
      <c r="CU67" s="8">
        <v>5.2074203692794816</v>
      </c>
      <c r="CV67" s="8">
        <v>1.4644280389456479</v>
      </c>
      <c r="CW67" s="8">
        <v>6.6385350740383169</v>
      </c>
      <c r="CX67" s="8">
        <v>0.66423122383077204</v>
      </c>
      <c r="CY67" s="8">
        <v>6.6180721760567174</v>
      </c>
      <c r="CZ67" s="8">
        <v>0.87046224277565665</v>
      </c>
      <c r="DA67" s="8">
        <v>8.1890559320523337</v>
      </c>
      <c r="DB67" s="8">
        <v>0.1527491175593978</v>
      </c>
      <c r="DC67" s="8">
        <v>7.8755231461746744</v>
      </c>
      <c r="DD67" s="8">
        <v>0.1240076128451295</v>
      </c>
      <c r="DE67" s="8">
        <v>9.313392044937375</v>
      </c>
      <c r="DF67" s="8">
        <v>-0.49031247690625657</v>
      </c>
      <c r="DG67" s="8">
        <v>9.0674123100097415</v>
      </c>
      <c r="DH67" s="8">
        <v>-0.25430283960103217</v>
      </c>
      <c r="DI67" s="8">
        <v>10.25180199960703</v>
      </c>
      <c r="DJ67" s="8">
        <v>-0.72347108581178865</v>
      </c>
      <c r="DK67" s="8">
        <v>10.238449754692191</v>
      </c>
      <c r="DL67" s="8">
        <v>-0.13193733355493129</v>
      </c>
      <c r="DM67" s="8">
        <v>10.865933956613997</v>
      </c>
      <c r="DN67" s="8">
        <v>-0.42285472761317772</v>
      </c>
      <c r="DO67" s="8">
        <v>10.979574537720529</v>
      </c>
      <c r="DP67" s="8">
        <v>1.2646147511954023E-2</v>
      </c>
      <c r="DQ67" s="8">
        <v>11.250112579452447</v>
      </c>
      <c r="DR67" s="8">
        <v>-0.13422271541839756</v>
      </c>
      <c r="DS67" s="8">
        <v>11.317561317351522</v>
      </c>
      <c r="DT67" s="8">
        <v>1.388859638598155E-11</v>
      </c>
      <c r="DU67" s="8">
        <v>11.433210201824878</v>
      </c>
      <c r="DV67" s="8">
        <v>4.5136076299540017E-12</v>
      </c>
      <c r="DW67" s="8">
        <v>11.455370112360564</v>
      </c>
      <c r="DX67" s="8">
        <v>-1.2646147497349764E-2</v>
      </c>
      <c r="DY67" s="8">
        <v>11.250112579491843</v>
      </c>
      <c r="DZ67" s="8">
        <v>0.13422271541484884</v>
      </c>
      <c r="EA67" s="8">
        <v>11.317561317383214</v>
      </c>
      <c r="EB67" s="8">
        <v>0.13193733355051387</v>
      </c>
      <c r="EC67" s="8">
        <v>10.865933956682568</v>
      </c>
      <c r="ED67" s="8">
        <v>0.42285472759305004</v>
      </c>
      <c r="EE67" s="8">
        <v>10.979574537782513</v>
      </c>
      <c r="EF67" s="8">
        <v>0.25430283958595301</v>
      </c>
      <c r="EG67" s="8">
        <v>10.251801999699881</v>
      </c>
      <c r="EH67" s="8">
        <v>0.72347108578502151</v>
      </c>
      <c r="EI67" s="8">
        <v>10.238449754784208</v>
      </c>
      <c r="EJ67" s="8">
        <v>-0.12400761285835572</v>
      </c>
      <c r="EK67" s="8">
        <v>9.3133920450451075</v>
      </c>
      <c r="EL67" s="8">
        <v>0.49031247688690549</v>
      </c>
      <c r="EM67" s="8">
        <v>9.0674123101195807</v>
      </c>
      <c r="EN67" s="8">
        <v>-0.87046224278816031</v>
      </c>
      <c r="EO67" s="8">
        <v>8.1890559321665979</v>
      </c>
      <c r="EP67" s="8">
        <v>-0.15274911757247556</v>
      </c>
      <c r="EQ67" s="8">
        <v>7.8755231462893205</v>
      </c>
      <c r="ER67" s="8">
        <v>-1.4644280389625217</v>
      </c>
      <c r="ES67" s="8">
        <v>6.6385350741487956</v>
      </c>
      <c r="ET67" s="8">
        <v>-0.66423122384173461</v>
      </c>
      <c r="EU67" s="8">
        <v>6.6180721761679857</v>
      </c>
      <c r="EV67" s="8">
        <v>-1.0273573092398223</v>
      </c>
      <c r="EW67" s="8">
        <v>4.8660883451872952</v>
      </c>
      <c r="EX67" s="8">
        <v>-0.15675168926585209</v>
      </c>
      <c r="EY67" s="8">
        <v>5.2074203693740451</v>
      </c>
      <c r="EZ67" s="8">
        <v>-0.16152518402463256</v>
      </c>
      <c r="FA67" s="8">
        <v>3.3162421492354976</v>
      </c>
      <c r="FB67" s="8">
        <v>0.75525543786165628</v>
      </c>
      <c r="FC67" s="8">
        <v>3.7039527183549108</v>
      </c>
      <c r="FD67" s="8">
        <v>0.42579350121374226</v>
      </c>
      <c r="FE67" s="8">
        <v>1.7249678581265981</v>
      </c>
      <c r="FF67" s="8">
        <v>1.4253492599439921</v>
      </c>
      <c r="FG67" s="8">
        <v>1.783910284232634</v>
      </c>
      <c r="FH67" s="8">
        <v>1.0316822231896452</v>
      </c>
      <c r="FI67" s="8">
        <v>-0.34484928286337757</v>
      </c>
    </row>
    <row r="68" spans="1:165" x14ac:dyDescent="0.2">
      <c r="A68" s="8">
        <v>66</v>
      </c>
      <c r="B68" s="8">
        <v>-6.9312113846200759E-3</v>
      </c>
      <c r="C68" s="8">
        <v>-2.7551812364908857E-4</v>
      </c>
      <c r="D68" s="8">
        <v>1.9341251978658321E-6</v>
      </c>
      <c r="E68" s="8">
        <v>239.80992804741226</v>
      </c>
      <c r="F68" s="8">
        <v>0.85077618815920741</v>
      </c>
      <c r="G68" s="8">
        <v>0.55528134992243738</v>
      </c>
      <c r="H68" s="8">
        <v>0.51096122655571108</v>
      </c>
      <c r="I68" s="8">
        <v>-1.9641203195218808</v>
      </c>
      <c r="J68" s="8">
        <v>2.0174174603985073</v>
      </c>
      <c r="K68" s="8">
        <v>-1.5455404401053938</v>
      </c>
      <c r="L68" s="8">
        <v>0.6753988156329811</v>
      </c>
      <c r="M68" s="8">
        <v>-5.6497063396256442</v>
      </c>
      <c r="N68" s="8">
        <v>2.7028563455459049</v>
      </c>
      <c r="O68" s="8">
        <v>-5.4125546651422871</v>
      </c>
      <c r="P68" s="8">
        <v>0.755158547408882</v>
      </c>
      <c r="Q68" s="8">
        <v>-9.6974919426511139</v>
      </c>
      <c r="R68" s="8">
        <v>2.5574208133208054</v>
      </c>
      <c r="S68" s="8">
        <v>-9.5297594221016393</v>
      </c>
      <c r="T68" s="8">
        <v>1.3937491719290638</v>
      </c>
      <c r="U68" s="8">
        <v>-12.600944054341317</v>
      </c>
      <c r="V68" s="8">
        <v>2.2563977391810464</v>
      </c>
      <c r="W68" s="8">
        <v>-12.5048663354253</v>
      </c>
      <c r="X68" s="8">
        <v>1.7920372193618528</v>
      </c>
      <c r="Y68" s="8">
        <v>-12.908264238650798</v>
      </c>
      <c r="Z68" s="8">
        <v>1.7928338629432055</v>
      </c>
      <c r="AA68" s="8">
        <v>-12.864026985826834</v>
      </c>
      <c r="AB68" s="8">
        <v>1.462164485643537</v>
      </c>
      <c r="AC68" s="8">
        <v>-12.449569260363722</v>
      </c>
      <c r="AD68" s="8">
        <v>1.4412771813453769</v>
      </c>
      <c r="AE68" s="8">
        <v>-12.430970309909663</v>
      </c>
      <c r="AF68" s="8">
        <v>1.0736440985596249</v>
      </c>
      <c r="AG68" s="8">
        <v>-12.690880860618853</v>
      </c>
      <c r="AH68" s="8">
        <v>1.6836350830056666</v>
      </c>
      <c r="AI68" s="8">
        <v>-12.705769514696989</v>
      </c>
      <c r="AJ68" s="8">
        <v>0.4853906481392315</v>
      </c>
      <c r="AK68" s="8">
        <v>-14.731346368855698</v>
      </c>
      <c r="AL68" s="8">
        <v>1.6544565689722535</v>
      </c>
      <c r="AM68" s="8">
        <v>-14.857639516532293</v>
      </c>
      <c r="AN68" s="8">
        <v>-0.11443712801314057</v>
      </c>
      <c r="AO68" s="8">
        <v>-17.192575966837204</v>
      </c>
      <c r="AP68" s="8">
        <v>0.86097604238915149</v>
      </c>
      <c r="AQ68" s="8">
        <v>-17.332974420298967</v>
      </c>
      <c r="AR68" s="8">
        <v>8.1008356492149423E-16</v>
      </c>
      <c r="AS68" s="8">
        <v>-18.573454976091899</v>
      </c>
      <c r="AT68" s="8">
        <v>1.5120830986964611E-15</v>
      </c>
      <c r="AU68" s="8">
        <v>-18.702983762424825</v>
      </c>
      <c r="AV68" s="8">
        <v>0.11443712801314364</v>
      </c>
      <c r="AW68" s="8">
        <v>-17.192575966837207</v>
      </c>
      <c r="AX68" s="8">
        <v>-0.86097604238914749</v>
      </c>
      <c r="AY68" s="8">
        <v>-17.332974420298971</v>
      </c>
      <c r="AZ68" s="8">
        <v>-0.485390648139228</v>
      </c>
      <c r="BA68" s="8">
        <v>-14.7313463688557</v>
      </c>
      <c r="BB68" s="8">
        <v>-1.6544565689722512</v>
      </c>
      <c r="BC68" s="8">
        <v>-14.857639516532295</v>
      </c>
      <c r="BD68" s="8">
        <v>-1.0736440985596223</v>
      </c>
      <c r="BE68" s="8">
        <v>-12.690880860618853</v>
      </c>
      <c r="BF68" s="8">
        <v>-1.6836350830056652</v>
      </c>
      <c r="BG68" s="8">
        <v>-12.705769514696989</v>
      </c>
      <c r="BH68" s="8">
        <v>-1.4621644856435339</v>
      </c>
      <c r="BI68" s="8">
        <v>-12.449569260363718</v>
      </c>
      <c r="BJ68" s="8">
        <v>-1.4412771813453746</v>
      </c>
      <c r="BK68" s="8">
        <v>-12.430970309909659</v>
      </c>
      <c r="BL68" s="8">
        <v>-1.7920372193618506</v>
      </c>
      <c r="BM68" s="8">
        <v>-12.908264238650796</v>
      </c>
      <c r="BN68" s="8">
        <v>-1.7928338629432023</v>
      </c>
      <c r="BO68" s="8">
        <v>-12.864026985826833</v>
      </c>
      <c r="BP68" s="8">
        <v>-1.393749171929062</v>
      </c>
      <c r="BQ68" s="8">
        <v>-12.600944054341317</v>
      </c>
      <c r="BR68" s="8">
        <v>-2.2563977391810446</v>
      </c>
      <c r="BS68" s="8">
        <v>-12.504866335425302</v>
      </c>
      <c r="BT68" s="8">
        <v>-0.75515854740888022</v>
      </c>
      <c r="BU68" s="8">
        <v>-9.6974919426511121</v>
      </c>
      <c r="BV68" s="8">
        <v>-2.5574208133208045</v>
      </c>
      <c r="BW68" s="8">
        <v>-9.5297594221016393</v>
      </c>
      <c r="BX68" s="8">
        <v>-0.67539881563297999</v>
      </c>
      <c r="BY68" s="8">
        <v>-5.6497063396256415</v>
      </c>
      <c r="BZ68" s="8">
        <v>-2.7028563455459045</v>
      </c>
      <c r="CA68" s="8">
        <v>-5.4125546651422853</v>
      </c>
      <c r="CB68" s="8">
        <v>-0.51096122655571063</v>
      </c>
      <c r="CC68" s="8">
        <v>-1.9641203195218793</v>
      </c>
      <c r="CD68" s="8">
        <v>-2.017417460398506</v>
      </c>
      <c r="CE68" s="8">
        <v>-1.545540440105392</v>
      </c>
      <c r="CF68" s="8">
        <v>-0.85077618815920653</v>
      </c>
      <c r="CG68" s="8">
        <v>0.55528134992243738</v>
      </c>
      <c r="CH68" s="8">
        <v>-1.0626926412774751</v>
      </c>
      <c r="CI68" s="8">
        <v>-0.2978592491436412</v>
      </c>
      <c r="CJ68" s="8">
        <v>-0.36061605504087346</v>
      </c>
      <c r="CK68" s="8">
        <v>1.7601877679345064</v>
      </c>
      <c r="CL68" s="8">
        <v>-1.3432099000612208</v>
      </c>
      <c r="CM68" s="8">
        <v>1.8583631355992294</v>
      </c>
      <c r="CN68" s="8">
        <v>0.23766633000679072</v>
      </c>
      <c r="CO68" s="8">
        <v>3.2670451163240046</v>
      </c>
      <c r="CP68" s="8">
        <v>-0.62449798745422802</v>
      </c>
      <c r="CQ68" s="8">
        <v>3.6647393033441968</v>
      </c>
      <c r="CR68" s="8">
        <v>1.0818537446057992</v>
      </c>
      <c r="CS68" s="8">
        <v>4.7166483587051884</v>
      </c>
      <c r="CT68" s="8">
        <v>0.25382861790229622</v>
      </c>
      <c r="CU68" s="8">
        <v>5.0561041398813886</v>
      </c>
      <c r="CV68" s="8">
        <v>1.5267943813165656</v>
      </c>
      <c r="CW68" s="8">
        <v>6.4363492408046437</v>
      </c>
      <c r="CX68" s="8">
        <v>0.71499240680308429</v>
      </c>
      <c r="CY68" s="8">
        <v>6.4218809163316504</v>
      </c>
      <c r="CZ68" s="8">
        <v>0.94916888400007138</v>
      </c>
      <c r="DA68" s="8">
        <v>8.0718041721433753</v>
      </c>
      <c r="DB68" s="8">
        <v>0.1768315689457709</v>
      </c>
      <c r="DC68" s="8">
        <v>7.7652702449455866</v>
      </c>
      <c r="DD68" s="8">
        <v>0.19111543404474243</v>
      </c>
      <c r="DE68" s="8">
        <v>9.3043563842564811</v>
      </c>
      <c r="DF68" s="8">
        <v>-0.46682138736448991</v>
      </c>
      <c r="DG68" s="8">
        <v>9.0802846888158175</v>
      </c>
      <c r="DH68" s="8">
        <v>-0.16057843429518137</v>
      </c>
      <c r="DI68" s="8">
        <v>10.294127203303926</v>
      </c>
      <c r="DJ68" s="8">
        <v>-0.61711574915296397</v>
      </c>
      <c r="DK68" s="8">
        <v>10.303357434988099</v>
      </c>
      <c r="DL68" s="8">
        <v>-5.9085736561366016E-2</v>
      </c>
      <c r="DM68" s="8">
        <v>10.824258866394898</v>
      </c>
      <c r="DN68" s="8">
        <v>-0.29301740150677724</v>
      </c>
      <c r="DO68" s="8">
        <v>10.929618295574393</v>
      </c>
      <c r="DP68" s="8">
        <v>2.4417801014269654E-2</v>
      </c>
      <c r="DQ68" s="8">
        <v>11.101223162849083</v>
      </c>
      <c r="DR68" s="8">
        <v>-7.1079011934765124E-2</v>
      </c>
      <c r="DS68" s="8">
        <v>11.151112430745858</v>
      </c>
      <c r="DT68" s="8">
        <v>-2.8060357202964021E-11</v>
      </c>
      <c r="DU68" s="8">
        <v>11.20374810260155</v>
      </c>
      <c r="DV68" s="8">
        <v>-9.0230573975737216E-12</v>
      </c>
      <c r="DW68" s="8">
        <v>11.217940167091141</v>
      </c>
      <c r="DX68" s="8">
        <v>-2.4417801044348212E-2</v>
      </c>
      <c r="DY68" s="8">
        <v>11.101223162769639</v>
      </c>
      <c r="DZ68" s="8">
        <v>7.107901194082264E-2</v>
      </c>
      <c r="EA68" s="8">
        <v>11.151112430682211</v>
      </c>
      <c r="EB68" s="8">
        <v>5.9085736571303463E-2</v>
      </c>
      <c r="EC68" s="8">
        <v>10.824258866257585</v>
      </c>
      <c r="ED68" s="8">
        <v>0.29301740154772515</v>
      </c>
      <c r="EE68" s="8">
        <v>10.929618295451704</v>
      </c>
      <c r="EF68" s="8">
        <v>0.16057843432963481</v>
      </c>
      <c r="EG68" s="8">
        <v>10.294127203119023</v>
      </c>
      <c r="EH68" s="8">
        <v>0.6171157492107735</v>
      </c>
      <c r="EI68" s="8">
        <v>10.303357434806266</v>
      </c>
      <c r="EJ68" s="8">
        <v>-0.19111543401198131</v>
      </c>
      <c r="EK68" s="8">
        <v>9.3043563840414301</v>
      </c>
      <c r="EL68" s="8">
        <v>0.46682138740967671</v>
      </c>
      <c r="EM68" s="8">
        <v>9.0802846885972777</v>
      </c>
      <c r="EN68" s="8">
        <v>-0.94916888396794008</v>
      </c>
      <c r="EO68" s="8">
        <v>8.071804171915554</v>
      </c>
      <c r="EP68" s="8">
        <v>-0.17683156891264282</v>
      </c>
      <c r="EQ68" s="8">
        <v>7.7652702447171498</v>
      </c>
      <c r="ER68" s="8">
        <v>-1.5267943812756961</v>
      </c>
      <c r="ES68" s="8">
        <v>6.4363492405850131</v>
      </c>
      <c r="ET68" s="8">
        <v>-0.71499240677413245</v>
      </c>
      <c r="EU68" s="8">
        <v>6.4218809161104016</v>
      </c>
      <c r="EV68" s="8">
        <v>-1.0818537445706955</v>
      </c>
      <c r="EW68" s="8">
        <v>4.7166483585267631</v>
      </c>
      <c r="EX68" s="8">
        <v>-0.25382861789079919</v>
      </c>
      <c r="EY68" s="8">
        <v>5.0561041396930353</v>
      </c>
      <c r="EZ68" s="8">
        <v>-0.23766632999760681</v>
      </c>
      <c r="FA68" s="8">
        <v>3.267045116195928</v>
      </c>
      <c r="FB68" s="8">
        <v>0.62449798743212115</v>
      </c>
      <c r="FC68" s="8">
        <v>3.6647393032020035</v>
      </c>
      <c r="FD68" s="8">
        <v>0.36061605502749317</v>
      </c>
      <c r="FE68" s="8">
        <v>1.760187767865435</v>
      </c>
      <c r="FF68" s="8">
        <v>1.3432099000098572</v>
      </c>
      <c r="FG68" s="8">
        <v>1.858363135526552</v>
      </c>
      <c r="FH68" s="8">
        <v>1.0626926412369042</v>
      </c>
      <c r="FI68" s="8">
        <v>-0.29785924913231487</v>
      </c>
    </row>
    <row r="69" spans="1:165" x14ac:dyDescent="0.2">
      <c r="A69" s="8">
        <v>67</v>
      </c>
      <c r="B69" s="8">
        <v>-1.4170401715310829E-2</v>
      </c>
      <c r="C69" s="8">
        <v>-7.8767066612732547E-4</v>
      </c>
      <c r="D69" s="8">
        <v>2.1992672032072952E-6</v>
      </c>
      <c r="E69" s="8">
        <v>272.68457612781725</v>
      </c>
      <c r="F69" s="8">
        <v>0.9481825533041357</v>
      </c>
      <c r="G69" s="8">
        <v>0.57900597621970618</v>
      </c>
      <c r="H69" s="8">
        <v>0.53859272318897955</v>
      </c>
      <c r="I69" s="8">
        <v>-2.1474766536989214</v>
      </c>
      <c r="J69" s="8">
        <v>2.1328545951756182</v>
      </c>
      <c r="K69" s="8">
        <v>-1.7339651011344932</v>
      </c>
      <c r="L69" s="8">
        <v>0.66063918227046581</v>
      </c>
      <c r="M69" s="8">
        <v>-5.9564295573563397</v>
      </c>
      <c r="N69" s="8">
        <v>2.742353107390993</v>
      </c>
      <c r="O69" s="8">
        <v>-5.7419785306294608</v>
      </c>
      <c r="P69" s="8">
        <v>0.71923046084993958</v>
      </c>
      <c r="Q69" s="8">
        <v>-10.067298462428088</v>
      </c>
      <c r="R69" s="8">
        <v>2.5359817936450901</v>
      </c>
      <c r="S69" s="8">
        <v>-9.9108574686013124</v>
      </c>
      <c r="T69" s="8">
        <v>1.3564635709007118</v>
      </c>
      <c r="U69" s="8">
        <v>-12.964714804446993</v>
      </c>
      <c r="V69" s="8">
        <v>2.2396512968747624</v>
      </c>
      <c r="W69" s="8">
        <v>-12.85369997459124</v>
      </c>
      <c r="X69" s="8">
        <v>1.7599252500269886</v>
      </c>
      <c r="Y69" s="8">
        <v>-13.355460875392563</v>
      </c>
      <c r="Z69" s="8">
        <v>1.8242363266676529</v>
      </c>
      <c r="AA69" s="8">
        <v>-13.283061786558795</v>
      </c>
      <c r="AB69" s="8">
        <v>1.4809127172893004</v>
      </c>
      <c r="AC69" s="8">
        <v>-13.050517881504209</v>
      </c>
      <c r="AD69" s="8">
        <v>1.5738216675818248</v>
      </c>
      <c r="AE69" s="8">
        <v>-13.002582626439766</v>
      </c>
      <c r="AF69" s="8">
        <v>1.132143721424079</v>
      </c>
      <c r="AG69" s="8">
        <v>-13.542330422147563</v>
      </c>
      <c r="AH69" s="8">
        <v>1.864800705497726</v>
      </c>
      <c r="AI69" s="8">
        <v>-13.564015034736778</v>
      </c>
      <c r="AJ69" s="8">
        <v>0.47780098312013508</v>
      </c>
      <c r="AK69" s="8">
        <v>-15.775473158407644</v>
      </c>
      <c r="AL69" s="8">
        <v>1.7242544596862024</v>
      </c>
      <c r="AM69" s="8">
        <v>-15.933547761970557</v>
      </c>
      <c r="AN69" s="8">
        <v>-0.13693186720255354</v>
      </c>
      <c r="AO69" s="8">
        <v>-18.318584263785599</v>
      </c>
      <c r="AP69" s="8">
        <v>0.83887073166866399</v>
      </c>
      <c r="AQ69" s="8">
        <v>-18.470791821650707</v>
      </c>
      <c r="AR69" s="8">
        <v>-1.7032769770988785E-15</v>
      </c>
      <c r="AS69" s="8">
        <v>-19.635137029230759</v>
      </c>
      <c r="AT69" s="8">
        <v>-2.7634207514589581E-15</v>
      </c>
      <c r="AU69" s="8">
        <v>-19.729703499847162</v>
      </c>
      <c r="AV69" s="8">
        <v>0.13693186720254802</v>
      </c>
      <c r="AW69" s="8">
        <v>-18.318584263785596</v>
      </c>
      <c r="AX69" s="8">
        <v>-0.83887073166867032</v>
      </c>
      <c r="AY69" s="8">
        <v>-18.4707918216507</v>
      </c>
      <c r="AZ69" s="8">
        <v>-0.4778009831201408</v>
      </c>
      <c r="BA69" s="8">
        <v>-15.775473158407642</v>
      </c>
      <c r="BB69" s="8">
        <v>-1.7242544596862073</v>
      </c>
      <c r="BC69" s="8">
        <v>-15.933547761970553</v>
      </c>
      <c r="BD69" s="8">
        <v>-1.1321437214240833</v>
      </c>
      <c r="BE69" s="8">
        <v>-13.542330422147565</v>
      </c>
      <c r="BF69" s="8">
        <v>-1.8648007054977289</v>
      </c>
      <c r="BG69" s="8">
        <v>-13.564015034736778</v>
      </c>
      <c r="BH69" s="8">
        <v>-1.4809127172893044</v>
      </c>
      <c r="BI69" s="8">
        <v>-13.050517881504213</v>
      </c>
      <c r="BJ69" s="8">
        <v>-1.5738216675818282</v>
      </c>
      <c r="BK69" s="8">
        <v>-13.00258262643977</v>
      </c>
      <c r="BL69" s="8">
        <v>-1.7599252500269917</v>
      </c>
      <c r="BM69" s="8">
        <v>-13.355460875392568</v>
      </c>
      <c r="BN69" s="8">
        <v>-1.8242363266676571</v>
      </c>
      <c r="BO69" s="8">
        <v>-13.283061786558799</v>
      </c>
      <c r="BP69" s="8">
        <v>-1.3564635709007131</v>
      </c>
      <c r="BQ69" s="8">
        <v>-12.964714804446995</v>
      </c>
      <c r="BR69" s="8">
        <v>-2.2396512968747651</v>
      </c>
      <c r="BS69" s="8">
        <v>-12.853699974591242</v>
      </c>
      <c r="BT69" s="8">
        <v>-0.7192304608499418</v>
      </c>
      <c r="BU69" s="8">
        <v>-10.067298462428086</v>
      </c>
      <c r="BV69" s="8">
        <v>-2.5359817936450928</v>
      </c>
      <c r="BW69" s="8">
        <v>-9.9108574686013124</v>
      </c>
      <c r="BX69" s="8">
        <v>-0.66063918227046781</v>
      </c>
      <c r="BY69" s="8">
        <v>-5.9564295573563388</v>
      </c>
      <c r="BZ69" s="8">
        <v>-2.7423531073909948</v>
      </c>
      <c r="CA69" s="8">
        <v>-5.74197853062946</v>
      </c>
      <c r="CB69" s="8">
        <v>-0.53859272318898033</v>
      </c>
      <c r="CC69" s="8">
        <v>-2.1474766536989227</v>
      </c>
      <c r="CD69" s="8">
        <v>-2.1328545951756195</v>
      </c>
      <c r="CE69" s="8">
        <v>-1.7339651011344945</v>
      </c>
      <c r="CF69" s="8">
        <v>-0.9481825533041367</v>
      </c>
      <c r="CG69" s="8">
        <v>0.5790059762197064</v>
      </c>
      <c r="CH69" s="8">
        <v>-1.0936291496607058</v>
      </c>
      <c r="CI69" s="8">
        <v>-0.24696766744940218</v>
      </c>
      <c r="CJ69" s="8">
        <v>-0.28701223435868778</v>
      </c>
      <c r="CK69" s="8">
        <v>1.7959320124644618</v>
      </c>
      <c r="CL69" s="8">
        <v>-1.2541889607103545</v>
      </c>
      <c r="CM69" s="8">
        <v>1.9343153064048331</v>
      </c>
      <c r="CN69" s="8">
        <v>0.32190839962947188</v>
      </c>
      <c r="CO69" s="8">
        <v>3.2267016730408722</v>
      </c>
      <c r="CP69" s="8">
        <v>-0.49093608799592553</v>
      </c>
      <c r="CQ69" s="8">
        <v>3.633001350134597</v>
      </c>
      <c r="CR69" s="8">
        <v>1.1432711392499104</v>
      </c>
      <c r="CS69" s="8">
        <v>4.5906240304609387</v>
      </c>
      <c r="CT69" s="8">
        <v>0.35101210466521288</v>
      </c>
      <c r="CU69" s="8">
        <v>4.9251170045731003</v>
      </c>
      <c r="CV69" s="8">
        <v>1.5847434611407394</v>
      </c>
      <c r="CW69" s="8">
        <v>6.2707931403576218</v>
      </c>
      <c r="CX69" s="8">
        <v>0.76107307919455758</v>
      </c>
      <c r="CY69" s="8">
        <v>6.261724898499704</v>
      </c>
      <c r="CZ69" s="8">
        <v>1.0272096812891967</v>
      </c>
      <c r="DA69" s="8">
        <v>7.9727166791086175</v>
      </c>
      <c r="DB69" s="8">
        <v>0.21184243961664798</v>
      </c>
      <c r="DC69" s="8">
        <v>7.6829523140841998</v>
      </c>
      <c r="DD69" s="8">
        <v>0.28152135751681151</v>
      </c>
      <c r="DE69" s="8">
        <v>9.2857723876834157</v>
      </c>
      <c r="DF69" s="8">
        <v>-0.39652945202378703</v>
      </c>
      <c r="DG69" s="8">
        <v>9.0967366133693748</v>
      </c>
      <c r="DH69" s="8">
        <v>-2.2192099544877126E-2</v>
      </c>
      <c r="DI69" s="8">
        <v>10.278765525798878</v>
      </c>
      <c r="DJ69" s="8">
        <v>-0.44009964445210092</v>
      </c>
      <c r="DK69" s="8">
        <v>10.307509290283985</v>
      </c>
      <c r="DL69" s="8">
        <v>3.0443415667885443E-2</v>
      </c>
      <c r="DM69" s="8">
        <v>10.689426066204261</v>
      </c>
      <c r="DN69" s="8">
        <v>-0.12855347653357749</v>
      </c>
      <c r="DO69" s="8">
        <v>10.771631789656704</v>
      </c>
      <c r="DP69" s="8">
        <v>3.3113272548863537E-2</v>
      </c>
      <c r="DQ69" s="8">
        <v>10.834073766261318</v>
      </c>
      <c r="DR69" s="8">
        <v>-3.4760527024509033E-3</v>
      </c>
      <c r="DS69" s="8">
        <v>10.860234231665341</v>
      </c>
      <c r="DT69" s="8">
        <v>-3.9653320276388524E-11</v>
      </c>
      <c r="DU69" s="8">
        <v>10.847533170111273</v>
      </c>
      <c r="DV69" s="8">
        <v>-1.1794229583634134E-11</v>
      </c>
      <c r="DW69" s="8">
        <v>10.853604303669398</v>
      </c>
      <c r="DX69" s="8">
        <v>-3.3113272592623151E-2</v>
      </c>
      <c r="DY69" s="8">
        <v>10.834073766146505</v>
      </c>
      <c r="DZ69" s="8">
        <v>3.4760527102413231E-3</v>
      </c>
      <c r="EA69" s="8">
        <v>10.86023423157315</v>
      </c>
      <c r="EB69" s="8">
        <v>-3.0443415652167512E-2</v>
      </c>
      <c r="EC69" s="8">
        <v>10.689426066007057</v>
      </c>
      <c r="ED69" s="8">
        <v>0.12855347659300387</v>
      </c>
      <c r="EE69" s="8">
        <v>10.771631789482276</v>
      </c>
      <c r="EF69" s="8">
        <v>2.2192099599942127E-2</v>
      </c>
      <c r="EG69" s="8">
        <v>10.278765525535249</v>
      </c>
      <c r="EH69" s="8">
        <v>0.44009964454053457</v>
      </c>
      <c r="EI69" s="8">
        <v>10.307509290026825</v>
      </c>
      <c r="EJ69" s="8">
        <v>-0.28152135746094425</v>
      </c>
      <c r="EK69" s="8">
        <v>9.2857723873759124</v>
      </c>
      <c r="EL69" s="8">
        <v>0.39652945209782309</v>
      </c>
      <c r="EM69" s="8">
        <v>9.0967366130579919</v>
      </c>
      <c r="EN69" s="8">
        <v>-1.0272096812332052</v>
      </c>
      <c r="EO69" s="8">
        <v>7.9727166787830228</v>
      </c>
      <c r="EP69" s="8">
        <v>-0.21184243955924281</v>
      </c>
      <c r="EQ69" s="8">
        <v>7.6829523137578546</v>
      </c>
      <c r="ER69" s="8">
        <v>-1.5847434610723858</v>
      </c>
      <c r="ES69" s="8">
        <v>6.2707931400441392</v>
      </c>
      <c r="ET69" s="8">
        <v>-0.7610730791432635</v>
      </c>
      <c r="EU69" s="8">
        <v>6.2617248981839051</v>
      </c>
      <c r="EV69" s="8">
        <v>-1.1432711391895329</v>
      </c>
      <c r="EW69" s="8">
        <v>4.5906240302058183</v>
      </c>
      <c r="EX69" s="8">
        <v>-0.35101210463818244</v>
      </c>
      <c r="EY69" s="8">
        <v>4.9251170043035088</v>
      </c>
      <c r="EZ69" s="8">
        <v>-0.32190839960751438</v>
      </c>
      <c r="FA69" s="8">
        <v>3.226701672857438</v>
      </c>
      <c r="FB69" s="8">
        <v>0.49093608797363836</v>
      </c>
      <c r="FC69" s="8">
        <v>3.6330013499296192</v>
      </c>
      <c r="FD69" s="8">
        <v>0.28701223434501999</v>
      </c>
      <c r="FE69" s="8">
        <v>1.7959320123645757</v>
      </c>
      <c r="FF69" s="8">
        <v>1.2541889606423662</v>
      </c>
      <c r="FG69" s="8">
        <v>1.9343153062973009</v>
      </c>
      <c r="FH69" s="8">
        <v>1.0936291496018722</v>
      </c>
      <c r="FI69" s="8">
        <v>-0.24696766743604767</v>
      </c>
    </row>
    <row r="70" spans="1:165" x14ac:dyDescent="0.2">
      <c r="A70" s="8">
        <v>68</v>
      </c>
      <c r="B70" s="8">
        <v>-2.1706457039683189E-2</v>
      </c>
      <c r="C70" s="8">
        <v>-1.7160698849297562E-3</v>
      </c>
      <c r="D70" s="8">
        <v>2.7451414220748751E-6</v>
      </c>
      <c r="E70" s="8">
        <v>340.36688402288894</v>
      </c>
      <c r="F70" s="8">
        <v>1.049033846352933</v>
      </c>
      <c r="G70" s="8">
        <v>0.59815258330841792</v>
      </c>
      <c r="H70" s="8">
        <v>0.5564170507739773</v>
      </c>
      <c r="I70" s="8">
        <v>-2.3387967676916537</v>
      </c>
      <c r="J70" s="8">
        <v>2.2401449870005621</v>
      </c>
      <c r="K70" s="8">
        <v>-1.9341029171291171</v>
      </c>
      <c r="L70" s="8">
        <v>0.63259087484980359</v>
      </c>
      <c r="M70" s="8">
        <v>-6.2704324476857423</v>
      </c>
      <c r="N70" s="8">
        <v>2.7659855635343256</v>
      </c>
      <c r="O70" s="8">
        <v>-6.07917953103758</v>
      </c>
      <c r="P70" s="8">
        <v>0.67522540817825094</v>
      </c>
      <c r="Q70" s="8">
        <v>-10.437180771403494</v>
      </c>
      <c r="R70" s="8">
        <v>2.4995868405214745</v>
      </c>
      <c r="S70" s="8">
        <v>-10.290536410619065</v>
      </c>
      <c r="T70" s="8">
        <v>1.3139490778842822</v>
      </c>
      <c r="U70" s="8">
        <v>-13.31017065565845</v>
      </c>
      <c r="V70" s="8">
        <v>2.2153822886605914</v>
      </c>
      <c r="W70" s="8">
        <v>-13.18138296359203</v>
      </c>
      <c r="X70" s="8">
        <v>1.718258256728618</v>
      </c>
      <c r="Y70" s="8">
        <v>-13.791777342385524</v>
      </c>
      <c r="Z70" s="8">
        <v>1.8541550361944155</v>
      </c>
      <c r="AA70" s="8">
        <v>-13.691208377812476</v>
      </c>
      <c r="AB70" s="8">
        <v>1.488161120497181</v>
      </c>
      <c r="AC70" s="8">
        <v>-13.659810822079489</v>
      </c>
      <c r="AD70" s="8">
        <v>1.7070231341536282</v>
      </c>
      <c r="AE70" s="8">
        <v>-13.58789066788809</v>
      </c>
      <c r="AF70" s="8">
        <v>1.1659085894210428</v>
      </c>
      <c r="AG70" s="8">
        <v>-14.430679575172187</v>
      </c>
      <c r="AH70" s="8">
        <v>2.02280637018209</v>
      </c>
      <c r="AI70" s="8">
        <v>-14.462610536348071</v>
      </c>
      <c r="AJ70" s="8">
        <v>0.45040230016707045</v>
      </c>
      <c r="AK70" s="8">
        <v>-16.835011988615115</v>
      </c>
      <c r="AL70" s="8">
        <v>1.760610553660499</v>
      </c>
      <c r="AM70" s="8">
        <v>-17.02186046748783</v>
      </c>
      <c r="AN70" s="8">
        <v>-0.1608975149453051</v>
      </c>
      <c r="AO70" s="8">
        <v>-19.43219992827639</v>
      </c>
      <c r="AP70" s="8">
        <v>0.7978594842723945</v>
      </c>
      <c r="AQ70" s="8">
        <v>-19.5912684015445</v>
      </c>
      <c r="AR70" s="8">
        <v>-2.1415019983636609E-16</v>
      </c>
      <c r="AS70" s="8">
        <v>-20.645518696193033</v>
      </c>
      <c r="AT70" s="8">
        <v>1.3867444932788551E-15</v>
      </c>
      <c r="AU70" s="8">
        <v>-20.696923067385967</v>
      </c>
      <c r="AV70" s="8">
        <v>0.16089751494530669</v>
      </c>
      <c r="AW70" s="8">
        <v>-19.432199928276393</v>
      </c>
      <c r="AX70" s="8">
        <v>-0.79785948427239117</v>
      </c>
      <c r="AY70" s="8">
        <v>-19.591268401544507</v>
      </c>
      <c r="AZ70" s="8">
        <v>-0.45040230016706762</v>
      </c>
      <c r="BA70" s="8">
        <v>-16.835011988615122</v>
      </c>
      <c r="BB70" s="8">
        <v>-1.7606105536604972</v>
      </c>
      <c r="BC70" s="8">
        <v>-17.021860467487837</v>
      </c>
      <c r="BD70" s="8">
        <v>-1.165908589421041</v>
      </c>
      <c r="BE70" s="8">
        <v>-14.430679575172189</v>
      </c>
      <c r="BF70" s="8">
        <v>-2.02280637018209</v>
      </c>
      <c r="BG70" s="8">
        <v>-14.462610536348073</v>
      </c>
      <c r="BH70" s="8">
        <v>-1.4881611204971799</v>
      </c>
      <c r="BI70" s="8">
        <v>-13.659810822079486</v>
      </c>
      <c r="BJ70" s="8">
        <v>-1.7070231341536279</v>
      </c>
      <c r="BK70" s="8">
        <v>-13.587890667888088</v>
      </c>
      <c r="BL70" s="8">
        <v>-1.7182582567286175</v>
      </c>
      <c r="BM70" s="8">
        <v>-13.791777342385522</v>
      </c>
      <c r="BN70" s="8">
        <v>-1.8541550361944144</v>
      </c>
      <c r="BO70" s="8">
        <v>-13.691208377812474</v>
      </c>
      <c r="BP70" s="8">
        <v>-1.3139490778842819</v>
      </c>
      <c r="BQ70" s="8">
        <v>-13.31017065565845</v>
      </c>
      <c r="BR70" s="8">
        <v>-2.2153822886605909</v>
      </c>
      <c r="BS70" s="8">
        <v>-13.18138296359203</v>
      </c>
      <c r="BT70" s="8">
        <v>-0.67522540817825116</v>
      </c>
      <c r="BU70" s="8">
        <v>-10.437180771403492</v>
      </c>
      <c r="BV70" s="8">
        <v>-2.4995868405214754</v>
      </c>
      <c r="BW70" s="8">
        <v>-10.290536410619064</v>
      </c>
      <c r="BX70" s="8">
        <v>-0.63259087484980403</v>
      </c>
      <c r="BY70" s="8">
        <v>-6.2704324476857414</v>
      </c>
      <c r="BZ70" s="8">
        <v>-2.7659855635343256</v>
      </c>
      <c r="CA70" s="8">
        <v>-6.0791795310375782</v>
      </c>
      <c r="CB70" s="8">
        <v>-0.5564170507739773</v>
      </c>
      <c r="CC70" s="8">
        <v>-2.3387967676916541</v>
      </c>
      <c r="CD70" s="8">
        <v>-2.2401449870005616</v>
      </c>
      <c r="CE70" s="8">
        <v>-1.9341029171291173</v>
      </c>
      <c r="CF70" s="8">
        <v>-1.049033846352933</v>
      </c>
      <c r="CG70" s="8">
        <v>0.5981525833084177</v>
      </c>
      <c r="CH70" s="8">
        <v>-1.1277114387415064</v>
      </c>
      <c r="CI70" s="8">
        <v>-0.19345372233451336</v>
      </c>
      <c r="CJ70" s="8">
        <v>-0.20683413572656248</v>
      </c>
      <c r="CK70" s="8">
        <v>1.8377584223447152</v>
      </c>
      <c r="CL70" s="8">
        <v>-1.1635685824634476</v>
      </c>
      <c r="CM70" s="8">
        <v>2.0175430428947396</v>
      </c>
      <c r="CN70" s="8">
        <v>0.41514511293671735</v>
      </c>
      <c r="CO70" s="8">
        <v>3.2063523983643689</v>
      </c>
      <c r="CP70" s="8">
        <v>-0.35649970224584071</v>
      </c>
      <c r="CQ70" s="8">
        <v>3.6219715189837385</v>
      </c>
      <c r="CR70" s="8">
        <v>1.2172407506040204</v>
      </c>
      <c r="CS70" s="8">
        <v>4.5027369850078838</v>
      </c>
      <c r="CT70" s="8">
        <v>0.45228844791052769</v>
      </c>
      <c r="CU70" s="8">
        <v>4.8316605416094056</v>
      </c>
      <c r="CV70" s="8">
        <v>1.647644499942885</v>
      </c>
      <c r="CW70" s="8">
        <v>6.1587832089381509</v>
      </c>
      <c r="CX70" s="8">
        <v>0.81267801306499632</v>
      </c>
      <c r="CY70" s="8">
        <v>6.1563399661139826</v>
      </c>
      <c r="CZ70" s="8">
        <v>1.1160810749487244</v>
      </c>
      <c r="DA70" s="8">
        <v>7.9044020670430246</v>
      </c>
      <c r="DB70" s="8">
        <v>0.27393683015168485</v>
      </c>
      <c r="DC70" s="8">
        <v>7.6426109642520892</v>
      </c>
      <c r="DD70" s="8">
        <v>0.40755599676265364</v>
      </c>
      <c r="DE70" s="8">
        <v>9.2608200896829285</v>
      </c>
      <c r="DF70" s="8">
        <v>-0.25914455103339079</v>
      </c>
      <c r="DG70" s="8">
        <v>9.1166532035968793</v>
      </c>
      <c r="DH70" s="8">
        <v>0.16197427119050689</v>
      </c>
      <c r="DI70" s="8">
        <v>10.192043077063408</v>
      </c>
      <c r="DJ70" s="8">
        <v>-0.18676794217413889</v>
      </c>
      <c r="DK70" s="8">
        <v>10.231125434773718</v>
      </c>
      <c r="DL70" s="8">
        <v>0.1303104694645692</v>
      </c>
      <c r="DM70" s="8">
        <v>10.447563388018256</v>
      </c>
      <c r="DN70" s="8">
        <v>6.4197744018133635E-2</v>
      </c>
      <c r="DO70" s="8">
        <v>10.489180196381366</v>
      </c>
      <c r="DP70" s="8">
        <v>3.3748796402185623E-2</v>
      </c>
      <c r="DQ70" s="8">
        <v>10.431846587539264</v>
      </c>
      <c r="DR70" s="8">
        <v>6.176896146708697E-2</v>
      </c>
      <c r="DS70" s="8">
        <v>10.429594812289251</v>
      </c>
      <c r="DT70" s="8">
        <v>-1.011246311220434E-10</v>
      </c>
      <c r="DU70" s="8">
        <v>10.354050473993214</v>
      </c>
      <c r="DV70" s="8">
        <v>-2.6020353748025145E-11</v>
      </c>
      <c r="DW70" s="8">
        <v>10.353832973713098</v>
      </c>
      <c r="DX70" s="8">
        <v>-3.3748796518626174E-2</v>
      </c>
      <c r="DY70" s="8">
        <v>10.431846587234697</v>
      </c>
      <c r="DZ70" s="8">
        <v>-6.1768961448334991E-2</v>
      </c>
      <c r="EA70" s="8">
        <v>10.429594812042779</v>
      </c>
      <c r="EB70" s="8">
        <v>-0.13031046942104696</v>
      </c>
      <c r="EC70" s="8">
        <v>10.44756338749746</v>
      </c>
      <c r="ED70" s="8">
        <v>-6.41977438617541E-2</v>
      </c>
      <c r="EE70" s="8">
        <v>10.489180195924177</v>
      </c>
      <c r="EF70" s="8">
        <v>-0.16197427103413223</v>
      </c>
      <c r="EG70" s="8">
        <v>10.192043076373301</v>
      </c>
      <c r="EH70" s="8">
        <v>0.18676794241733088</v>
      </c>
      <c r="EI70" s="8">
        <v>10.231125434105953</v>
      </c>
      <c r="EJ70" s="8">
        <v>-0.40755599659432112</v>
      </c>
      <c r="EK70" s="8">
        <v>9.2608200888770398</v>
      </c>
      <c r="EL70" s="8">
        <v>0.25914455124960345</v>
      </c>
      <c r="EM70" s="8">
        <v>9.1166532027842653</v>
      </c>
      <c r="EN70" s="8">
        <v>-1.1160810747765526</v>
      </c>
      <c r="EO70" s="8">
        <v>7.9044020661917029</v>
      </c>
      <c r="EP70" s="8">
        <v>-0.27393682997654334</v>
      </c>
      <c r="EQ70" s="8">
        <v>7.642610963399382</v>
      </c>
      <c r="ER70" s="8">
        <v>-1.6476444997385289</v>
      </c>
      <c r="ES70" s="8">
        <v>6.1587832081209068</v>
      </c>
      <c r="ET70" s="8">
        <v>-0.81267801290574004</v>
      </c>
      <c r="EU70" s="8">
        <v>6.1563399652908632</v>
      </c>
      <c r="EV70" s="8">
        <v>-1.2172407504192793</v>
      </c>
      <c r="EW70" s="8">
        <v>4.5027369843420564</v>
      </c>
      <c r="EX70" s="8">
        <v>-0.45228844781201483</v>
      </c>
      <c r="EY70" s="8">
        <v>4.8316605409053039</v>
      </c>
      <c r="EZ70" s="8">
        <v>-0.41514511285559846</v>
      </c>
      <c r="FA70" s="8">
        <v>3.2063523978854027</v>
      </c>
      <c r="FB70" s="8">
        <v>0.35649970221266719</v>
      </c>
      <c r="FC70" s="8">
        <v>3.6219715184450507</v>
      </c>
      <c r="FD70" s="8">
        <v>0.20683413570581952</v>
      </c>
      <c r="FE70" s="8">
        <v>1.8377584220816179</v>
      </c>
      <c r="FF70" s="8">
        <v>1.163568582301042</v>
      </c>
      <c r="FG70" s="8">
        <v>2.017543042604991</v>
      </c>
      <c r="FH70" s="8">
        <v>1.1277114385859868</v>
      </c>
      <c r="FI70" s="8">
        <v>-0.19345372230734681</v>
      </c>
    </row>
    <row r="71" spans="1:165" x14ac:dyDescent="0.2">
      <c r="A71" s="8">
        <v>69</v>
      </c>
      <c r="B71" s="8">
        <v>-2.9553709246728666E-2</v>
      </c>
      <c r="C71" s="8">
        <v>-3.2390991796561503E-3</v>
      </c>
      <c r="D71" s="8">
        <v>3.5969146265494264E-6</v>
      </c>
      <c r="E71" s="8">
        <v>445.9772504578778</v>
      </c>
      <c r="F71" s="8">
        <v>1.153234108526475</v>
      </c>
      <c r="G71" s="8">
        <v>0.61221670121335725</v>
      </c>
      <c r="H71" s="8">
        <v>0.56412820188115809</v>
      </c>
      <c r="I71" s="8">
        <v>-2.5374163100100153</v>
      </c>
      <c r="J71" s="8">
        <v>2.3378140902447302</v>
      </c>
      <c r="K71" s="8">
        <v>-2.1450768422236526</v>
      </c>
      <c r="L71" s="8">
        <v>0.59334664249398428</v>
      </c>
      <c r="M71" s="8">
        <v>-6.5871987474332139</v>
      </c>
      <c r="N71" s="8">
        <v>2.7746345440037632</v>
      </c>
      <c r="O71" s="8">
        <v>-6.4190889165759648</v>
      </c>
      <c r="P71" s="8">
        <v>0.62491532511774928</v>
      </c>
      <c r="Q71" s="8">
        <v>-10.801600457617296</v>
      </c>
      <c r="R71" s="8">
        <v>2.4520894907078414</v>
      </c>
      <c r="S71" s="8">
        <v>-10.663495769875167</v>
      </c>
      <c r="T71" s="8">
        <v>1.2648742415764431</v>
      </c>
      <c r="U71" s="8">
        <v>-13.639635433762029</v>
      </c>
      <c r="V71" s="8">
        <v>2.1859489801641074</v>
      </c>
      <c r="W71" s="8">
        <v>-13.491059316452251</v>
      </c>
      <c r="X71" s="8">
        <v>1.6676761348805149</v>
      </c>
      <c r="Y71" s="8">
        <v>-14.226901819283798</v>
      </c>
      <c r="Z71" s="8">
        <v>1.8860666135132984</v>
      </c>
      <c r="AA71" s="8">
        <v>-14.098632567455798</v>
      </c>
      <c r="AB71" s="8">
        <v>1.4854160771388631</v>
      </c>
      <c r="AC71" s="8">
        <v>-14.290217560234273</v>
      </c>
      <c r="AD71" s="8">
        <v>1.8398677435402124</v>
      </c>
      <c r="AE71" s="8">
        <v>-14.201293194187819</v>
      </c>
      <c r="AF71" s="8">
        <v>1.1721279887193077</v>
      </c>
      <c r="AG71" s="8">
        <v>-15.357219139789311</v>
      </c>
      <c r="AH71" s="8">
        <v>2.1499898131531188</v>
      </c>
      <c r="AI71" s="8">
        <v>-15.402624273903653</v>
      </c>
      <c r="AJ71" s="8">
        <v>0.40873480378077881</v>
      </c>
      <c r="AK71" s="8">
        <v>-17.903917509409872</v>
      </c>
      <c r="AL71" s="8">
        <v>1.7658005891788338</v>
      </c>
      <c r="AM71" s="8">
        <v>-18.113593799031534</v>
      </c>
      <c r="AN71" s="8">
        <v>-0.18015991713409452</v>
      </c>
      <c r="AO71" s="8">
        <v>-20.522947501583346</v>
      </c>
      <c r="AP71" s="8">
        <v>0.74844115616722373</v>
      </c>
      <c r="AQ71" s="8">
        <v>-20.683895636613347</v>
      </c>
      <c r="AR71" s="8">
        <v>1.22518813675605E-15</v>
      </c>
      <c r="AS71" s="8">
        <v>-21.609021887150057</v>
      </c>
      <c r="AT71" s="8">
        <v>9.0024100229407735E-16</v>
      </c>
      <c r="AU71" s="8">
        <v>-21.617052904759962</v>
      </c>
      <c r="AV71" s="8">
        <v>0.18015991713409682</v>
      </c>
      <c r="AW71" s="8">
        <v>-20.522947501583346</v>
      </c>
      <c r="AX71" s="8">
        <v>-0.74844115616722218</v>
      </c>
      <c r="AY71" s="8">
        <v>-20.683895636613347</v>
      </c>
      <c r="AZ71" s="8">
        <v>-0.4087348037807787</v>
      </c>
      <c r="BA71" s="8">
        <v>-17.903917509409869</v>
      </c>
      <c r="BB71" s="8">
        <v>-1.7658005891788346</v>
      </c>
      <c r="BC71" s="8">
        <v>-18.113593799031531</v>
      </c>
      <c r="BD71" s="8">
        <v>-1.172127988719309</v>
      </c>
      <c r="BE71" s="8">
        <v>-15.357219139789308</v>
      </c>
      <c r="BF71" s="8">
        <v>-2.1499898131531192</v>
      </c>
      <c r="BG71" s="8">
        <v>-15.402624273903649</v>
      </c>
      <c r="BH71" s="8">
        <v>-1.4854160771388649</v>
      </c>
      <c r="BI71" s="8">
        <v>-14.290217560234273</v>
      </c>
      <c r="BJ71" s="8">
        <v>-1.8398677435402122</v>
      </c>
      <c r="BK71" s="8">
        <v>-14.201293194187819</v>
      </c>
      <c r="BL71" s="8">
        <v>-1.6676761348805171</v>
      </c>
      <c r="BM71" s="8">
        <v>-14.2269018192838</v>
      </c>
      <c r="BN71" s="8">
        <v>-1.8860666135133002</v>
      </c>
      <c r="BO71" s="8">
        <v>-14.098632567455802</v>
      </c>
      <c r="BP71" s="8">
        <v>-1.2648742415764447</v>
      </c>
      <c r="BQ71" s="8">
        <v>-13.639635433762031</v>
      </c>
      <c r="BR71" s="8">
        <v>-2.1859489801641097</v>
      </c>
      <c r="BS71" s="8">
        <v>-13.491059316452253</v>
      </c>
      <c r="BT71" s="8">
        <v>-0.62491532511775139</v>
      </c>
      <c r="BU71" s="8">
        <v>-10.801600457617294</v>
      </c>
      <c r="BV71" s="8">
        <v>-2.4520894907078445</v>
      </c>
      <c r="BW71" s="8">
        <v>-10.663495769875166</v>
      </c>
      <c r="BX71" s="8">
        <v>-0.5933466424939865</v>
      </c>
      <c r="BY71" s="8">
        <v>-6.5871987474332139</v>
      </c>
      <c r="BZ71" s="8">
        <v>-2.7746345440037645</v>
      </c>
      <c r="CA71" s="8">
        <v>-6.4190889165759639</v>
      </c>
      <c r="CB71" s="8">
        <v>-0.5641282018811592</v>
      </c>
      <c r="CC71" s="8">
        <v>-2.5374163100100176</v>
      </c>
      <c r="CD71" s="8">
        <v>-2.3378140902447302</v>
      </c>
      <c r="CE71" s="8">
        <v>-2.1450768422236544</v>
      </c>
      <c r="CF71" s="8">
        <v>-1.1532341085264766</v>
      </c>
      <c r="CG71" s="8">
        <v>0.61221670121335681</v>
      </c>
      <c r="CH71" s="8">
        <v>-1.1756353013035248</v>
      </c>
      <c r="CI71" s="8">
        <v>-0.13783421044691338</v>
      </c>
      <c r="CJ71" s="8">
        <v>-0.11784446703950346</v>
      </c>
      <c r="CK71" s="8">
        <v>1.9050237560364631</v>
      </c>
      <c r="CL71" s="8">
        <v>-1.0802501326978633</v>
      </c>
      <c r="CM71" s="8">
        <v>2.1304148584135345</v>
      </c>
      <c r="CN71" s="8">
        <v>0.52950243027238497</v>
      </c>
      <c r="CO71" s="8">
        <v>3.2443583245920964</v>
      </c>
      <c r="CP71" s="8">
        <v>-0.2178489910273059</v>
      </c>
      <c r="CQ71" s="8">
        <v>3.6749533018482814</v>
      </c>
      <c r="CR71" s="8">
        <v>1.3227893629830623</v>
      </c>
      <c r="CS71" s="8">
        <v>4.5043654302539542</v>
      </c>
      <c r="CT71" s="8">
        <v>0.57390508923387651</v>
      </c>
      <c r="CU71" s="8">
        <v>4.8299000349071424</v>
      </c>
      <c r="CV71" s="8">
        <v>1.733814430921496</v>
      </c>
      <c r="CW71" s="8">
        <v>6.1498489887226331</v>
      </c>
      <c r="CX71" s="8">
        <v>0.89464740286478672</v>
      </c>
      <c r="CY71" s="8">
        <v>6.1576856630450969</v>
      </c>
      <c r="CZ71" s="8">
        <v>1.2387021282910469</v>
      </c>
      <c r="DA71" s="8">
        <v>7.8939149240325825</v>
      </c>
      <c r="DB71" s="8">
        <v>0.40200519100423854</v>
      </c>
      <c r="DC71" s="8">
        <v>7.6746514592520123</v>
      </c>
      <c r="DD71" s="8">
        <v>0.59789885313547508</v>
      </c>
      <c r="DE71" s="8">
        <v>9.2251534126684547</v>
      </c>
      <c r="DF71" s="8">
        <v>-6.7246328959742405E-3</v>
      </c>
      <c r="DG71" s="8">
        <v>9.1308154195542599</v>
      </c>
      <c r="DH71" s="8">
        <v>0.40123443211251197</v>
      </c>
      <c r="DI71" s="8">
        <v>9.9947037926459927</v>
      </c>
      <c r="DJ71" s="8">
        <v>0.16657690606566922</v>
      </c>
      <c r="DK71" s="8">
        <v>10.025196176452578</v>
      </c>
      <c r="DL71" s="8">
        <v>0.23880080845127832</v>
      </c>
      <c r="DM71" s="8">
        <v>10.042788024512603</v>
      </c>
      <c r="DN71" s="8">
        <v>0.29135728337253841</v>
      </c>
      <c r="DO71" s="8">
        <v>10.021062353240488</v>
      </c>
      <c r="DP71" s="8">
        <v>2.1671132405456549E-2</v>
      </c>
      <c r="DQ71" s="8">
        <v>9.8227734268406746</v>
      </c>
      <c r="DR71" s="8">
        <v>0.12421431567957487</v>
      </c>
      <c r="DS71" s="8">
        <v>9.7861905740162669</v>
      </c>
      <c r="DT71" s="8">
        <v>-1.8051287256179026E-3</v>
      </c>
      <c r="DU71" s="8">
        <v>9.6480193162516326</v>
      </c>
      <c r="DV71" s="8">
        <v>-3.4124430409768533E-4</v>
      </c>
      <c r="DW71" s="8">
        <v>9.6441482026460577</v>
      </c>
      <c r="DX71" s="8">
        <v>-2.3831567466500843E-2</v>
      </c>
      <c r="DY71" s="8">
        <v>9.8169367808468397</v>
      </c>
      <c r="DZ71" s="8">
        <v>-0.12380348985703943</v>
      </c>
      <c r="EA71" s="8">
        <v>9.7814141313520242</v>
      </c>
      <c r="EB71" s="8">
        <v>-0.23789353905427543</v>
      </c>
      <c r="EC71" s="8">
        <v>10.03281847490209</v>
      </c>
      <c r="ED71" s="8">
        <v>-0.28833413056476903</v>
      </c>
      <c r="EE71" s="8">
        <v>10.012353542285371</v>
      </c>
      <c r="EF71" s="8">
        <v>-0.3980376940562218</v>
      </c>
      <c r="EG71" s="8">
        <v>9.9815973507904818</v>
      </c>
      <c r="EH71" s="8">
        <v>-0.16174110957159279</v>
      </c>
      <c r="EI71" s="8">
        <v>10.012611661486796</v>
      </c>
      <c r="EJ71" s="8">
        <v>-0.59427581641940275</v>
      </c>
      <c r="EK71" s="8">
        <v>9.2098285459605354</v>
      </c>
      <c r="EL71" s="8">
        <v>1.1265832617121496E-2</v>
      </c>
      <c r="EM71" s="8">
        <v>9.1154307044351057</v>
      </c>
      <c r="EN71" s="8">
        <v>-1.2349435210851014</v>
      </c>
      <c r="EO71" s="8">
        <v>7.877753139940971</v>
      </c>
      <c r="EP71" s="8">
        <v>-0.39819833932233173</v>
      </c>
      <c r="EQ71" s="8">
        <v>7.6584721049752522</v>
      </c>
      <c r="ER71" s="8">
        <v>-1.7294532957110755</v>
      </c>
      <c r="ES71" s="8">
        <v>6.1343707580087621</v>
      </c>
      <c r="ET71" s="8">
        <v>-0.8911488765542297</v>
      </c>
      <c r="EU71" s="8">
        <v>6.1420997463121898</v>
      </c>
      <c r="EV71" s="8">
        <v>-1.3187665882998678</v>
      </c>
      <c r="EW71" s="8">
        <v>4.4917337540729951</v>
      </c>
      <c r="EX71" s="8">
        <v>-0.57150242172069532</v>
      </c>
      <c r="EY71" s="8">
        <v>4.8165370270209875</v>
      </c>
      <c r="EZ71" s="8">
        <v>-0.52750039043233277</v>
      </c>
      <c r="FA71" s="8">
        <v>3.2352743562591613</v>
      </c>
      <c r="FB71" s="8">
        <v>0.2177033911930365</v>
      </c>
      <c r="FC71" s="8">
        <v>3.6646732259722072</v>
      </c>
      <c r="FD71" s="8">
        <v>0.11774743755424735</v>
      </c>
      <c r="FE71" s="8">
        <v>1.8999972474674562</v>
      </c>
      <c r="FF71" s="8">
        <v>1.077469941683767</v>
      </c>
      <c r="FG71" s="8">
        <v>2.1247532921579748</v>
      </c>
      <c r="FH71" s="8">
        <v>1.1726524310584061</v>
      </c>
      <c r="FI71" s="8">
        <v>-0.13747024553742257</v>
      </c>
    </row>
    <row r="72" spans="1:165" x14ac:dyDescent="0.2">
      <c r="A72" s="8">
        <v>70</v>
      </c>
      <c r="B72" s="8">
        <v>-3.7651716494428382E-2</v>
      </c>
      <c r="C72" s="8">
        <v>-4.154274483044243E-3</v>
      </c>
      <c r="D72" s="8">
        <v>4.9300458149540748E-6</v>
      </c>
      <c r="E72" s="8">
        <v>611.27063204550393</v>
      </c>
      <c r="F72" s="8">
        <v>1.262951022213771</v>
      </c>
      <c r="G72" s="8">
        <v>0.62068318057867899</v>
      </c>
      <c r="H72" s="8">
        <v>0.56154855209033394</v>
      </c>
      <c r="I72" s="8">
        <v>-2.7478534819367892</v>
      </c>
      <c r="J72" s="8">
        <v>2.425861881612549</v>
      </c>
      <c r="K72" s="8">
        <v>-2.3709812110652373</v>
      </c>
      <c r="L72" s="8">
        <v>0.54677706871083054</v>
      </c>
      <c r="M72" s="8">
        <v>-6.908086650349766</v>
      </c>
      <c r="N72" s="8">
        <v>2.7699487059699437</v>
      </c>
      <c r="O72" s="8">
        <v>-6.7616550542026692</v>
      </c>
      <c r="P72" s="8">
        <v>0.57538107767121072</v>
      </c>
      <c r="Q72" s="8">
        <v>-11.156936355915626</v>
      </c>
      <c r="R72" s="8">
        <v>2.3999760689325291</v>
      </c>
      <c r="S72" s="8">
        <v>-11.025179289872096</v>
      </c>
      <c r="T72" s="8">
        <v>1.2149798892944579</v>
      </c>
      <c r="U72" s="8">
        <v>-13.950536989499895</v>
      </c>
      <c r="V72" s="8">
        <v>2.1580200325957311</v>
      </c>
      <c r="W72" s="8">
        <v>-13.781022246778837</v>
      </c>
      <c r="X72" s="8">
        <v>1.6129227311380749</v>
      </c>
      <c r="Y72" s="8">
        <v>-14.660187257994346</v>
      </c>
      <c r="Z72" s="8">
        <v>1.9261310797726785</v>
      </c>
      <c r="AA72" s="8">
        <v>-14.505884971324733</v>
      </c>
      <c r="AB72" s="8">
        <v>1.4758734221126317</v>
      </c>
      <c r="AC72" s="8">
        <v>-14.944927277122204</v>
      </c>
      <c r="AD72" s="8">
        <v>1.9741236555026938</v>
      </c>
      <c r="AE72" s="8">
        <v>-14.847018259595767</v>
      </c>
      <c r="AF72" s="8">
        <v>1.1515384470860779</v>
      </c>
      <c r="AG72" s="8">
        <v>-16.316532064868099</v>
      </c>
      <c r="AH72" s="8">
        <v>2.2454533622098261</v>
      </c>
      <c r="AI72" s="8">
        <v>-16.379210607053583</v>
      </c>
      <c r="AJ72" s="8">
        <v>0.35649861138169919</v>
      </c>
      <c r="AK72" s="8">
        <v>-18.979865895644636</v>
      </c>
      <c r="AL72" s="8">
        <v>1.7437616816282515</v>
      </c>
      <c r="AM72" s="8">
        <v>-19.205272237733638</v>
      </c>
      <c r="AN72" s="8">
        <v>-0.19134008890936449</v>
      </c>
      <c r="AO72" s="8">
        <v>-21.587412117743085</v>
      </c>
      <c r="AP72" s="8">
        <v>0.69783955124184416</v>
      </c>
      <c r="AQ72" s="8">
        <v>-21.745200356211324</v>
      </c>
      <c r="AR72" s="8">
        <v>-4.4041711888455688E-15</v>
      </c>
      <c r="AS72" s="8">
        <v>-22.534256181879918</v>
      </c>
      <c r="AT72" s="8">
        <v>-5.1189995488498785E-15</v>
      </c>
      <c r="AU72" s="8">
        <v>-22.503529725537099</v>
      </c>
      <c r="AV72" s="8">
        <v>0.19134008890935386</v>
      </c>
      <c r="AW72" s="8">
        <v>-21.587412117743082</v>
      </c>
      <c r="AX72" s="8">
        <v>-0.69783955124185482</v>
      </c>
      <c r="AY72" s="8">
        <v>-21.745200356211321</v>
      </c>
      <c r="AZ72" s="8">
        <v>-0.35649861138170968</v>
      </c>
      <c r="BA72" s="8">
        <v>-18.979865895644632</v>
      </c>
      <c r="BB72" s="8">
        <v>-1.7437616816282604</v>
      </c>
      <c r="BC72" s="8">
        <v>-19.205272237733634</v>
      </c>
      <c r="BD72" s="8">
        <v>-1.1515384470860854</v>
      </c>
      <c r="BE72" s="8">
        <v>-16.316532064868099</v>
      </c>
      <c r="BF72" s="8">
        <v>-2.2454533622098323</v>
      </c>
      <c r="BG72" s="8">
        <v>-16.379210607053583</v>
      </c>
      <c r="BH72" s="8">
        <v>-1.4758734221126384</v>
      </c>
      <c r="BI72" s="8">
        <v>-14.944927277122208</v>
      </c>
      <c r="BJ72" s="8">
        <v>-1.9741236555027002</v>
      </c>
      <c r="BK72" s="8">
        <v>-14.847018259595769</v>
      </c>
      <c r="BL72" s="8">
        <v>-1.61292273113808</v>
      </c>
      <c r="BM72" s="8">
        <v>-14.660187257994346</v>
      </c>
      <c r="BN72" s="8">
        <v>-1.9261310797726854</v>
      </c>
      <c r="BO72" s="8">
        <v>-14.505884971324733</v>
      </c>
      <c r="BP72" s="8">
        <v>-1.2149798892944625</v>
      </c>
      <c r="BQ72" s="8">
        <v>-13.950536989499891</v>
      </c>
      <c r="BR72" s="8">
        <v>-2.1580200325957368</v>
      </c>
      <c r="BS72" s="8">
        <v>-13.781022246778832</v>
      </c>
      <c r="BT72" s="8">
        <v>-0.57538107767121605</v>
      </c>
      <c r="BU72" s="8">
        <v>-11.156936355915624</v>
      </c>
      <c r="BV72" s="8">
        <v>-2.3999760689325327</v>
      </c>
      <c r="BW72" s="8">
        <v>-11.025179289872092</v>
      </c>
      <c r="BX72" s="8">
        <v>-0.54677706871083365</v>
      </c>
      <c r="BY72" s="8">
        <v>-6.9080866503497669</v>
      </c>
      <c r="BZ72" s="8">
        <v>-2.7699487059699446</v>
      </c>
      <c r="CA72" s="8">
        <v>-6.7616550542026683</v>
      </c>
      <c r="CB72" s="8">
        <v>-0.56154855209033427</v>
      </c>
      <c r="CC72" s="8">
        <v>-2.7478534819367937</v>
      </c>
      <c r="CD72" s="8">
        <v>-2.425861881612549</v>
      </c>
      <c r="CE72" s="8">
        <v>-2.3709812110652404</v>
      </c>
      <c r="CF72" s="8">
        <v>-1.2629510222137725</v>
      </c>
      <c r="CG72" s="8">
        <v>0.62068318057867877</v>
      </c>
      <c r="CH72" s="8">
        <v>-0.98632571465521113</v>
      </c>
      <c r="CI72" s="8">
        <v>-6.6630044718690093E-2</v>
      </c>
      <c r="CJ72" s="8">
        <v>7.2090005845638683E-2</v>
      </c>
      <c r="CK72" s="8">
        <v>1.6549239717676079</v>
      </c>
      <c r="CL72" s="8">
        <v>-0.8051130224033507</v>
      </c>
      <c r="CM72" s="8">
        <v>1.9065256965925188</v>
      </c>
      <c r="CN72" s="8">
        <v>0.81272036787148261</v>
      </c>
      <c r="CO72" s="8">
        <v>2.9748617722008937</v>
      </c>
      <c r="CP72" s="8">
        <v>0.11439486334545967</v>
      </c>
      <c r="CQ72" s="8">
        <v>3.3858198622229092</v>
      </c>
      <c r="CR72" s="8">
        <v>1.4891649044027528</v>
      </c>
      <c r="CS72" s="8">
        <v>4.1424123138010636</v>
      </c>
      <c r="CT72" s="8">
        <v>0.96204503944157616</v>
      </c>
      <c r="CU72" s="8">
        <v>4.3825456793554611</v>
      </c>
      <c r="CV72" s="8">
        <v>1.5870649379305102</v>
      </c>
      <c r="CW72" s="8">
        <v>5.0673194391867256</v>
      </c>
      <c r="CX72" s="8">
        <v>1.3013085691194886</v>
      </c>
      <c r="CY72" s="8">
        <v>5.1013828072616567</v>
      </c>
      <c r="CZ72" s="8">
        <v>1.3933034173984278</v>
      </c>
      <c r="DA72" s="8">
        <v>5.3056209511691748</v>
      </c>
      <c r="DB72" s="8">
        <v>1.4057531008166524</v>
      </c>
      <c r="DC72" s="8">
        <v>5.308464200098749</v>
      </c>
      <c r="DD72" s="8">
        <v>1.3270445643283648</v>
      </c>
      <c r="DE72" s="8">
        <v>5.0409205987538428</v>
      </c>
      <c r="DF72" s="8">
        <v>1.629502680376252</v>
      </c>
      <c r="DG72" s="8">
        <v>5.0371090439632882</v>
      </c>
      <c r="DH72" s="8">
        <v>1.1179804670596598</v>
      </c>
      <c r="DI72" s="8">
        <v>4.310756657832636</v>
      </c>
      <c r="DJ72" s="8">
        <v>1.6520238205340443</v>
      </c>
      <c r="DK72" s="8">
        <v>4.1091107592065725</v>
      </c>
      <c r="DL72" s="8">
        <v>0.32909388138673962</v>
      </c>
      <c r="DM72" s="8">
        <v>3.3016975270016635</v>
      </c>
      <c r="DN72" s="8">
        <v>1.0171715370328482</v>
      </c>
      <c r="DO72" s="8">
        <v>2.8773684114712541</v>
      </c>
      <c r="DP72" s="8">
        <v>-0.67318429444786132</v>
      </c>
      <c r="DQ72" s="8">
        <v>1.9278902361052421</v>
      </c>
      <c r="DR72" s="8">
        <v>0.17379228807766231</v>
      </c>
      <c r="DS72" s="8">
        <v>1.5983918746528787</v>
      </c>
      <c r="DT72" s="8">
        <v>-1.0833861458581282</v>
      </c>
      <c r="DU72" s="8">
        <v>5.4616118479835664E-10</v>
      </c>
      <c r="DV72" s="8">
        <v>-0.10051843653831441</v>
      </c>
      <c r="DW72" s="8">
        <v>5.4582633552927728E-10</v>
      </c>
      <c r="DX72" s="8">
        <v>-0.67318429444733674</v>
      </c>
      <c r="DY72" s="8">
        <v>-1.9278902349773595</v>
      </c>
      <c r="DZ72" s="8">
        <v>0.17379228805353747</v>
      </c>
      <c r="EA72" s="8">
        <v>-1.5983918735351266</v>
      </c>
      <c r="EB72" s="8">
        <v>0.32909388134114448</v>
      </c>
      <c r="EC72" s="8">
        <v>-3.3016975258106522</v>
      </c>
      <c r="ED72" s="8">
        <v>1.0171715369600762</v>
      </c>
      <c r="EE72" s="8">
        <v>-2.8773684102951838</v>
      </c>
      <c r="EF72" s="8">
        <v>1.1179804669683651</v>
      </c>
      <c r="EG72" s="8">
        <v>-4.31075665660964</v>
      </c>
      <c r="EH72" s="8">
        <v>1.652023820448689</v>
      </c>
      <c r="EI72" s="8">
        <v>-4.1091107579853627</v>
      </c>
      <c r="EJ72" s="8">
        <v>1.3270445642130435</v>
      </c>
      <c r="EK72" s="8">
        <v>-5.0409205975872986</v>
      </c>
      <c r="EL72" s="8">
        <v>1.629502680318534</v>
      </c>
      <c r="EM72" s="8">
        <v>-5.0371090428029195</v>
      </c>
      <c r="EN72" s="8">
        <v>1.3933034172151431</v>
      </c>
      <c r="EO72" s="8">
        <v>-5.305620950150705</v>
      </c>
      <c r="EP72" s="8">
        <v>1.4057531007303266</v>
      </c>
      <c r="EQ72" s="8">
        <v>-5.3084641991004764</v>
      </c>
      <c r="ER72" s="8">
        <v>1.5870649376905377</v>
      </c>
      <c r="ES72" s="8">
        <v>-5.0673194383769511</v>
      </c>
      <c r="ET72" s="8">
        <v>1.3013085689836816</v>
      </c>
      <c r="EU72" s="8">
        <v>-5.1013828064489308</v>
      </c>
      <c r="EV72" s="8">
        <v>1.4891649042100876</v>
      </c>
      <c r="EW72" s="8">
        <v>-4.1424123131998183</v>
      </c>
      <c r="EX72" s="8">
        <v>0.96204503934423313</v>
      </c>
      <c r="EY72" s="8">
        <v>-4.3825456787124946</v>
      </c>
      <c r="EZ72" s="8">
        <v>0.81272036778160894</v>
      </c>
      <c r="FA72" s="8">
        <v>-2.9748617717635306</v>
      </c>
      <c r="FB72" s="8">
        <v>0.11439486335243723</v>
      </c>
      <c r="FC72" s="8">
        <v>-3.3858198617265507</v>
      </c>
      <c r="FD72" s="8">
        <v>7.2090005846546651E-2</v>
      </c>
      <c r="FE72" s="8">
        <v>-1.6549239715070261</v>
      </c>
      <c r="FF72" s="8">
        <v>-0.80511302227366854</v>
      </c>
      <c r="FG72" s="8">
        <v>-1.9065256962955424</v>
      </c>
      <c r="FH72" s="8">
        <v>-0.98632571449415241</v>
      </c>
      <c r="FI72" s="8">
        <v>6.6630044708753139E-2</v>
      </c>
    </row>
    <row r="73" spans="1:165" x14ac:dyDescent="0.2">
      <c r="A73" s="8">
        <v>71</v>
      </c>
      <c r="B73" s="8">
        <v>-4.5914362219351336E-2</v>
      </c>
      <c r="C73" s="8">
        <v>-4.9989899216295701E-3</v>
      </c>
      <c r="D73" s="8">
        <v>7.127600788351008E-6</v>
      </c>
      <c r="E73" s="8">
        <v>883.74291079563511</v>
      </c>
      <c r="F73" s="8">
        <v>1.3819685416642391</v>
      </c>
      <c r="G73" s="8">
        <v>0.62241183382530796</v>
      </c>
      <c r="H73" s="8">
        <v>0.54687442208850989</v>
      </c>
      <c r="I73" s="8">
        <v>-2.9783510239564199</v>
      </c>
      <c r="J73" s="8">
        <v>2.5039586527356179</v>
      </c>
      <c r="K73" s="8">
        <v>-2.6200827462169425</v>
      </c>
      <c r="L73" s="8">
        <v>0.49564257873546202</v>
      </c>
      <c r="M73" s="8">
        <v>-7.2401807014336832</v>
      </c>
      <c r="N73" s="8">
        <v>2.7519279102160263</v>
      </c>
      <c r="O73" s="8">
        <v>-7.1119749329870574</v>
      </c>
      <c r="P73" s="8">
        <v>0.53582530004936901</v>
      </c>
      <c r="Q73" s="8">
        <v>-11.502110427805611</v>
      </c>
      <c r="R73" s="8">
        <v>2.3493289373913622</v>
      </c>
      <c r="S73" s="8">
        <v>-11.372591622278941</v>
      </c>
      <c r="T73" s="8">
        <v>1.1735786767255894</v>
      </c>
      <c r="U73" s="8">
        <v>-14.235909520357914</v>
      </c>
      <c r="V73" s="8">
        <v>2.1392361106329658</v>
      </c>
      <c r="W73" s="8">
        <v>-14.044949178343026</v>
      </c>
      <c r="X73" s="8">
        <v>1.5599340106362098</v>
      </c>
      <c r="Y73" s="8">
        <v>-15.08227464690458</v>
      </c>
      <c r="Z73" s="8">
        <v>1.9811280370171971</v>
      </c>
      <c r="AA73" s="8">
        <v>-14.905270843497201</v>
      </c>
      <c r="AB73" s="8">
        <v>1.461352149084592</v>
      </c>
      <c r="AC73" s="8">
        <v>-15.620591383326646</v>
      </c>
      <c r="AD73" s="8">
        <v>2.1126192083936157</v>
      </c>
      <c r="AE73" s="8">
        <v>-15.522820813028925</v>
      </c>
      <c r="AF73" s="8">
        <v>1.1042146418663583</v>
      </c>
      <c r="AG73" s="8">
        <v>-17.303577198129091</v>
      </c>
      <c r="AH73" s="8">
        <v>2.3102102269070821</v>
      </c>
      <c r="AI73" s="8">
        <v>-17.388395356063597</v>
      </c>
      <c r="AJ73" s="8">
        <v>0.29382749093601651</v>
      </c>
      <c r="AK73" s="8">
        <v>-20.064760743084342</v>
      </c>
      <c r="AL73" s="8">
        <v>1.695416389571937</v>
      </c>
      <c r="AM73" s="8">
        <v>-20.298570045498941</v>
      </c>
      <c r="AN73" s="8">
        <v>-0.1931971294086981</v>
      </c>
      <c r="AO73" s="8">
        <v>-22.624983492337762</v>
      </c>
      <c r="AP73" s="8">
        <v>0.64831653123438815</v>
      </c>
      <c r="AQ73" s="8">
        <v>-22.773920272036523</v>
      </c>
      <c r="AR73" s="8">
        <v>-3.1105603482388682E-15</v>
      </c>
      <c r="AS73" s="8">
        <v>-23.42523310816415</v>
      </c>
      <c r="AT73" s="8">
        <v>-3.8724735603228E-15</v>
      </c>
      <c r="AU73" s="8">
        <v>-23.361859747117453</v>
      </c>
      <c r="AV73" s="8">
        <v>0.1931971294086908</v>
      </c>
      <c r="AW73" s="8">
        <v>-22.624983492337762</v>
      </c>
      <c r="AX73" s="8">
        <v>-0.64831653123439581</v>
      </c>
      <c r="AY73" s="8">
        <v>-22.77392027203652</v>
      </c>
      <c r="AZ73" s="8">
        <v>-0.29382749093602389</v>
      </c>
      <c r="BA73" s="8">
        <v>-20.064760743084342</v>
      </c>
      <c r="BB73" s="8">
        <v>-1.695416389571943</v>
      </c>
      <c r="BC73" s="8">
        <v>-20.298570045498941</v>
      </c>
      <c r="BD73" s="8">
        <v>-1.1042146418663641</v>
      </c>
      <c r="BE73" s="8">
        <v>-17.303577198129091</v>
      </c>
      <c r="BF73" s="8">
        <v>-2.3102102269070866</v>
      </c>
      <c r="BG73" s="8">
        <v>-17.388395356063594</v>
      </c>
      <c r="BH73" s="8">
        <v>-1.4613521490845967</v>
      </c>
      <c r="BI73" s="8">
        <v>-15.620591383326646</v>
      </c>
      <c r="BJ73" s="8">
        <v>-2.1126192083936211</v>
      </c>
      <c r="BK73" s="8">
        <v>-15.522820813028927</v>
      </c>
      <c r="BL73" s="8">
        <v>-1.5599340106362134</v>
      </c>
      <c r="BM73" s="8">
        <v>-15.08227464690458</v>
      </c>
      <c r="BN73" s="8">
        <v>-1.9811280370172017</v>
      </c>
      <c r="BO73" s="8">
        <v>-14.905270843497201</v>
      </c>
      <c r="BP73" s="8">
        <v>-1.1735786767255927</v>
      </c>
      <c r="BQ73" s="8">
        <v>-14.235909520357913</v>
      </c>
      <c r="BR73" s="8">
        <v>-2.1392361106329698</v>
      </c>
      <c r="BS73" s="8">
        <v>-14.044949178343025</v>
      </c>
      <c r="BT73" s="8">
        <v>-0.53582530004937268</v>
      </c>
      <c r="BU73" s="8">
        <v>-11.50211042780561</v>
      </c>
      <c r="BV73" s="8">
        <v>-2.3493289373913653</v>
      </c>
      <c r="BW73" s="8">
        <v>-11.372591622278939</v>
      </c>
      <c r="BX73" s="8">
        <v>-0.4956425787354638</v>
      </c>
      <c r="BY73" s="8">
        <v>-7.2401807014336841</v>
      </c>
      <c r="BZ73" s="8">
        <v>-2.7519279102160272</v>
      </c>
      <c r="CA73" s="8">
        <v>-7.1119749329870574</v>
      </c>
      <c r="CB73" s="8">
        <v>-0.54687442208851023</v>
      </c>
      <c r="CC73" s="8">
        <v>-2.9783510239564217</v>
      </c>
      <c r="CD73" s="8">
        <v>-2.5039586527356184</v>
      </c>
      <c r="CE73" s="8">
        <v>-2.6200827462169443</v>
      </c>
      <c r="CF73" s="8">
        <v>-1.38196854166424</v>
      </c>
      <c r="CG73" s="8">
        <v>0.62241183382530763</v>
      </c>
      <c r="CH73" s="8">
        <v>-0.97775619440832395</v>
      </c>
      <c r="CI73" s="8">
        <v>-8.8068116689418909E-3</v>
      </c>
      <c r="CJ73" s="8">
        <v>0.18430320251293453</v>
      </c>
      <c r="CK73" s="8">
        <v>1.6327906483533678</v>
      </c>
      <c r="CL73" s="8">
        <v>-0.67693134089259266</v>
      </c>
      <c r="CM73" s="8">
        <v>1.925351250034373</v>
      </c>
      <c r="CN73" s="8">
        <v>0.96358501635317106</v>
      </c>
      <c r="CO73" s="8">
        <v>2.927963585743941</v>
      </c>
      <c r="CP73" s="8">
        <v>0.27920239116096879</v>
      </c>
      <c r="CQ73" s="8">
        <v>3.3487347432595742</v>
      </c>
      <c r="CR73" s="8">
        <v>1.6370142909141376</v>
      </c>
      <c r="CS73" s="8">
        <v>4.0887600000738056</v>
      </c>
      <c r="CT73" s="8">
        <v>1.1197667100907251</v>
      </c>
      <c r="CU73" s="8">
        <v>4.3235265446353619</v>
      </c>
      <c r="CV73" s="8">
        <v>1.7171535139275036</v>
      </c>
      <c r="CW73" s="8">
        <v>4.991932931419786</v>
      </c>
      <c r="CX73" s="8">
        <v>1.4325772881875922</v>
      </c>
      <c r="CY73" s="8">
        <v>5.0241556539512429</v>
      </c>
      <c r="CZ73" s="8">
        <v>1.5314613321377362</v>
      </c>
      <c r="DA73" s="8">
        <v>5.2405143346300829</v>
      </c>
      <c r="DB73" s="8">
        <v>1.5407548323257017</v>
      </c>
      <c r="DC73" s="8">
        <v>5.2405599835049665</v>
      </c>
      <c r="DD73" s="8">
        <v>1.4439842696706651</v>
      </c>
      <c r="DE73" s="8">
        <v>4.9889872560610931</v>
      </c>
      <c r="DF73" s="8">
        <v>1.7420541063105657</v>
      </c>
      <c r="DG73" s="8">
        <v>4.9610175157814913</v>
      </c>
      <c r="DH73" s="8">
        <v>1.1663198288128573</v>
      </c>
      <c r="DI73" s="8">
        <v>4.2719380271296652</v>
      </c>
      <c r="DJ73" s="8">
        <v>1.6886080138227577</v>
      </c>
      <c r="DK73" s="8">
        <v>4.0441517835402649</v>
      </c>
      <c r="DL73" s="8">
        <v>0.35821743516219579</v>
      </c>
      <c r="DM73" s="8">
        <v>3.2901980570058273</v>
      </c>
      <c r="DN73" s="8">
        <v>1.0339428397372794</v>
      </c>
      <c r="DO73" s="8">
        <v>2.8673410186189527</v>
      </c>
      <c r="DP73" s="8">
        <v>-0.61103427455243864</v>
      </c>
      <c r="DQ73" s="8">
        <v>1.9081227680679047</v>
      </c>
      <c r="DR73" s="8">
        <v>0.22973410638509928</v>
      </c>
      <c r="DS73" s="8">
        <v>1.6049206163590486</v>
      </c>
      <c r="DT73" s="8">
        <v>-0.94655325627871123</v>
      </c>
      <c r="DU73" s="8">
        <v>2.1689894471876547E-10</v>
      </c>
      <c r="DV73" s="8">
        <v>4.1063420804918184E-2</v>
      </c>
      <c r="DW73" s="8">
        <v>2.1675972055818541E-10</v>
      </c>
      <c r="DX73" s="8">
        <v>-0.61103427454901726</v>
      </c>
      <c r="DY73" s="8">
        <v>-1.9081227676081072</v>
      </c>
      <c r="DZ73" s="8">
        <v>0.22973410636844857</v>
      </c>
      <c r="EA73" s="8">
        <v>-1.6049206159078973</v>
      </c>
      <c r="EB73" s="8">
        <v>0.35821743513157484</v>
      </c>
      <c r="EC73" s="8">
        <v>-3.2901980564897286</v>
      </c>
      <c r="ED73" s="8">
        <v>1.0339428396785244</v>
      </c>
      <c r="EE73" s="8">
        <v>-2.8673410181194221</v>
      </c>
      <c r="EF73" s="8">
        <v>1.1663198287407304</v>
      </c>
      <c r="EG73" s="8">
        <v>-4.2719380265686189</v>
      </c>
      <c r="EH73" s="8">
        <v>1.6886080137339807</v>
      </c>
      <c r="EI73" s="8">
        <v>-4.0441517829871865</v>
      </c>
      <c r="EJ73" s="8">
        <v>1.4439842695808311</v>
      </c>
      <c r="EK73" s="8">
        <v>-4.9889872554904295</v>
      </c>
      <c r="EL73" s="8">
        <v>1.7420541062295636</v>
      </c>
      <c r="EM73" s="8">
        <v>-4.9610175152125704</v>
      </c>
      <c r="EN73" s="8">
        <v>1.5314613320234827</v>
      </c>
      <c r="EO73" s="8">
        <v>-5.240514334104013</v>
      </c>
      <c r="EP73" s="8">
        <v>1.5407548322457545</v>
      </c>
      <c r="EQ73" s="8">
        <v>-5.2405599829839895</v>
      </c>
      <c r="ER73" s="8">
        <v>1.7171535137889755</v>
      </c>
      <c r="ES73" s="8">
        <v>-4.9919329309766605</v>
      </c>
      <c r="ET73" s="8">
        <v>1.4325772880952758</v>
      </c>
      <c r="EU73" s="8">
        <v>-5.0241556535054412</v>
      </c>
      <c r="EV73" s="8">
        <v>1.637014290793481</v>
      </c>
      <c r="EW73" s="8">
        <v>-4.0887599997317681</v>
      </c>
      <c r="EX73" s="8">
        <v>1.119766710018699</v>
      </c>
      <c r="EY73" s="8">
        <v>-4.3235265442718172</v>
      </c>
      <c r="EZ73" s="8">
        <v>0.96358501628718285</v>
      </c>
      <c r="FA73" s="8">
        <v>-2.9279635854930235</v>
      </c>
      <c r="FB73" s="8">
        <v>0.27920239114882861</v>
      </c>
      <c r="FC73" s="8">
        <v>-3.3487347429745835</v>
      </c>
      <c r="FD73" s="8">
        <v>0.18430320250260332</v>
      </c>
      <c r="FE73" s="8">
        <v>-1.6327906482039909</v>
      </c>
      <c r="FF73" s="8">
        <v>-0.6769313408296922</v>
      </c>
      <c r="FG73" s="8">
        <v>-1.925351249860477</v>
      </c>
      <c r="FH73" s="8">
        <v>-0.97775619431645222</v>
      </c>
      <c r="FI73" s="8">
        <v>8.8068116686726566E-3</v>
      </c>
    </row>
    <row r="74" spans="1:165" x14ac:dyDescent="0.2">
      <c r="A74" s="8">
        <v>72</v>
      </c>
      <c r="B74" s="8">
        <v>-5.4256727042155742E-2</v>
      </c>
      <c r="C74" s="8">
        <v>-5.8339371922627031E-3</v>
      </c>
      <c r="D74" s="8">
        <v>1.0341078279888905E-5</v>
      </c>
      <c r="E74" s="8">
        <v>1282.1782379802505</v>
      </c>
      <c r="F74" s="8">
        <v>1.5158129462981682</v>
      </c>
      <c r="G74" s="8">
        <v>0.61498120724064886</v>
      </c>
      <c r="H74" s="8">
        <v>0.51522341051452647</v>
      </c>
      <c r="I74" s="8">
        <v>-3.2408508851311568</v>
      </c>
      <c r="J74" s="8">
        <v>2.5699582237805227</v>
      </c>
      <c r="K74" s="8">
        <v>-2.9053308764733687</v>
      </c>
      <c r="L74" s="8">
        <v>0.43999986258542617</v>
      </c>
      <c r="M74" s="8">
        <v>-7.5963736667478807</v>
      </c>
      <c r="N74" s="8">
        <v>2.716946817372039</v>
      </c>
      <c r="O74" s="8">
        <v>-7.4804270778783497</v>
      </c>
      <c r="P74" s="8">
        <v>0.51628820131479825</v>
      </c>
      <c r="Q74" s="8">
        <v>-11.837373973385569</v>
      </c>
      <c r="R74" s="8">
        <v>2.3043223126367263</v>
      </c>
      <c r="S74" s="8">
        <v>-11.703139508256077</v>
      </c>
      <c r="T74" s="8">
        <v>1.1512046903330211</v>
      </c>
      <c r="U74" s="8">
        <v>-14.483343221021313</v>
      </c>
      <c r="V74" s="8">
        <v>2.1365017425843895</v>
      </c>
      <c r="W74" s="8">
        <v>-14.270694171654444</v>
      </c>
      <c r="X74" s="8">
        <v>1.5142725400101866</v>
      </c>
      <c r="Y74" s="8">
        <v>-15.476727965354966</v>
      </c>
      <c r="Z74" s="8">
        <v>2.0584669628878203</v>
      </c>
      <c r="AA74" s="8">
        <v>-15.282500738152937</v>
      </c>
      <c r="AB74" s="8">
        <v>1.4404988907228022</v>
      </c>
      <c r="AC74" s="8">
        <v>-16.311717303010301</v>
      </c>
      <c r="AD74" s="8">
        <v>2.258031560369044</v>
      </c>
      <c r="AE74" s="8">
        <v>-16.225299745819694</v>
      </c>
      <c r="AF74" s="8">
        <v>1.0257565610954686</v>
      </c>
      <c r="AG74" s="8">
        <v>-18.318061909295768</v>
      </c>
      <c r="AH74" s="8">
        <v>2.341999669571027</v>
      </c>
      <c r="AI74" s="8">
        <v>-18.431289962433194</v>
      </c>
      <c r="AJ74" s="8">
        <v>0.21757727416270761</v>
      </c>
      <c r="AK74" s="8">
        <v>-21.163921202050641</v>
      </c>
      <c r="AL74" s="8">
        <v>1.6160255001915966</v>
      </c>
      <c r="AM74" s="8">
        <v>-21.39815737459973</v>
      </c>
      <c r="AN74" s="8">
        <v>-0.1844206489435786</v>
      </c>
      <c r="AO74" s="8">
        <v>-23.631276689022158</v>
      </c>
      <c r="AP74" s="8">
        <v>0.59850838133225981</v>
      </c>
      <c r="AQ74" s="8">
        <v>-23.763911178536731</v>
      </c>
      <c r="AR74" s="8">
        <v>-3.5204718049208432E-16</v>
      </c>
      <c r="AS74" s="8">
        <v>-24.275371975800351</v>
      </c>
      <c r="AT74" s="8">
        <v>-5.2384297833202689E-16</v>
      </c>
      <c r="AU74" s="8">
        <v>-24.185480570413084</v>
      </c>
      <c r="AV74" s="8">
        <v>0.18442064894357754</v>
      </c>
      <c r="AW74" s="8">
        <v>-23.631276689022158</v>
      </c>
      <c r="AX74" s="8">
        <v>-0.59850838133226103</v>
      </c>
      <c r="AY74" s="8">
        <v>-23.763911178536731</v>
      </c>
      <c r="AZ74" s="8">
        <v>-0.21757727416270889</v>
      </c>
      <c r="BA74" s="8">
        <v>-21.163921202050641</v>
      </c>
      <c r="BB74" s="8">
        <v>-1.6160255001915977</v>
      </c>
      <c r="BC74" s="8">
        <v>-21.398157374599727</v>
      </c>
      <c r="BD74" s="8">
        <v>-1.0257565610954693</v>
      </c>
      <c r="BE74" s="8">
        <v>-18.318061909295768</v>
      </c>
      <c r="BF74" s="8">
        <v>-2.341999669571027</v>
      </c>
      <c r="BG74" s="8">
        <v>-18.431289962433194</v>
      </c>
      <c r="BH74" s="8">
        <v>-1.4404988907228022</v>
      </c>
      <c r="BI74" s="8">
        <v>-16.311717303010301</v>
      </c>
      <c r="BJ74" s="8">
        <v>-2.2580315603690435</v>
      </c>
      <c r="BK74" s="8">
        <v>-16.225299745819694</v>
      </c>
      <c r="BL74" s="8">
        <v>-1.5142725400101862</v>
      </c>
      <c r="BM74" s="8">
        <v>-15.476727965354966</v>
      </c>
      <c r="BN74" s="8">
        <v>-2.0584669628878203</v>
      </c>
      <c r="BO74" s="8">
        <v>-15.282500738152937</v>
      </c>
      <c r="BP74" s="8">
        <v>-1.1512046903330206</v>
      </c>
      <c r="BQ74" s="8">
        <v>-14.483343221021313</v>
      </c>
      <c r="BR74" s="8">
        <v>-2.1365017425843895</v>
      </c>
      <c r="BS74" s="8">
        <v>-14.270694171654444</v>
      </c>
      <c r="BT74" s="8">
        <v>-0.51628820131479758</v>
      </c>
      <c r="BU74" s="8">
        <v>-11.837373973385569</v>
      </c>
      <c r="BV74" s="8">
        <v>-2.3043223126367254</v>
      </c>
      <c r="BW74" s="8">
        <v>-11.703139508256077</v>
      </c>
      <c r="BX74" s="8">
        <v>-0.43999986258542606</v>
      </c>
      <c r="BY74" s="8">
        <v>-7.5963736667478789</v>
      </c>
      <c r="BZ74" s="8">
        <v>-2.716946817372039</v>
      </c>
      <c r="CA74" s="8">
        <v>-7.4804270778783479</v>
      </c>
      <c r="CB74" s="8">
        <v>-0.51522341051452669</v>
      </c>
      <c r="CC74" s="8">
        <v>-3.2408508851311559</v>
      </c>
      <c r="CD74" s="8">
        <v>-2.5699582237805223</v>
      </c>
      <c r="CE74" s="8">
        <v>-2.9053308764733679</v>
      </c>
      <c r="CF74" s="8">
        <v>-1.5158129462981669</v>
      </c>
      <c r="CG74" s="8">
        <v>0.61498120724064864</v>
      </c>
      <c r="CH74" s="8">
        <v>-0.96533083473766212</v>
      </c>
      <c r="CI74" s="8">
        <v>5.5009805812240319E-2</v>
      </c>
      <c r="CJ74" s="8">
        <v>0.30998149990871976</v>
      </c>
      <c r="CK74" s="8">
        <v>1.6031502637266704</v>
      </c>
      <c r="CL74" s="8">
        <v>-0.53407051366045732</v>
      </c>
      <c r="CM74" s="8">
        <v>1.9386064710762099</v>
      </c>
      <c r="CN74" s="8">
        <v>1.1247422415198871</v>
      </c>
      <c r="CO74" s="8">
        <v>2.8803448317358535</v>
      </c>
      <c r="CP74" s="8">
        <v>0.45143031806202211</v>
      </c>
      <c r="CQ74" s="8">
        <v>3.3064056694943744</v>
      </c>
      <c r="CR74" s="8">
        <v>1.7835455846491648</v>
      </c>
      <c r="CS74" s="8">
        <v>4.0430708802970408</v>
      </c>
      <c r="CT74" s="8">
        <v>1.273345085713312</v>
      </c>
      <c r="CU74" s="8">
        <v>4.268663793823996</v>
      </c>
      <c r="CV74" s="8">
        <v>1.8402473377807071</v>
      </c>
      <c r="CW74" s="8">
        <v>4.9249459298155163</v>
      </c>
      <c r="CX74" s="8">
        <v>1.5567876654308128</v>
      </c>
      <c r="CY74" s="8">
        <v>4.9546870419729725</v>
      </c>
      <c r="CZ74" s="8">
        <v>1.6637111732467931</v>
      </c>
      <c r="DA74" s="8">
        <v>5.1827215196109453</v>
      </c>
      <c r="DB74" s="8">
        <v>1.670468413592382</v>
      </c>
      <c r="DC74" s="8">
        <v>5.1799334741120804</v>
      </c>
      <c r="DD74" s="8">
        <v>1.5542099677112717</v>
      </c>
      <c r="DE74" s="8">
        <v>4.9436670039763664</v>
      </c>
      <c r="DF74" s="8">
        <v>1.8462706277747341</v>
      </c>
      <c r="DG74" s="8">
        <v>4.8906266251022901</v>
      </c>
      <c r="DH74" s="8">
        <v>1.2057672697566062</v>
      </c>
      <c r="DI74" s="8">
        <v>4.2464700147335259</v>
      </c>
      <c r="DJ74" s="8">
        <v>1.7153740955890291</v>
      </c>
      <c r="DK74" s="8">
        <v>3.9936536835572451</v>
      </c>
      <c r="DL74" s="8">
        <v>0.38366750807900341</v>
      </c>
      <c r="DM74" s="8">
        <v>3.2843095792659511</v>
      </c>
      <c r="DN74" s="8">
        <v>1.0510287535275848</v>
      </c>
      <c r="DO74" s="8">
        <v>2.869574170752514</v>
      </c>
      <c r="DP74" s="8">
        <v>-0.53471005161168572</v>
      </c>
      <c r="DQ74" s="8">
        <v>1.8821691424604734</v>
      </c>
      <c r="DR74" s="8">
        <v>0.30301180829164737</v>
      </c>
      <c r="DS74" s="8">
        <v>1.6091959154221744</v>
      </c>
      <c r="DT74" s="8">
        <v>-0.7921940476693784</v>
      </c>
      <c r="DU74" s="8">
        <v>1.2985719703544695E-10</v>
      </c>
      <c r="DV74" s="8">
        <v>0.19618544066344626</v>
      </c>
      <c r="DW74" s="8">
        <v>1.2986692208477234E-10</v>
      </c>
      <c r="DX74" s="8">
        <v>-0.53471005160501806</v>
      </c>
      <c r="DY74" s="8">
        <v>-1.8821691421715505</v>
      </c>
      <c r="DZ74" s="8">
        <v>0.3030118082738778</v>
      </c>
      <c r="EA74" s="8">
        <v>-1.609195915143578</v>
      </c>
      <c r="EB74" s="8">
        <v>0.38366750804846189</v>
      </c>
      <c r="EC74" s="8">
        <v>-3.2843095789047805</v>
      </c>
      <c r="ED74" s="8">
        <v>1.0510287534590099</v>
      </c>
      <c r="EE74" s="8">
        <v>-2.8695741704142796</v>
      </c>
      <c r="EF74" s="8">
        <v>1.2057672696716375</v>
      </c>
      <c r="EG74" s="8">
        <v>-4.2464700143045926</v>
      </c>
      <c r="EH74" s="8">
        <v>1.715374095469774</v>
      </c>
      <c r="EI74" s="8">
        <v>-3.993653683144756</v>
      </c>
      <c r="EJ74" s="8">
        <v>1.5542099675984546</v>
      </c>
      <c r="EK74" s="8">
        <v>-4.9436670034990566</v>
      </c>
      <c r="EL74" s="8">
        <v>1.846270627646726</v>
      </c>
      <c r="EM74" s="8">
        <v>-4.8906266246284975</v>
      </c>
      <c r="EN74" s="8">
        <v>1.6637111731193182</v>
      </c>
      <c r="EO74" s="8">
        <v>-5.1827215191342209</v>
      </c>
      <c r="EP74" s="8">
        <v>1.670468413475874</v>
      </c>
      <c r="EQ74" s="8">
        <v>-5.1799334736362272</v>
      </c>
      <c r="ER74" s="8">
        <v>1.8402473376351149</v>
      </c>
      <c r="ES74" s="8">
        <v>-4.9249459293819582</v>
      </c>
      <c r="ET74" s="8">
        <v>1.5567876653164439</v>
      </c>
      <c r="EU74" s="8">
        <v>-4.9546870415364124</v>
      </c>
      <c r="EV74" s="8">
        <v>1.7835455845112143</v>
      </c>
      <c r="EW74" s="8">
        <v>-4.0430708799448576</v>
      </c>
      <c r="EX74" s="8">
        <v>1.2733450856187378</v>
      </c>
      <c r="EY74" s="8">
        <v>-4.2686637934524683</v>
      </c>
      <c r="EZ74" s="8">
        <v>1.1247422414332329</v>
      </c>
      <c r="FA74" s="8">
        <v>-2.8803448314764273</v>
      </c>
      <c r="FB74" s="8">
        <v>0.45143031803010686</v>
      </c>
      <c r="FC74" s="8">
        <v>-3.306405669199588</v>
      </c>
      <c r="FD74" s="8">
        <v>0.30998149988468671</v>
      </c>
      <c r="FE74" s="8">
        <v>-1.6031502635742079</v>
      </c>
      <c r="FF74" s="8">
        <v>-0.53407051360941726</v>
      </c>
      <c r="FG74" s="8">
        <v>-1.9386064708942481</v>
      </c>
      <c r="FH74" s="8">
        <v>-0.96533083464451475</v>
      </c>
      <c r="FI74" s="8">
        <v>-5.5009805806403425E-2</v>
      </c>
    </row>
    <row r="75" spans="1:165" x14ac:dyDescent="0.2">
      <c r="A75" s="8">
        <v>73</v>
      </c>
      <c r="B75" s="8">
        <v>-6.2596981189840764E-2</v>
      </c>
      <c r="C75" s="8">
        <v>-6.6460861131584044E-3</v>
      </c>
      <c r="D75" s="8">
        <v>1.2531165903834228E-5</v>
      </c>
      <c r="E75" s="8">
        <v>1553.7246487789835</v>
      </c>
      <c r="F75" s="8">
        <v>1.6744018866244659</v>
      </c>
      <c r="G75" s="8">
        <v>0.5931081698431685</v>
      </c>
      <c r="H75" s="8">
        <v>0.4553568081935756</v>
      </c>
      <c r="I75" s="8">
        <v>-3.5564654545062511</v>
      </c>
      <c r="J75" s="8">
        <v>2.6177479517363169</v>
      </c>
      <c r="K75" s="8">
        <v>-3.250739836763493</v>
      </c>
      <c r="L75" s="8">
        <v>0.37579775456319892</v>
      </c>
      <c r="M75" s="8">
        <v>-8.0008483437659077</v>
      </c>
      <c r="N75" s="8">
        <v>2.6538554208045055</v>
      </c>
      <c r="O75" s="8">
        <v>-7.8873676361193166</v>
      </c>
      <c r="P75" s="8">
        <v>0.53045049968161395</v>
      </c>
      <c r="Q75" s="8">
        <v>-12.161369564908657</v>
      </c>
      <c r="R75" s="8">
        <v>2.2664379193291242</v>
      </c>
      <c r="S75" s="8">
        <v>-12.010682143556366</v>
      </c>
      <c r="T75" s="8">
        <v>1.160998345217356</v>
      </c>
      <c r="U75" s="8">
        <v>-14.665334930415796</v>
      </c>
      <c r="V75" s="8">
        <v>2.1562762346889226</v>
      </c>
      <c r="W75" s="8">
        <v>-14.430456754628555</v>
      </c>
      <c r="X75" s="8">
        <v>1.4810587383884166</v>
      </c>
      <c r="Y75" s="8">
        <v>-15.812048450739368</v>
      </c>
      <c r="Z75" s="8">
        <v>2.1690972414576395</v>
      </c>
      <c r="AA75" s="8">
        <v>-15.609555997256212</v>
      </c>
      <c r="AB75" s="8">
        <v>1.4056218672363079</v>
      </c>
      <c r="AC75" s="8">
        <v>-17.011885226997133</v>
      </c>
      <c r="AD75" s="8">
        <v>2.4127758759779354</v>
      </c>
      <c r="AE75" s="8">
        <v>-16.952856183797955</v>
      </c>
      <c r="AF75" s="8">
        <v>0.90091512496814796</v>
      </c>
      <c r="AG75" s="8">
        <v>-19.368913506675302</v>
      </c>
      <c r="AH75" s="8">
        <v>2.3287429960396722</v>
      </c>
      <c r="AI75" s="8">
        <v>-19.519034296980941</v>
      </c>
      <c r="AJ75" s="8">
        <v>0.12004968787540059</v>
      </c>
      <c r="AK75" s="8">
        <v>-22.287920515231544</v>
      </c>
      <c r="AL75" s="8">
        <v>1.4895549603087188</v>
      </c>
      <c r="AM75" s="8">
        <v>-22.511944698576844</v>
      </c>
      <c r="AN75" s="8">
        <v>-0.16062627544261171</v>
      </c>
      <c r="AO75" s="8">
        <v>-24.587008646882527</v>
      </c>
      <c r="AP75" s="8">
        <v>0.54283806977964144</v>
      </c>
      <c r="AQ75" s="8">
        <v>-24.691624648049832</v>
      </c>
      <c r="AR75" s="8">
        <v>-2.6827775801447949E-15</v>
      </c>
      <c r="AS75" s="8">
        <v>-25.053182318400285</v>
      </c>
      <c r="AT75" s="8">
        <v>-3.8809032961112729E-15</v>
      </c>
      <c r="AU75" s="8">
        <v>-24.942753849438763</v>
      </c>
      <c r="AV75" s="8">
        <v>0.16062627544260527</v>
      </c>
      <c r="AW75" s="8">
        <v>-24.587008646882524</v>
      </c>
      <c r="AX75" s="8">
        <v>-0.54283806977964899</v>
      </c>
      <c r="AY75" s="8">
        <v>-24.691624648049828</v>
      </c>
      <c r="AZ75" s="8">
        <v>-0.1200496878754075</v>
      </c>
      <c r="BA75" s="8">
        <v>-22.287920515231544</v>
      </c>
      <c r="BB75" s="8">
        <v>-1.489554960308725</v>
      </c>
      <c r="BC75" s="8">
        <v>-22.511944698576841</v>
      </c>
      <c r="BD75" s="8">
        <v>-0.90091512496815318</v>
      </c>
      <c r="BE75" s="8">
        <v>-19.368913506675305</v>
      </c>
      <c r="BF75" s="8">
        <v>-2.3287429960396762</v>
      </c>
      <c r="BG75" s="8">
        <v>-19.519034296980941</v>
      </c>
      <c r="BH75" s="8">
        <v>-1.4056218672363125</v>
      </c>
      <c r="BI75" s="8">
        <v>-17.011885226997133</v>
      </c>
      <c r="BJ75" s="8">
        <v>-2.4127758759779394</v>
      </c>
      <c r="BK75" s="8">
        <v>-16.952856183797959</v>
      </c>
      <c r="BL75" s="8">
        <v>-1.4810587383884197</v>
      </c>
      <c r="BM75" s="8">
        <v>-15.81204845073937</v>
      </c>
      <c r="BN75" s="8">
        <v>-2.1690972414576439</v>
      </c>
      <c r="BO75" s="8">
        <v>-15.609555997256214</v>
      </c>
      <c r="BP75" s="8">
        <v>-1.1609983452173591</v>
      </c>
      <c r="BQ75" s="8">
        <v>-14.665334930415794</v>
      </c>
      <c r="BR75" s="8">
        <v>-2.1562762346889262</v>
      </c>
      <c r="BS75" s="8">
        <v>-14.430456754628553</v>
      </c>
      <c r="BT75" s="8">
        <v>-0.53045049968161806</v>
      </c>
      <c r="BU75" s="8">
        <v>-12.161369564908654</v>
      </c>
      <c r="BV75" s="8">
        <v>-2.2664379193291277</v>
      </c>
      <c r="BW75" s="8">
        <v>-12.010682143556364</v>
      </c>
      <c r="BX75" s="8">
        <v>-0.37579775456320053</v>
      </c>
      <c r="BY75" s="8">
        <v>-8.0008483437659095</v>
      </c>
      <c r="BZ75" s="8">
        <v>-2.6538554208045055</v>
      </c>
      <c r="CA75" s="8">
        <v>-7.8873676361193183</v>
      </c>
      <c r="CB75" s="8">
        <v>-0.45535680819357544</v>
      </c>
      <c r="CC75" s="8">
        <v>-3.5564654545062555</v>
      </c>
      <c r="CD75" s="8">
        <v>-2.6177479517363165</v>
      </c>
      <c r="CE75" s="8">
        <v>-3.250739836763497</v>
      </c>
      <c r="CF75" s="8">
        <v>-1.6744018866244668</v>
      </c>
      <c r="CG75" s="8">
        <v>0.59310816984316805</v>
      </c>
      <c r="CH75" s="8">
        <v>-0.94638340805052401</v>
      </c>
      <c r="CI75" s="8">
        <v>0.12937323496310507</v>
      </c>
      <c r="CJ75" s="8">
        <v>0.45877512217529509</v>
      </c>
      <c r="CK75" s="8">
        <v>1.560280784885816</v>
      </c>
      <c r="CL75" s="8">
        <v>-0.36528637537133335</v>
      </c>
      <c r="CM75" s="8">
        <v>1.9428719974392701</v>
      </c>
      <c r="CN75" s="8">
        <v>1.3070624291588526</v>
      </c>
      <c r="CO75" s="8">
        <v>2.8287010755501694</v>
      </c>
      <c r="CP75" s="8">
        <v>0.64100781436470766</v>
      </c>
      <c r="CQ75" s="8">
        <v>3.2529585830878101</v>
      </c>
      <c r="CR75" s="8">
        <v>1.9306326933562605</v>
      </c>
      <c r="CS75" s="8">
        <v>4.0067035139182039</v>
      </c>
      <c r="CT75" s="8">
        <v>1.423309544044967</v>
      </c>
      <c r="CU75" s="8">
        <v>4.2159736819132529</v>
      </c>
      <c r="CV75" s="8">
        <v>1.9529700760842834</v>
      </c>
      <c r="CW75" s="8">
        <v>4.8673758810546746</v>
      </c>
      <c r="CX75" s="8">
        <v>1.670289252012229</v>
      </c>
      <c r="CY75" s="8">
        <v>4.8928420166376982</v>
      </c>
      <c r="CZ75" s="8">
        <v>1.7862206932769487</v>
      </c>
      <c r="DA75" s="8">
        <v>5.1334436665949905</v>
      </c>
      <c r="DB75" s="8">
        <v>1.7909763113462613</v>
      </c>
      <c r="DC75" s="8">
        <v>5.1272473174792932</v>
      </c>
      <c r="DD75" s="8">
        <v>1.6519427832732139</v>
      </c>
      <c r="DE75" s="8">
        <v>4.9064797408487726</v>
      </c>
      <c r="DF75" s="8">
        <v>1.9355765625254699</v>
      </c>
      <c r="DG75" s="8">
        <v>4.8262235616812292</v>
      </c>
      <c r="DH75" s="8">
        <v>1.2280735807136571</v>
      </c>
      <c r="DI75" s="8">
        <v>4.2388895333273844</v>
      </c>
      <c r="DJ75" s="8">
        <v>1.7231491600305664</v>
      </c>
      <c r="DK75" s="8">
        <v>3.9615596286109684</v>
      </c>
      <c r="DL75" s="8">
        <v>0.39670494636704323</v>
      </c>
      <c r="DM75" s="8">
        <v>3.2868691061834756</v>
      </c>
      <c r="DN75" s="8">
        <v>1.0605973225884406</v>
      </c>
      <c r="DO75" s="8">
        <v>2.8901245777653832</v>
      </c>
      <c r="DP75" s="8">
        <v>-0.44116241408179918</v>
      </c>
      <c r="DQ75" s="8">
        <v>1.8475391843459739</v>
      </c>
      <c r="DR75" s="8">
        <v>0.39834497731733093</v>
      </c>
      <c r="DS75" s="8">
        <v>1.6128153642272398</v>
      </c>
      <c r="DT75" s="8">
        <v>-0.61170612014234982</v>
      </c>
      <c r="DU75" s="8">
        <v>7.0415256410672274E-11</v>
      </c>
      <c r="DV75" s="8">
        <v>0.37318391075926366</v>
      </c>
      <c r="DW75" s="8">
        <v>7.0630668185518908E-11</v>
      </c>
      <c r="DX75" s="8">
        <v>-0.44116241407379425</v>
      </c>
      <c r="DY75" s="8">
        <v>-1.8475391841792581</v>
      </c>
      <c r="DZ75" s="8">
        <v>0.39834497730218166</v>
      </c>
      <c r="EA75" s="8">
        <v>-1.6128153640693561</v>
      </c>
      <c r="EB75" s="8">
        <v>0.39670494634475972</v>
      </c>
      <c r="EC75" s="8">
        <v>-3.2868691059463337</v>
      </c>
      <c r="ED75" s="8">
        <v>1.060597322528738</v>
      </c>
      <c r="EE75" s="8">
        <v>-2.8901245775504605</v>
      </c>
      <c r="EF75" s="8">
        <v>1.2280735806375105</v>
      </c>
      <c r="EG75" s="8">
        <v>-4.2388895330200125</v>
      </c>
      <c r="EH75" s="8">
        <v>1.723149159916513</v>
      </c>
      <c r="EI75" s="8">
        <v>-3.9615596283239047</v>
      </c>
      <c r="EJ75" s="8">
        <v>1.6519427831617977</v>
      </c>
      <c r="EK75" s="8">
        <v>-4.906479740481406</v>
      </c>
      <c r="EL75" s="8">
        <v>1.9355765623886838</v>
      </c>
      <c r="EM75" s="8">
        <v>-4.8262235613205906</v>
      </c>
      <c r="EN75" s="8">
        <v>1.7862206931536175</v>
      </c>
      <c r="EO75" s="8">
        <v>-5.1334436662042489</v>
      </c>
      <c r="EP75" s="8">
        <v>1.7909763112198123</v>
      </c>
      <c r="EQ75" s="8">
        <v>-5.1272473170885782</v>
      </c>
      <c r="ER75" s="8">
        <v>1.9529700759472406</v>
      </c>
      <c r="ES75" s="8">
        <v>-4.8673758806808571</v>
      </c>
      <c r="ET75" s="8">
        <v>1.6702892518943049</v>
      </c>
      <c r="EU75" s="8">
        <v>-4.8928420162615804</v>
      </c>
      <c r="EV75" s="8">
        <v>1.9306326932192432</v>
      </c>
      <c r="EW75" s="8">
        <v>-4.0067035136045188</v>
      </c>
      <c r="EX75" s="8">
        <v>1.4233095439434174</v>
      </c>
      <c r="EY75" s="8">
        <v>-4.2159736815843143</v>
      </c>
      <c r="EZ75" s="8">
        <v>1.3070624290636561</v>
      </c>
      <c r="FA75" s="8">
        <v>-2.8287010753204509</v>
      </c>
      <c r="FB75" s="8">
        <v>0.64100781431824372</v>
      </c>
      <c r="FC75" s="8">
        <v>-3.252958582826512</v>
      </c>
      <c r="FD75" s="8">
        <v>0.45877512214041116</v>
      </c>
      <c r="FE75" s="8">
        <v>-1.5602807847533424</v>
      </c>
      <c r="FF75" s="8">
        <v>-0.36528637534026481</v>
      </c>
      <c r="FG75" s="8">
        <v>-1.9428719972763562</v>
      </c>
      <c r="FH75" s="8">
        <v>-0.94638340796952536</v>
      </c>
      <c r="FI75" s="8">
        <v>-0.12937323495161848</v>
      </c>
    </row>
    <row r="76" spans="1:165" x14ac:dyDescent="0.2">
      <c r="A76" s="8">
        <v>74</v>
      </c>
      <c r="B76" s="8">
        <v>-6.6744331218806977E-2</v>
      </c>
      <c r="C76" s="8">
        <v>-7.0335654271178891E-3</v>
      </c>
      <c r="D76" s="8">
        <v>1.0901663455046714E-5</v>
      </c>
      <c r="E76" s="8">
        <v>1351.6845401924229</v>
      </c>
      <c r="F76" s="8">
        <v>1.7696081887471966</v>
      </c>
      <c r="G76" s="8">
        <v>0.57296722399092559</v>
      </c>
      <c r="H76" s="8">
        <v>0.40658914185380068</v>
      </c>
      <c r="I76" s="8">
        <v>-3.7484614109576615</v>
      </c>
      <c r="J76" s="8">
        <v>2.6299289852091401</v>
      </c>
      <c r="K76" s="8">
        <v>-3.4624163917802266</v>
      </c>
      <c r="L76" s="8">
        <v>0.33699341463144922</v>
      </c>
      <c r="M76" s="8">
        <v>-8.237203186021981</v>
      </c>
      <c r="N76" s="8">
        <v>2.6026604698752411</v>
      </c>
      <c r="O76" s="8">
        <v>-8.1188877433344491</v>
      </c>
      <c r="P76" s="8">
        <v>0.55861581749218769</v>
      </c>
      <c r="Q76" s="8">
        <v>-12.315111609658608</v>
      </c>
      <c r="R76" s="8">
        <v>2.2491624858476356</v>
      </c>
      <c r="S76" s="8">
        <v>-12.148687310695903</v>
      </c>
      <c r="T76" s="8">
        <v>1.1848206184874033</v>
      </c>
      <c r="U76" s="8">
        <v>-14.708100399714256</v>
      </c>
      <c r="V76" s="8">
        <v>2.1768910179115202</v>
      </c>
      <c r="W76" s="8">
        <v>-14.461517062304825</v>
      </c>
      <c r="X76" s="8">
        <v>1.4704846935883753</v>
      </c>
      <c r="Y76" s="8">
        <v>-15.932902303275476</v>
      </c>
      <c r="Z76" s="8">
        <v>2.2437740082638498</v>
      </c>
      <c r="AA76" s="8">
        <v>-15.732027428432861</v>
      </c>
      <c r="AB76" s="8">
        <v>1.3750245493709163</v>
      </c>
      <c r="AC76" s="8">
        <v>-17.361713950350207</v>
      </c>
      <c r="AD76" s="8">
        <v>2.4941247791837049</v>
      </c>
      <c r="AE76" s="8">
        <v>-17.326200943015287</v>
      </c>
      <c r="AF76" s="8">
        <v>0.80712073762811543</v>
      </c>
      <c r="AG76" s="8">
        <v>-19.916948182799402</v>
      </c>
      <c r="AH76" s="8">
        <v>2.2929118179811252</v>
      </c>
      <c r="AI76" s="8">
        <v>-20.090004016364688</v>
      </c>
      <c r="AJ76" s="8">
        <v>5.7799928257427073E-2</v>
      </c>
      <c r="AK76" s="8">
        <v>-22.865585055321084</v>
      </c>
      <c r="AL76" s="8">
        <v>1.3943043141850466</v>
      </c>
      <c r="AM76" s="8">
        <v>-23.077821541664125</v>
      </c>
      <c r="AN76" s="8">
        <v>-0.13830326757976863</v>
      </c>
      <c r="AO76" s="8">
        <v>-25.023532056142141</v>
      </c>
      <c r="AP76" s="8">
        <v>0.50780737136738519</v>
      </c>
      <c r="AQ76" s="8">
        <v>-25.106236658852534</v>
      </c>
      <c r="AR76" s="8">
        <v>1.678251324586695E-15</v>
      </c>
      <c r="AS76" s="8">
        <v>-25.380135642761577</v>
      </c>
      <c r="AT76" s="8">
        <v>3.3155355310719904E-15</v>
      </c>
      <c r="AU76" s="8">
        <v>-25.261913376719907</v>
      </c>
      <c r="AV76" s="8">
        <v>0.13830326757977335</v>
      </c>
      <c r="AW76" s="8">
        <v>-25.023532056142145</v>
      </c>
      <c r="AX76" s="8">
        <v>-0.50780737136737941</v>
      </c>
      <c r="AY76" s="8">
        <v>-25.106236658852541</v>
      </c>
      <c r="AZ76" s="8">
        <v>-5.7799928257423361E-2</v>
      </c>
      <c r="BA76" s="8">
        <v>-22.865585055321084</v>
      </c>
      <c r="BB76" s="8">
        <v>-1.3943043141850451</v>
      </c>
      <c r="BC76" s="8">
        <v>-23.077821541664129</v>
      </c>
      <c r="BD76" s="8">
        <v>-0.80712073762811554</v>
      </c>
      <c r="BE76" s="8">
        <v>-19.916948182799402</v>
      </c>
      <c r="BF76" s="8">
        <v>-2.2929118179811256</v>
      </c>
      <c r="BG76" s="8">
        <v>-20.090004016364684</v>
      </c>
      <c r="BH76" s="8">
        <v>-1.3750245493709161</v>
      </c>
      <c r="BI76" s="8">
        <v>-17.361713950350207</v>
      </c>
      <c r="BJ76" s="8">
        <v>-2.494124779183704</v>
      </c>
      <c r="BK76" s="8">
        <v>-17.326200943015287</v>
      </c>
      <c r="BL76" s="8">
        <v>-1.4704846935883753</v>
      </c>
      <c r="BM76" s="8">
        <v>-15.932902303275478</v>
      </c>
      <c r="BN76" s="8">
        <v>-2.2437740082638484</v>
      </c>
      <c r="BO76" s="8">
        <v>-15.732027428432863</v>
      </c>
      <c r="BP76" s="8">
        <v>-1.1848206184874028</v>
      </c>
      <c r="BQ76" s="8">
        <v>-14.70810039971426</v>
      </c>
      <c r="BR76" s="8">
        <v>-2.1768910179115193</v>
      </c>
      <c r="BS76" s="8">
        <v>-14.461517062304829</v>
      </c>
      <c r="BT76" s="8">
        <v>-0.55861581749218703</v>
      </c>
      <c r="BU76" s="8">
        <v>-12.315111609658612</v>
      </c>
      <c r="BV76" s="8">
        <v>-2.2491624858476356</v>
      </c>
      <c r="BW76" s="8">
        <v>-12.148687310695905</v>
      </c>
      <c r="BX76" s="8">
        <v>-0.336993414631449</v>
      </c>
      <c r="BY76" s="8">
        <v>-8.237203186021981</v>
      </c>
      <c r="BZ76" s="8">
        <v>-2.6026604698752416</v>
      </c>
      <c r="CA76" s="8">
        <v>-8.1188877433344508</v>
      </c>
      <c r="CB76" s="8">
        <v>-0.40658914185380052</v>
      </c>
      <c r="CC76" s="8">
        <v>-3.7484614109576628</v>
      </c>
      <c r="CD76" s="8">
        <v>-2.6299289852091401</v>
      </c>
      <c r="CE76" s="8">
        <v>-3.462416391780228</v>
      </c>
      <c r="CF76" s="8">
        <v>-1.7696081887471966</v>
      </c>
      <c r="CG76" s="8">
        <v>0.57296722399092515</v>
      </c>
      <c r="CH76" s="8">
        <v>-0.93254743414736929</v>
      </c>
      <c r="CI76" s="8">
        <v>0.17350839796945502</v>
      </c>
      <c r="CJ76" s="8">
        <v>0.54828101202717394</v>
      </c>
      <c r="CK76" s="8">
        <v>1.5296960941051529</v>
      </c>
      <c r="CL76" s="8">
        <v>-0.2635910404924337</v>
      </c>
      <c r="CM76" s="8">
        <v>1.9389087902341071</v>
      </c>
      <c r="CN76" s="8">
        <v>1.4131984557837596</v>
      </c>
      <c r="CO76" s="8">
        <v>2.7988296594789697</v>
      </c>
      <c r="CP76" s="8">
        <v>0.74878761542563665</v>
      </c>
      <c r="CQ76" s="8">
        <v>3.2174621922868916</v>
      </c>
      <c r="CR76" s="8">
        <v>2.004349034930514</v>
      </c>
      <c r="CS76" s="8">
        <v>3.9924599971098105</v>
      </c>
      <c r="CT76" s="8">
        <v>1.4960417436284157</v>
      </c>
      <c r="CU76" s="8">
        <v>4.1882741301193915</v>
      </c>
      <c r="CV76" s="8">
        <v>2.0014654567111871</v>
      </c>
      <c r="CW76" s="8">
        <v>4.8420554019266904</v>
      </c>
      <c r="CX76" s="8">
        <v>1.7187770562758886</v>
      </c>
      <c r="CY76" s="8">
        <v>4.8638768465541995</v>
      </c>
      <c r="CZ76" s="8">
        <v>1.8396797952002664</v>
      </c>
      <c r="DA76" s="8">
        <v>5.112438256496973</v>
      </c>
      <c r="DB76" s="8">
        <v>1.8434334657698979</v>
      </c>
      <c r="DC76" s="8">
        <v>5.1039387430653687</v>
      </c>
      <c r="DD76" s="8">
        <v>1.6904026572455069</v>
      </c>
      <c r="DE76" s="8">
        <v>4.8917834923433015</v>
      </c>
      <c r="DF76" s="8">
        <v>1.9681736564504866</v>
      </c>
      <c r="DG76" s="8">
        <v>4.7961601808814285</v>
      </c>
      <c r="DH76" s="8">
        <v>1.2251719810992576</v>
      </c>
      <c r="DI76" s="8">
        <v>4.2451000122855023</v>
      </c>
      <c r="DJ76" s="8">
        <v>1.711585151972528</v>
      </c>
      <c r="DK76" s="8">
        <v>3.955692049818706</v>
      </c>
      <c r="DL76" s="8">
        <v>0.3924228226984664</v>
      </c>
      <c r="DM76" s="8">
        <v>3.2926761040818384</v>
      </c>
      <c r="DN76" s="8">
        <v>1.0571778706604733</v>
      </c>
      <c r="DO76" s="8">
        <v>2.9122541632679071</v>
      </c>
      <c r="DP76" s="8">
        <v>-0.38227700124767733</v>
      </c>
      <c r="DQ76" s="8">
        <v>1.8240276028089772</v>
      </c>
      <c r="DR76" s="8">
        <v>0.46115389967867626</v>
      </c>
      <c r="DS76" s="8">
        <v>1.615574441733433</v>
      </c>
      <c r="DT76" s="8">
        <v>-0.5003118192331657</v>
      </c>
      <c r="DU76" s="8">
        <v>5.9622851689714602E-11</v>
      </c>
      <c r="DV76" s="8">
        <v>0.48065232341160441</v>
      </c>
      <c r="DW76" s="8">
        <v>5.9976854694346407E-11</v>
      </c>
      <c r="DX76" s="8">
        <v>-0.3822770012380563</v>
      </c>
      <c r="DY76" s="8">
        <v>-1.8240276026624567</v>
      </c>
      <c r="DZ76" s="8">
        <v>0.46115389966303988</v>
      </c>
      <c r="EA76" s="8">
        <v>-1.6155744415956175</v>
      </c>
      <c r="EB76" s="8">
        <v>0.39242282267908019</v>
      </c>
      <c r="EC76" s="8">
        <v>-3.2926761038578287</v>
      </c>
      <c r="ED76" s="8">
        <v>1.0571778705999169</v>
      </c>
      <c r="EE76" s="8">
        <v>-2.9122541630676588</v>
      </c>
      <c r="EF76" s="8">
        <v>1.2251719810203969</v>
      </c>
      <c r="EG76" s="8">
        <v>-4.2451000119822995</v>
      </c>
      <c r="EH76" s="8">
        <v>1.7115851518507417</v>
      </c>
      <c r="EI76" s="8">
        <v>-3.9556920495400196</v>
      </c>
      <c r="EJ76" s="8">
        <v>1.6904026571223818</v>
      </c>
      <c r="EK76" s="8">
        <v>-4.8917834919706529</v>
      </c>
      <c r="EL76" s="8">
        <v>1.9681736562959689</v>
      </c>
      <c r="EM76" s="8">
        <v>-4.7961601805186334</v>
      </c>
      <c r="EN76" s="8">
        <v>1.8396797950624992</v>
      </c>
      <c r="EO76" s="8">
        <v>-5.1124382560900212</v>
      </c>
      <c r="EP76" s="8">
        <v>1.84343346562382</v>
      </c>
      <c r="EQ76" s="8">
        <v>-5.1039387426589</v>
      </c>
      <c r="ER76" s="8">
        <v>2.0014654565591337</v>
      </c>
      <c r="ES76" s="8">
        <v>-4.842055401530069</v>
      </c>
      <c r="ET76" s="8">
        <v>1.7187770561410616</v>
      </c>
      <c r="EU76" s="8">
        <v>-4.8638768461554935</v>
      </c>
      <c r="EV76" s="8">
        <v>2.0043490347751609</v>
      </c>
      <c r="EW76" s="8">
        <v>-3.9924599967729497</v>
      </c>
      <c r="EX76" s="8">
        <v>1.49604174351024</v>
      </c>
      <c r="EY76" s="8">
        <v>-4.1882741297673522</v>
      </c>
      <c r="EZ76" s="8">
        <v>1.4131984556706083</v>
      </c>
      <c r="FA76" s="8">
        <v>-2.7988296592339643</v>
      </c>
      <c r="FB76" s="8">
        <v>0.74878761536504679</v>
      </c>
      <c r="FC76" s="8">
        <v>-3.2174621920082092</v>
      </c>
      <c r="FD76" s="8">
        <v>0.54828101198124035</v>
      </c>
      <c r="FE76" s="8">
        <v>-1.5296960939658268</v>
      </c>
      <c r="FF76" s="8">
        <v>-0.26359104046834586</v>
      </c>
      <c r="FG76" s="8">
        <v>-1.9389087900595943</v>
      </c>
      <c r="FH76" s="8">
        <v>-0.93254743406192886</v>
      </c>
      <c r="FI76" s="8">
        <v>-0.17350839795315018</v>
      </c>
    </row>
    <row r="77" spans="1:165" x14ac:dyDescent="0.2">
      <c r="A77" s="8">
        <v>75</v>
      </c>
      <c r="B77" s="8">
        <v>-6.882392907808263E-2</v>
      </c>
      <c r="C77" s="8">
        <v>-7.216680131175014E-3</v>
      </c>
      <c r="D77" s="8">
        <v>8.6942731937430016E-6</v>
      </c>
      <c r="E77" s="8">
        <v>1077.9927955629098</v>
      </c>
      <c r="F77" s="8">
        <v>1.8236446463753948</v>
      </c>
      <c r="G77" s="8">
        <v>0.5591014958804057</v>
      </c>
      <c r="H77" s="8">
        <v>0.37401712511219654</v>
      </c>
      <c r="I77" s="8">
        <v>-3.8586115793233242</v>
      </c>
      <c r="J77" s="8">
        <v>2.6308784338760809</v>
      </c>
      <c r="K77" s="8">
        <v>-3.5844141994458827</v>
      </c>
      <c r="L77" s="8">
        <v>0.31445122940407144</v>
      </c>
      <c r="M77" s="8">
        <v>-8.3700146984193822</v>
      </c>
      <c r="N77" s="8">
        <v>2.5679947427573921</v>
      </c>
      <c r="O77" s="8">
        <v>-8.2467579373599644</v>
      </c>
      <c r="P77" s="8">
        <v>0.58157073369223111</v>
      </c>
      <c r="Q77" s="8">
        <v>-12.38649547386378</v>
      </c>
      <c r="R77" s="8">
        <v>2.2400075254104879</v>
      </c>
      <c r="S77" s="8">
        <v>-12.209024199754598</v>
      </c>
      <c r="T77" s="8">
        <v>1.2039798622088616</v>
      </c>
      <c r="U77" s="8">
        <v>-14.704577438224504</v>
      </c>
      <c r="V77" s="8">
        <v>2.1902857850298862</v>
      </c>
      <c r="W77" s="8">
        <v>-14.451784298424501</v>
      </c>
      <c r="X77" s="8">
        <v>1.4665430050548138</v>
      </c>
      <c r="Y77" s="8">
        <v>-15.968673749592527</v>
      </c>
      <c r="Z77" s="8">
        <v>2.2887384207536634</v>
      </c>
      <c r="AA77" s="8">
        <v>-15.771150396107846</v>
      </c>
      <c r="AB77" s="8">
        <v>1.351799141794219</v>
      </c>
      <c r="AC77" s="8">
        <v>-17.534477395501909</v>
      </c>
      <c r="AD77" s="8">
        <v>2.5354989236281571</v>
      </c>
      <c r="AE77" s="8">
        <v>-17.515027561711523</v>
      </c>
      <c r="AF77" s="8">
        <v>0.74475533252668868</v>
      </c>
      <c r="AG77" s="8">
        <v>-20.201120205626584</v>
      </c>
      <c r="AH77" s="8">
        <v>2.2606972900459068</v>
      </c>
      <c r="AI77" s="8">
        <v>-20.387230905960561</v>
      </c>
      <c r="AJ77" s="8">
        <v>2.0807796320483799E-2</v>
      </c>
      <c r="AK77" s="8">
        <v>-23.160439743389958</v>
      </c>
      <c r="AL77" s="8">
        <v>1.3308677920511804</v>
      </c>
      <c r="AM77" s="8">
        <v>-23.363542563138843</v>
      </c>
      <c r="AN77" s="8">
        <v>-0.12150615138029665</v>
      </c>
      <c r="AO77" s="8">
        <v>-25.216737181958703</v>
      </c>
      <c r="AP77" s="8">
        <v>0.48570836231351466</v>
      </c>
      <c r="AQ77" s="8">
        <v>-25.284643346602898</v>
      </c>
      <c r="AR77" s="8">
        <v>-1.3886276577882078E-15</v>
      </c>
      <c r="AS77" s="8">
        <v>-25.505794254433322</v>
      </c>
      <c r="AT77" s="8">
        <v>-1.6660193059815374E-15</v>
      </c>
      <c r="AU77" s="8">
        <v>-25.38449251802119</v>
      </c>
      <c r="AV77" s="8">
        <v>0.12150615138029322</v>
      </c>
      <c r="AW77" s="8">
        <v>-25.216737181958699</v>
      </c>
      <c r="AX77" s="8">
        <v>-0.4857083623135186</v>
      </c>
      <c r="AY77" s="8">
        <v>-25.284643346602895</v>
      </c>
      <c r="AZ77" s="8">
        <v>-2.0807796320487695E-2</v>
      </c>
      <c r="BA77" s="8">
        <v>-23.160439743389958</v>
      </c>
      <c r="BB77" s="8">
        <v>-1.3308677920511833</v>
      </c>
      <c r="BC77" s="8">
        <v>-23.363542563138839</v>
      </c>
      <c r="BD77" s="8">
        <v>-0.74475533252669035</v>
      </c>
      <c r="BE77" s="8">
        <v>-20.201120205626584</v>
      </c>
      <c r="BF77" s="8">
        <v>-2.2606972900459077</v>
      </c>
      <c r="BG77" s="8">
        <v>-20.387230905960561</v>
      </c>
      <c r="BH77" s="8">
        <v>-1.3517991417942192</v>
      </c>
      <c r="BI77" s="8">
        <v>-17.534477395501913</v>
      </c>
      <c r="BJ77" s="8">
        <v>-2.5354989236281575</v>
      </c>
      <c r="BK77" s="8">
        <v>-17.515027561711527</v>
      </c>
      <c r="BL77" s="8">
        <v>-1.4665430050548138</v>
      </c>
      <c r="BM77" s="8">
        <v>-15.968673749592527</v>
      </c>
      <c r="BN77" s="8">
        <v>-2.2887384207536643</v>
      </c>
      <c r="BO77" s="8">
        <v>-15.771150396107846</v>
      </c>
      <c r="BP77" s="8">
        <v>-1.2039798622088616</v>
      </c>
      <c r="BQ77" s="8">
        <v>-14.704577438224504</v>
      </c>
      <c r="BR77" s="8">
        <v>-2.1902857850298871</v>
      </c>
      <c r="BS77" s="8">
        <v>-14.451784298424501</v>
      </c>
      <c r="BT77" s="8">
        <v>-0.58157073369223133</v>
      </c>
      <c r="BU77" s="8">
        <v>-12.386495473863778</v>
      </c>
      <c r="BV77" s="8">
        <v>-2.2400075254104888</v>
      </c>
      <c r="BW77" s="8">
        <v>-12.209024199754598</v>
      </c>
      <c r="BX77" s="8">
        <v>-0.31445122940407305</v>
      </c>
      <c r="BY77" s="8">
        <v>-8.3700146984193804</v>
      </c>
      <c r="BZ77" s="8">
        <v>-2.567994742757393</v>
      </c>
      <c r="CA77" s="8">
        <v>-8.2467579373599609</v>
      </c>
      <c r="CB77" s="8">
        <v>-0.37401712511219609</v>
      </c>
      <c r="CC77" s="8">
        <v>-3.8586115793233242</v>
      </c>
      <c r="CD77" s="8">
        <v>-2.6308784338760804</v>
      </c>
      <c r="CE77" s="8">
        <v>-3.5844141994458822</v>
      </c>
      <c r="CF77" s="8">
        <v>-1.8236446463753944</v>
      </c>
      <c r="CG77" s="8">
        <v>0.55910149588040603</v>
      </c>
      <c r="CH77" s="8">
        <v>-0.92363980381690103</v>
      </c>
      <c r="CI77" s="8">
        <v>0.19838326686296431</v>
      </c>
      <c r="CJ77" s="8">
        <v>0.5992354793966137</v>
      </c>
      <c r="CK77" s="8">
        <v>1.5101233207182665</v>
      </c>
      <c r="CL77" s="8">
        <v>-0.2054426668512194</v>
      </c>
      <c r="CM77" s="8">
        <v>1.9338907018810656</v>
      </c>
      <c r="CN77" s="8">
        <v>1.4724547128301837</v>
      </c>
      <c r="CO77" s="8">
        <v>2.7814170336336193</v>
      </c>
      <c r="CP77" s="8">
        <v>0.80823118772986613</v>
      </c>
      <c r="CQ77" s="8">
        <v>3.1950094723444944</v>
      </c>
      <c r="CR77" s="8">
        <v>2.0402680252972498</v>
      </c>
      <c r="CS77" s="8">
        <v>3.9859110126208002</v>
      </c>
      <c r="CT77" s="8">
        <v>1.5305756959917982</v>
      </c>
      <c r="CU77" s="8">
        <v>4.1723919502064701</v>
      </c>
      <c r="CV77" s="8">
        <v>2.0208640643094449</v>
      </c>
      <c r="CW77" s="8">
        <v>4.8294213825873715</v>
      </c>
      <c r="CX77" s="8">
        <v>1.7379662209796838</v>
      </c>
      <c r="CY77" s="8">
        <v>4.8486435604702791</v>
      </c>
      <c r="CZ77" s="8">
        <v>1.8615596814583513</v>
      </c>
      <c r="DA77" s="8">
        <v>5.1022860688734344</v>
      </c>
      <c r="DB77" s="8">
        <v>1.8646843528690682</v>
      </c>
      <c r="DC77" s="8">
        <v>5.0923083036074139</v>
      </c>
      <c r="DD77" s="8">
        <v>1.7033627675500218</v>
      </c>
      <c r="DE77" s="8">
        <v>4.8851244818466206</v>
      </c>
      <c r="DF77" s="8">
        <v>1.9773600402891167</v>
      </c>
      <c r="DG77" s="8">
        <v>4.7809181378610841</v>
      </c>
      <c r="DH77" s="8">
        <v>1.215643958947541</v>
      </c>
      <c r="DI77" s="8">
        <v>4.2517412626886628</v>
      </c>
      <c r="DJ77" s="8">
        <v>1.6969834145177718</v>
      </c>
      <c r="DK77" s="8">
        <v>3.9564845958662636</v>
      </c>
      <c r="DL77" s="8">
        <v>0.38433662416492237</v>
      </c>
      <c r="DM77" s="8">
        <v>3.296682736989164</v>
      </c>
      <c r="DN77" s="8">
        <v>1.0505040063544111</v>
      </c>
      <c r="DO77" s="8">
        <v>2.9284971106330726</v>
      </c>
      <c r="DP77" s="8">
        <v>-0.34598026424004708</v>
      </c>
      <c r="DQ77" s="8">
        <v>1.8086245616086174</v>
      </c>
      <c r="DR77" s="8">
        <v>0.50067337709718218</v>
      </c>
      <c r="DS77" s="8">
        <v>1.617591699994934</v>
      </c>
      <c r="DT77" s="8">
        <v>-0.43200740655414022</v>
      </c>
      <c r="DU77" s="8">
        <v>4.26045127285846E-11</v>
      </c>
      <c r="DV77" s="8">
        <v>0.54592601602118163</v>
      </c>
      <c r="DW77" s="8">
        <v>4.2945668803276965E-11</v>
      </c>
      <c r="DX77" s="8">
        <v>-0.34598026423195705</v>
      </c>
      <c r="DY77" s="8">
        <v>-1.8086245615019982</v>
      </c>
      <c r="DZ77" s="8">
        <v>0.50067337708505288</v>
      </c>
      <c r="EA77" s="8">
        <v>-1.6175916998947448</v>
      </c>
      <c r="EB77" s="8">
        <v>0.38433662415196207</v>
      </c>
      <c r="EC77" s="8">
        <v>-3.2966827368203311</v>
      </c>
      <c r="ED77" s="8">
        <v>1.0505040063084039</v>
      </c>
      <c r="EE77" s="8">
        <v>-2.9284971104828466</v>
      </c>
      <c r="EF77" s="8">
        <v>1.2156439588868226</v>
      </c>
      <c r="EG77" s="8">
        <v>-4.2517412624553428</v>
      </c>
      <c r="EH77" s="8">
        <v>1.696983414422236</v>
      </c>
      <c r="EI77" s="8">
        <v>-3.9564845956535089</v>
      </c>
      <c r="EJ77" s="8">
        <v>1.7033627674512257</v>
      </c>
      <c r="EK77" s="8">
        <v>-4.8851244815566544</v>
      </c>
      <c r="EL77" s="8">
        <v>1.9773600401640068</v>
      </c>
      <c r="EM77" s="8">
        <v>-4.7809181375801986</v>
      </c>
      <c r="EN77" s="8">
        <v>1.8615596813465749</v>
      </c>
      <c r="EO77" s="8">
        <v>-5.1022860685530507</v>
      </c>
      <c r="EP77" s="8">
        <v>1.8646843527490093</v>
      </c>
      <c r="EQ77" s="8">
        <v>-5.0923083032877665</v>
      </c>
      <c r="ER77" s="8">
        <v>2.0208640641863123</v>
      </c>
      <c r="ES77" s="8">
        <v>-4.8294213822727352</v>
      </c>
      <c r="ET77" s="8">
        <v>1.7379662208692004</v>
      </c>
      <c r="EU77" s="8">
        <v>-4.8486435601541835</v>
      </c>
      <c r="EV77" s="8">
        <v>2.0402680251700884</v>
      </c>
      <c r="EW77" s="8">
        <v>-3.9859110123521728</v>
      </c>
      <c r="EX77" s="8">
        <v>1.5305756958940702</v>
      </c>
      <c r="EY77" s="8">
        <v>-4.172391949926328</v>
      </c>
      <c r="EZ77" s="8">
        <v>1.4724547127352132</v>
      </c>
      <c r="FA77" s="8">
        <v>-2.781417033439137</v>
      </c>
      <c r="FB77" s="8">
        <v>0.80823118767694613</v>
      </c>
      <c r="FC77" s="8">
        <v>-3.1950094721233748</v>
      </c>
      <c r="FD77" s="8">
        <v>0.59923547935620525</v>
      </c>
      <c r="FE77" s="8">
        <v>-1.5101233206086415</v>
      </c>
      <c r="FF77" s="8">
        <v>-0.20544266683619766</v>
      </c>
      <c r="FG77" s="8">
        <v>-1.9338907017422915</v>
      </c>
      <c r="FH77" s="8">
        <v>-0.92363980374949428</v>
      </c>
      <c r="FI77" s="8">
        <v>-0.19838326684817562</v>
      </c>
    </row>
    <row r="78" spans="1:165" x14ac:dyDescent="0.2">
      <c r="A78" s="8">
        <v>76</v>
      </c>
      <c r="B78" s="8">
        <v>-7.0977851222847596E-2</v>
      </c>
      <c r="C78" s="8">
        <v>-7.381769995600234E-3</v>
      </c>
      <c r="D78" s="8">
        <v>5.3867804796236897E-6</v>
      </c>
      <c r="E78" s="8">
        <v>667.90063055440987</v>
      </c>
      <c r="F78" s="8">
        <v>1.8830622785414148</v>
      </c>
      <c r="G78" s="8">
        <v>0.54170113909354878</v>
      </c>
      <c r="H78" s="8">
        <v>0.33279909735013924</v>
      </c>
      <c r="I78" s="8">
        <v>-3.9819183024922293</v>
      </c>
      <c r="J78" s="8">
        <v>2.6259714289372496</v>
      </c>
      <c r="K78" s="8">
        <v>-3.7213660885614708</v>
      </c>
      <c r="L78" s="8">
        <v>0.28836862198214358</v>
      </c>
      <c r="M78" s="8">
        <v>-8.5165026132248833</v>
      </c>
      <c r="N78" s="8">
        <v>2.522806219473674</v>
      </c>
      <c r="O78" s="8">
        <v>-8.3854945770644651</v>
      </c>
      <c r="P78" s="8">
        <v>0.61428044787173741</v>
      </c>
      <c r="Q78" s="8">
        <v>-12.447421103340178</v>
      </c>
      <c r="R78" s="8">
        <v>2.2288189069220157</v>
      </c>
      <c r="S78" s="8">
        <v>-12.255422138814742</v>
      </c>
      <c r="T78" s="8">
        <v>1.2303566999498932</v>
      </c>
      <c r="U78" s="8">
        <v>-14.66537973052794</v>
      </c>
      <c r="V78" s="8">
        <v>2.2052932492815751</v>
      </c>
      <c r="W78" s="8">
        <v>-14.405780828553898</v>
      </c>
      <c r="X78" s="8">
        <v>1.4621041752149944</v>
      </c>
      <c r="Y78" s="8">
        <v>-15.968441190043933</v>
      </c>
      <c r="Z78" s="8">
        <v>2.3414120399941813</v>
      </c>
      <c r="AA78" s="8">
        <v>-15.777314484464627</v>
      </c>
      <c r="AB78" s="8">
        <v>1.3158672832648874</v>
      </c>
      <c r="AC78" s="8">
        <v>-17.701267001650695</v>
      </c>
      <c r="AD78" s="8">
        <v>2.5761107715023139</v>
      </c>
      <c r="AE78" s="8">
        <v>-17.703182310253521</v>
      </c>
      <c r="AF78" s="8">
        <v>0.66038829312454073</v>
      </c>
      <c r="AG78" s="8">
        <v>-20.497417713414585</v>
      </c>
      <c r="AH78" s="8">
        <v>2.2079994110912082</v>
      </c>
      <c r="AI78" s="8">
        <v>-20.698015471482496</v>
      </c>
      <c r="AJ78" s="8">
        <v>-2.3452110284846658E-2</v>
      </c>
      <c r="AK78" s="8">
        <v>-23.460119474081626</v>
      </c>
      <c r="AL78" s="8">
        <v>1.2447337035041186</v>
      </c>
      <c r="AM78" s="8">
        <v>-23.649338048266685</v>
      </c>
      <c r="AN78" s="8">
        <v>-9.5640136946559012E-2</v>
      </c>
      <c r="AO78" s="8">
        <v>-25.366288751340218</v>
      </c>
      <c r="AP78" s="8">
        <v>0.45611445170961462</v>
      </c>
      <c r="AQ78" s="8">
        <v>-25.413889694015438</v>
      </c>
      <c r="AR78" s="8">
        <v>-1.2000476455183556E-15</v>
      </c>
      <c r="AS78" s="8">
        <v>-25.566013167720531</v>
      </c>
      <c r="AT78" s="8">
        <v>-1.1393355809600231E-15</v>
      </c>
      <c r="AU78" s="8">
        <v>-25.44246822771176</v>
      </c>
      <c r="AV78" s="8">
        <v>9.5640136946556223E-2</v>
      </c>
      <c r="AW78" s="8">
        <v>-25.366288751340218</v>
      </c>
      <c r="AX78" s="8">
        <v>-0.45611445170961679</v>
      </c>
      <c r="AY78" s="8">
        <v>-25.413889694015442</v>
      </c>
      <c r="AZ78" s="8">
        <v>2.34521102848445E-2</v>
      </c>
      <c r="BA78" s="8">
        <v>-23.46011947408163</v>
      </c>
      <c r="BB78" s="8">
        <v>-1.2447337035041202</v>
      </c>
      <c r="BC78" s="8">
        <v>-23.649338048266685</v>
      </c>
      <c r="BD78" s="8">
        <v>-0.66038829312454173</v>
      </c>
      <c r="BE78" s="8">
        <v>-20.497417713414588</v>
      </c>
      <c r="BF78" s="8">
        <v>-2.2079994110912096</v>
      </c>
      <c r="BG78" s="8">
        <v>-20.698015471482499</v>
      </c>
      <c r="BH78" s="8">
        <v>-1.3158672832648888</v>
      </c>
      <c r="BI78" s="8">
        <v>-17.701267001650695</v>
      </c>
      <c r="BJ78" s="8">
        <v>-2.5761107715023153</v>
      </c>
      <c r="BK78" s="8">
        <v>-17.703182310253524</v>
      </c>
      <c r="BL78" s="8">
        <v>-1.4621041752149955</v>
      </c>
      <c r="BM78" s="8">
        <v>-15.968441190043933</v>
      </c>
      <c r="BN78" s="8">
        <v>-2.3414120399941831</v>
      </c>
      <c r="BO78" s="8">
        <v>-15.777314484464627</v>
      </c>
      <c r="BP78" s="8">
        <v>-1.2303566999498947</v>
      </c>
      <c r="BQ78" s="8">
        <v>-14.665379730527938</v>
      </c>
      <c r="BR78" s="8">
        <v>-2.2052932492815764</v>
      </c>
      <c r="BS78" s="8">
        <v>-14.405780828553896</v>
      </c>
      <c r="BT78" s="8">
        <v>-0.61428044787173897</v>
      </c>
      <c r="BU78" s="8">
        <v>-12.447421103340178</v>
      </c>
      <c r="BV78" s="8">
        <v>-2.2288189069220161</v>
      </c>
      <c r="BW78" s="8">
        <v>-12.255422138814744</v>
      </c>
      <c r="BX78" s="8">
        <v>-0.28836862198214336</v>
      </c>
      <c r="BY78" s="8">
        <v>-8.5165026132248869</v>
      </c>
      <c r="BZ78" s="8">
        <v>-2.5228062194736727</v>
      </c>
      <c r="CA78" s="8">
        <v>-8.3854945770644687</v>
      </c>
      <c r="CB78" s="8">
        <v>-0.33279909735013857</v>
      </c>
      <c r="CC78" s="8">
        <v>-3.9819183024922316</v>
      </c>
      <c r="CD78" s="8">
        <v>-2.62597142893725</v>
      </c>
      <c r="CE78" s="8">
        <v>-3.7213660885614739</v>
      </c>
      <c r="CF78" s="8">
        <v>-1.8830622785414166</v>
      </c>
      <c r="CG78" s="8">
        <v>0.54170113909354844</v>
      </c>
      <c r="CH78" s="8">
        <v>-0.91225477249743847</v>
      </c>
      <c r="CI78" s="8">
        <v>0.22542776383930421</v>
      </c>
      <c r="CJ78" s="8">
        <v>0.65548942355028805</v>
      </c>
      <c r="CK78" s="8">
        <v>1.4850672364254367</v>
      </c>
      <c r="CL78" s="8">
        <v>-0.14046543378527554</v>
      </c>
      <c r="CM78" s="8">
        <v>1.9242278285412848</v>
      </c>
      <c r="CN78" s="8">
        <v>1.5364334801178903</v>
      </c>
      <c r="CO78" s="8">
        <v>2.7594652201771708</v>
      </c>
      <c r="CP78" s="8">
        <v>0.87212160013200146</v>
      </c>
      <c r="CQ78" s="8">
        <v>3.1651669080720355</v>
      </c>
      <c r="CR78" s="8">
        <v>2.0720980733837822</v>
      </c>
      <c r="CS78" s="8">
        <v>3.9773343010072688</v>
      </c>
      <c r="CT78" s="8">
        <v>1.5603780970921397</v>
      </c>
      <c r="CU78" s="8">
        <v>4.1511352624844884</v>
      </c>
      <c r="CV78" s="8">
        <v>2.0311009398949151</v>
      </c>
      <c r="CW78" s="8">
        <v>4.813416419250454</v>
      </c>
      <c r="CX78" s="8">
        <v>1.7478293022986433</v>
      </c>
      <c r="CY78" s="8">
        <v>4.8289761888188769</v>
      </c>
      <c r="CZ78" s="8">
        <v>1.8743059231295827</v>
      </c>
      <c r="DA78" s="8">
        <v>5.0892777169999608</v>
      </c>
      <c r="DB78" s="8">
        <v>1.8765131595703919</v>
      </c>
      <c r="DC78" s="8">
        <v>5.077374945336107</v>
      </c>
      <c r="DD78" s="8">
        <v>1.7053039564422783</v>
      </c>
      <c r="DE78" s="8">
        <v>4.8763847321651665</v>
      </c>
      <c r="DF78" s="8">
        <v>1.9742249348511456</v>
      </c>
      <c r="DG78" s="8">
        <v>4.7624023633382118</v>
      </c>
      <c r="DH78" s="8">
        <v>1.1927506627231332</v>
      </c>
      <c r="DI78" s="8">
        <v>4.2603420107162924</v>
      </c>
      <c r="DJ78" s="8">
        <v>1.6678046733858396</v>
      </c>
      <c r="DK78" s="8">
        <v>3.9597945490894619</v>
      </c>
      <c r="DL78" s="8">
        <v>0.36699924148901614</v>
      </c>
      <c r="DM78" s="8">
        <v>3.2996792557720203</v>
      </c>
      <c r="DN78" s="8">
        <v>1.0355018842391892</v>
      </c>
      <c r="DO78" s="8">
        <v>2.9502930576061899</v>
      </c>
      <c r="DP78" s="8">
        <v>-0.2984695710001089</v>
      </c>
      <c r="DQ78" s="8">
        <v>1.7864588214852601</v>
      </c>
      <c r="DR78" s="8">
        <v>0.55266422510002644</v>
      </c>
      <c r="DS78" s="8">
        <v>1.6199596041494639</v>
      </c>
      <c r="DT78" s="8">
        <v>-0.34255722341796102</v>
      </c>
      <c r="DU78" s="8">
        <v>5.8067870106104878E-11</v>
      </c>
      <c r="DV78" s="8">
        <v>0.63038903570054206</v>
      </c>
      <c r="DW78" s="8">
        <v>5.8687707736673335E-11</v>
      </c>
      <c r="DX78" s="8">
        <v>-0.29846957098728732</v>
      </c>
      <c r="DY78" s="8">
        <v>-1.7864588213378143</v>
      </c>
      <c r="DZ78" s="8">
        <v>0.55266422508254487</v>
      </c>
      <c r="EA78" s="8">
        <v>-1.6199596040104902</v>
      </c>
      <c r="EB78" s="8">
        <v>0.36699924147486307</v>
      </c>
      <c r="EC78" s="8">
        <v>-3.2996792555312005</v>
      </c>
      <c r="ED78" s="8">
        <v>1.035501884175378</v>
      </c>
      <c r="EE78" s="8">
        <v>-2.9502930573921922</v>
      </c>
      <c r="EF78" s="8">
        <v>1.1927506626374471</v>
      </c>
      <c r="EG78" s="8">
        <v>-4.260342010376732</v>
      </c>
      <c r="EH78" s="8">
        <v>1.6678046732473777</v>
      </c>
      <c r="EI78" s="8">
        <v>-3.9597945487821895</v>
      </c>
      <c r="EJ78" s="8">
        <v>1.7053039562948409</v>
      </c>
      <c r="EK78" s="8">
        <v>-4.8763847317396074</v>
      </c>
      <c r="EL78" s="8">
        <v>1.9742249346627581</v>
      </c>
      <c r="EM78" s="8">
        <v>-4.7624023629283947</v>
      </c>
      <c r="EN78" s="8">
        <v>1.8743059229598658</v>
      </c>
      <c r="EO78" s="8">
        <v>-5.0892777165249061</v>
      </c>
      <c r="EP78" s="8">
        <v>1.8765131593862017</v>
      </c>
      <c r="EQ78" s="8">
        <v>-5.0773749448629024</v>
      </c>
      <c r="ER78" s="8">
        <v>2.0311009397080375</v>
      </c>
      <c r="ES78" s="8">
        <v>-4.8134164187812711</v>
      </c>
      <c r="ET78" s="8">
        <v>1.7478293021295175</v>
      </c>
      <c r="EU78" s="8">
        <v>-4.8289761883478786</v>
      </c>
      <c r="EV78" s="8">
        <v>2.0720980731885685</v>
      </c>
      <c r="EW78" s="8">
        <v>-3.9773343006052166</v>
      </c>
      <c r="EX78" s="8">
        <v>1.5603780969410332</v>
      </c>
      <c r="EY78" s="8">
        <v>-4.151135262066278</v>
      </c>
      <c r="EZ78" s="8">
        <v>1.5364334799681274</v>
      </c>
      <c r="FA78" s="8">
        <v>-2.7594652198879959</v>
      </c>
      <c r="FB78" s="8">
        <v>0.87212160004551043</v>
      </c>
      <c r="FC78" s="8">
        <v>-3.1651669077435165</v>
      </c>
      <c r="FD78" s="8">
        <v>0.6554894234836377</v>
      </c>
      <c r="FE78" s="8">
        <v>-1.4850672362642308</v>
      </c>
      <c r="FF78" s="8">
        <v>-0.1404654337697395</v>
      </c>
      <c r="FG78" s="8">
        <v>-1.9242278283347196</v>
      </c>
      <c r="FH78" s="8">
        <v>-0.91225477239789821</v>
      </c>
      <c r="FI78" s="8">
        <v>-0.22542776381427043</v>
      </c>
    </row>
    <row r="79" spans="1:165" x14ac:dyDescent="0.2">
      <c r="A79" s="8">
        <v>77</v>
      </c>
      <c r="B79" s="8">
        <v>-7.2178397568985322E-2</v>
      </c>
      <c r="C79" s="8">
        <v>-7.440057217180023E-3</v>
      </c>
      <c r="D79" s="8">
        <v>3.3845956785760806E-6</v>
      </c>
      <c r="E79" s="8">
        <v>419.65207166760473</v>
      </c>
      <c r="F79" s="8">
        <v>1.911737308540836</v>
      </c>
      <c r="G79" s="8">
        <v>0.53236566284668807</v>
      </c>
      <c r="H79" s="8">
        <v>0.30860419762259017</v>
      </c>
      <c r="I79" s="8">
        <v>-4.0445925857400802</v>
      </c>
      <c r="J79" s="8">
        <v>2.619798886212839</v>
      </c>
      <c r="K79" s="8">
        <v>-3.7909172324697766</v>
      </c>
      <c r="L79" s="8">
        <v>0.27358352650305218</v>
      </c>
      <c r="M79" s="8">
        <v>-8.5903434874209434</v>
      </c>
      <c r="N79" s="8">
        <v>2.4943303860103421</v>
      </c>
      <c r="O79" s="8">
        <v>-8.4536929900283191</v>
      </c>
      <c r="P79" s="8">
        <v>0.63607546667779558</v>
      </c>
      <c r="Q79" s="8">
        <v>-12.46428959999071</v>
      </c>
      <c r="R79" s="8">
        <v>2.2206415536135822</v>
      </c>
      <c r="S79" s="8">
        <v>-12.263140960553294</v>
      </c>
      <c r="T79" s="8">
        <v>1.2471727929664</v>
      </c>
      <c r="U79" s="8">
        <v>-14.613083698529863</v>
      </c>
      <c r="V79" s="8">
        <v>2.2115798204089763</v>
      </c>
      <c r="W79" s="8">
        <v>-14.349491735596093</v>
      </c>
      <c r="X79" s="8">
        <v>1.4572995201411802</v>
      </c>
      <c r="Y79" s="8">
        <v>-15.933135637343289</v>
      </c>
      <c r="Z79" s="8">
        <v>2.370797368430992</v>
      </c>
      <c r="AA79" s="8">
        <v>-15.74730473886672</v>
      </c>
      <c r="AB79" s="8">
        <v>1.2855906274990108</v>
      </c>
      <c r="AC79" s="8">
        <v>-17.77200573209527</v>
      </c>
      <c r="AD79" s="8">
        <v>2.5934531456397503</v>
      </c>
      <c r="AE79" s="8">
        <v>-17.788451479212007</v>
      </c>
      <c r="AF79" s="8">
        <v>0.59861839223022684</v>
      </c>
      <c r="AG79" s="8">
        <v>-20.648231743528136</v>
      </c>
      <c r="AH79" s="8">
        <v>2.1628250776762061</v>
      </c>
      <c r="AI79" s="8">
        <v>-20.856495277131653</v>
      </c>
      <c r="AJ79" s="8">
        <v>-5.0990679716162904E-2</v>
      </c>
      <c r="AK79" s="8">
        <v>-23.604407026401798</v>
      </c>
      <c r="AL79" s="8">
        <v>1.1809726776702012</v>
      </c>
      <c r="AM79" s="8">
        <v>-23.782114685836948</v>
      </c>
      <c r="AN79" s="8">
        <v>-7.3263246588089831E-2</v>
      </c>
      <c r="AO79" s="8">
        <v>-25.387551085495094</v>
      </c>
      <c r="AP79" s="8">
        <v>0.43396774303567515</v>
      </c>
      <c r="AQ79" s="8">
        <v>-25.419879988114932</v>
      </c>
      <c r="AR79" s="8">
        <v>-1.0291163143596088E-15</v>
      </c>
      <c r="AS79" s="8">
        <v>-25.519709703414396</v>
      </c>
      <c r="AT79" s="8">
        <v>-1.6952604501718825E-15</v>
      </c>
      <c r="AU79" s="8">
        <v>-25.395656111165547</v>
      </c>
      <c r="AV79" s="8">
        <v>7.3263246588087125E-2</v>
      </c>
      <c r="AW79" s="8">
        <v>-25.38755108549509</v>
      </c>
      <c r="AX79" s="8">
        <v>-0.43396774303567814</v>
      </c>
      <c r="AY79" s="8">
        <v>-25.419879988114928</v>
      </c>
      <c r="AZ79" s="8">
        <v>5.0990679716160114E-2</v>
      </c>
      <c r="BA79" s="8">
        <v>-23.604407026401798</v>
      </c>
      <c r="BB79" s="8">
        <v>-1.1809726776702032</v>
      </c>
      <c r="BC79" s="8">
        <v>-23.782114685836948</v>
      </c>
      <c r="BD79" s="8">
        <v>-0.59861839223022828</v>
      </c>
      <c r="BE79" s="8">
        <v>-20.648231743528136</v>
      </c>
      <c r="BF79" s="8">
        <v>-2.1628250776762079</v>
      </c>
      <c r="BG79" s="8">
        <v>-20.856495277131653</v>
      </c>
      <c r="BH79" s="8">
        <v>-1.2855906274990117</v>
      </c>
      <c r="BI79" s="8">
        <v>-17.77200573209527</v>
      </c>
      <c r="BJ79" s="8">
        <v>-2.5934531456397516</v>
      </c>
      <c r="BK79" s="8">
        <v>-17.788451479212007</v>
      </c>
      <c r="BL79" s="8">
        <v>-1.4572995201411814</v>
      </c>
      <c r="BM79" s="8">
        <v>-15.933135637343289</v>
      </c>
      <c r="BN79" s="8">
        <v>-2.3707973684309938</v>
      </c>
      <c r="BO79" s="8">
        <v>-15.747304738866722</v>
      </c>
      <c r="BP79" s="8">
        <v>-1.2471727929664007</v>
      </c>
      <c r="BQ79" s="8">
        <v>-14.613083698529861</v>
      </c>
      <c r="BR79" s="8">
        <v>-2.2115798204089776</v>
      </c>
      <c r="BS79" s="8">
        <v>-14.349491735596091</v>
      </c>
      <c r="BT79" s="8">
        <v>-0.63607546667779691</v>
      </c>
      <c r="BU79" s="8">
        <v>-12.464289599990709</v>
      </c>
      <c r="BV79" s="8">
        <v>-2.2206415536135826</v>
      </c>
      <c r="BW79" s="8">
        <v>-12.263140960553292</v>
      </c>
      <c r="BX79" s="8">
        <v>-0.27358352650305173</v>
      </c>
      <c r="BY79" s="8">
        <v>-8.5903434874209452</v>
      </c>
      <c r="BZ79" s="8">
        <v>-2.4943303860103407</v>
      </c>
      <c r="CA79" s="8">
        <v>-8.4536929900283191</v>
      </c>
      <c r="CB79" s="8">
        <v>-0.30860419762258934</v>
      </c>
      <c r="CC79" s="8">
        <v>-4.0445925857400811</v>
      </c>
      <c r="CD79" s="8">
        <v>-2.6197988862128385</v>
      </c>
      <c r="CE79" s="8">
        <v>-3.7909172324697775</v>
      </c>
      <c r="CF79" s="8">
        <v>-1.9117373085408362</v>
      </c>
      <c r="CG79" s="8">
        <v>0.53236566284668785</v>
      </c>
      <c r="CH79" s="8">
        <v>-0.9048087255374907</v>
      </c>
      <c r="CI79" s="8">
        <v>0.23800228207349214</v>
      </c>
      <c r="CJ79" s="8">
        <v>0.68281909216735193</v>
      </c>
      <c r="CK79" s="8">
        <v>1.4684717418537254</v>
      </c>
      <c r="CL79" s="8">
        <v>-0.10749665593186621</v>
      </c>
      <c r="CM79" s="8">
        <v>1.9145238811121974</v>
      </c>
      <c r="CN79" s="8">
        <v>1.5660258284692896</v>
      </c>
      <c r="CO79" s="8">
        <v>2.7430772952315836</v>
      </c>
      <c r="CP79" s="8">
        <v>0.90212522101448145</v>
      </c>
      <c r="CQ79" s="8">
        <v>3.1427473479916506</v>
      </c>
      <c r="CR79" s="8">
        <v>2.0800169160096349</v>
      </c>
      <c r="CS79" s="8">
        <v>3.9676611560843598</v>
      </c>
      <c r="CT79" s="8">
        <v>1.5674725283400359</v>
      </c>
      <c r="CU79" s="8">
        <v>4.1327710434775229</v>
      </c>
      <c r="CV79" s="8">
        <v>2.0244459374587014</v>
      </c>
      <c r="CW79" s="8">
        <v>4.7982243465347345</v>
      </c>
      <c r="CX79" s="8">
        <v>1.7410739976918692</v>
      </c>
      <c r="CY79" s="8">
        <v>4.8110650730075397</v>
      </c>
      <c r="CZ79" s="8">
        <v>1.8689052918717626</v>
      </c>
      <c r="DA79" s="8">
        <v>5.0758436956625292</v>
      </c>
      <c r="DB79" s="8">
        <v>1.8703414894757833</v>
      </c>
      <c r="DC79" s="8">
        <v>5.0626318343836187</v>
      </c>
      <c r="DD79" s="8">
        <v>1.6932664760895981</v>
      </c>
      <c r="DE79" s="8">
        <v>4.8660602448054195</v>
      </c>
      <c r="DF79" s="8">
        <v>1.9583306865078953</v>
      </c>
      <c r="DG79" s="8">
        <v>4.7463868005468566</v>
      </c>
      <c r="DH79" s="8">
        <v>1.1668120295212865</v>
      </c>
      <c r="DI79" s="8">
        <v>4.2624524378958695</v>
      </c>
      <c r="DJ79" s="8">
        <v>1.6374237808010828</v>
      </c>
      <c r="DK79" s="8">
        <v>3.9602106262938737</v>
      </c>
      <c r="DL79" s="8">
        <v>0.3488101262499711</v>
      </c>
      <c r="DM79" s="8">
        <v>3.2969584035033246</v>
      </c>
      <c r="DN79" s="8">
        <v>1.0187888747104259</v>
      </c>
      <c r="DO79" s="8">
        <v>2.9637052184507957</v>
      </c>
      <c r="DP79" s="8">
        <v>-0.26354278907461903</v>
      </c>
      <c r="DQ79" s="8">
        <v>1.7672314870808983</v>
      </c>
      <c r="DR79" s="8">
        <v>0.59029129807329395</v>
      </c>
      <c r="DS79" s="8">
        <v>1.6203277403510035</v>
      </c>
      <c r="DT79" s="8">
        <v>-0.27622110217220597</v>
      </c>
      <c r="DU79" s="8">
        <v>4.8934111130843637E-11</v>
      </c>
      <c r="DV79" s="8">
        <v>0.69172080682384618</v>
      </c>
      <c r="DW79" s="8">
        <v>4.95490580467088E-11</v>
      </c>
      <c r="DX79" s="8">
        <v>-0.26354278906292095</v>
      </c>
      <c r="DY79" s="8">
        <v>-1.7672314869560151</v>
      </c>
      <c r="DZ79" s="8">
        <v>0.59029129805838765</v>
      </c>
      <c r="EA79" s="8">
        <v>-1.6203277402327434</v>
      </c>
      <c r="EB79" s="8">
        <v>0.34881012624112873</v>
      </c>
      <c r="EC79" s="8">
        <v>-3.2969584032964852</v>
      </c>
      <c r="ED79" s="8">
        <v>1.0187888746578777</v>
      </c>
      <c r="EE79" s="8">
        <v>-2.9637052182666941</v>
      </c>
      <c r="EF79" s="8">
        <v>1.1668120294498603</v>
      </c>
      <c r="EG79" s="8">
        <v>-4.262452437600861</v>
      </c>
      <c r="EH79" s="8">
        <v>1.6374237806829497</v>
      </c>
      <c r="EI79" s="8">
        <v>-3.9602106260279606</v>
      </c>
      <c r="EJ79" s="8">
        <v>1.6932664759612728</v>
      </c>
      <c r="EK79" s="8">
        <v>-4.8660602444343839</v>
      </c>
      <c r="EL79" s="8">
        <v>1.9583306863428691</v>
      </c>
      <c r="EM79" s="8">
        <v>-4.7463868001908631</v>
      </c>
      <c r="EN79" s="8">
        <v>1.8689052917220583</v>
      </c>
      <c r="EO79" s="8">
        <v>-5.0758436952461423</v>
      </c>
      <c r="EP79" s="8">
        <v>1.8703414893124204</v>
      </c>
      <c r="EQ79" s="8">
        <v>-5.0626318339693217</v>
      </c>
      <c r="ER79" s="8">
        <v>2.0244459372937467</v>
      </c>
      <c r="ES79" s="8">
        <v>-4.7982243461224394</v>
      </c>
      <c r="ET79" s="8">
        <v>1.7410739975420653</v>
      </c>
      <c r="EU79" s="8">
        <v>-4.8110650725938653</v>
      </c>
      <c r="EV79" s="8">
        <v>2.0800169158360657</v>
      </c>
      <c r="EW79" s="8">
        <v>-3.9676611557304371</v>
      </c>
      <c r="EX79" s="8">
        <v>1.5674725282053963</v>
      </c>
      <c r="EY79" s="8">
        <v>-4.1327710431099973</v>
      </c>
      <c r="EZ79" s="8">
        <v>1.5660258283341519</v>
      </c>
      <c r="FA79" s="8">
        <v>-2.74307729497805</v>
      </c>
      <c r="FB79" s="8">
        <v>0.9021252209352344</v>
      </c>
      <c r="FC79" s="8">
        <v>-3.142747347703835</v>
      </c>
      <c r="FD79" s="8">
        <v>0.68281909210597513</v>
      </c>
      <c r="FE79" s="8">
        <v>-1.4684717417132827</v>
      </c>
      <c r="FF79" s="8">
        <v>-0.10749665592126201</v>
      </c>
      <c r="FG79" s="8">
        <v>-1.9145238809310798</v>
      </c>
      <c r="FH79" s="8">
        <v>-0.90480872545049806</v>
      </c>
      <c r="FI79" s="8">
        <v>-0.23800228205023707</v>
      </c>
    </row>
    <row r="80" spans="1:165" x14ac:dyDescent="0.2">
      <c r="A80" s="8">
        <v>78</v>
      </c>
      <c r="B80" s="8">
        <v>-7.326388741089776E-2</v>
      </c>
      <c r="C80" s="8">
        <v>-7.4194986956694874E-3</v>
      </c>
      <c r="D80" s="8">
        <v>1.5814014311143901E-6</v>
      </c>
      <c r="E80" s="8">
        <v>196.07611949220041</v>
      </c>
      <c r="F80" s="8">
        <v>1.9174386525023415</v>
      </c>
      <c r="G80" s="8">
        <v>0.53001126723184055</v>
      </c>
      <c r="H80" s="8">
        <v>0.29466573216430275</v>
      </c>
      <c r="I80" s="8">
        <v>-4.0666684793723835</v>
      </c>
      <c r="J80" s="8">
        <v>2.6124292098284427</v>
      </c>
      <c r="K80" s="8">
        <v>-3.814635656001184</v>
      </c>
      <c r="L80" s="8">
        <v>0.26330312222115437</v>
      </c>
      <c r="M80" s="8">
        <v>-8.6176090068755684</v>
      </c>
      <c r="N80" s="8">
        <v>2.4726006420522899</v>
      </c>
      <c r="O80" s="8">
        <v>-8.4754833698868008</v>
      </c>
      <c r="P80" s="8">
        <v>0.65375842463822953</v>
      </c>
      <c r="Q80" s="8">
        <v>-12.44608558695087</v>
      </c>
      <c r="R80" s="8">
        <v>2.209740016752793</v>
      </c>
      <c r="S80" s="8">
        <v>-12.237978232932532</v>
      </c>
      <c r="T80" s="8">
        <v>1.2605638695323345</v>
      </c>
      <c r="U80" s="8">
        <v>-14.521475950768085</v>
      </c>
      <c r="V80" s="8">
        <v>2.2090681101994876</v>
      </c>
      <c r="W80" s="8">
        <v>-14.253963640182441</v>
      </c>
      <c r="X80" s="8">
        <v>1.4467275101149535</v>
      </c>
      <c r="Y80" s="8">
        <v>-15.842167116085456</v>
      </c>
      <c r="Z80" s="8">
        <v>2.3884272023151798</v>
      </c>
      <c r="AA80" s="8">
        <v>-15.662037364103467</v>
      </c>
      <c r="AB80" s="8">
        <v>1.2444463067660672</v>
      </c>
      <c r="AC80" s="8">
        <v>-17.780292810428591</v>
      </c>
      <c r="AD80" s="8">
        <v>2.5971095114154403</v>
      </c>
      <c r="AE80" s="8">
        <v>-17.811252942065611</v>
      </c>
      <c r="AF80" s="8">
        <v>0.52497328022440148</v>
      </c>
      <c r="AG80" s="8">
        <v>-20.734727673405981</v>
      </c>
      <c r="AH80" s="8">
        <v>2.1008756526526322</v>
      </c>
      <c r="AI80" s="8">
        <v>-20.947584897823965</v>
      </c>
      <c r="AJ80" s="8">
        <v>-7.6707657582259059E-2</v>
      </c>
      <c r="AK80" s="8">
        <v>-23.670625479824242</v>
      </c>
      <c r="AL80" s="8">
        <v>1.1027204986002748</v>
      </c>
      <c r="AM80" s="8">
        <v>-23.832474947594125</v>
      </c>
      <c r="AN80" s="8">
        <v>-3.9772958672457157E-2</v>
      </c>
      <c r="AO80" s="8">
        <v>-25.282293691946307</v>
      </c>
      <c r="AP80" s="8">
        <v>0.4058394014937301</v>
      </c>
      <c r="AQ80" s="8">
        <v>-25.295324799209379</v>
      </c>
      <c r="AR80" s="8">
        <v>-5.8089076030294464E-15</v>
      </c>
      <c r="AS80" s="8">
        <v>-25.324569336010274</v>
      </c>
      <c r="AT80" s="8">
        <v>-7.2021098056398055E-15</v>
      </c>
      <c r="AU80" s="8">
        <v>-25.201140132609186</v>
      </c>
      <c r="AV80" s="8">
        <v>3.9772958672445007E-2</v>
      </c>
      <c r="AW80" s="8">
        <v>-25.282293691946304</v>
      </c>
      <c r="AX80" s="8">
        <v>-0.40583940149374309</v>
      </c>
      <c r="AY80" s="8">
        <v>-25.295324799209371</v>
      </c>
      <c r="AZ80" s="8">
        <v>7.6707657582246638E-2</v>
      </c>
      <c r="BA80" s="8">
        <v>-23.670625479824238</v>
      </c>
      <c r="BB80" s="8">
        <v>-1.1027204986002859</v>
      </c>
      <c r="BC80" s="8">
        <v>-23.832474947594122</v>
      </c>
      <c r="BD80" s="8">
        <v>-0.5249732802244107</v>
      </c>
      <c r="BE80" s="8">
        <v>-20.734727673405985</v>
      </c>
      <c r="BF80" s="8">
        <v>-2.1008756526526393</v>
      </c>
      <c r="BG80" s="8">
        <v>-20.947584897823965</v>
      </c>
      <c r="BH80" s="8">
        <v>-1.2444463067660732</v>
      </c>
      <c r="BI80" s="8">
        <v>-17.780292810428595</v>
      </c>
      <c r="BJ80" s="8">
        <v>-2.5971095114154465</v>
      </c>
      <c r="BK80" s="8">
        <v>-17.811252942065614</v>
      </c>
      <c r="BL80" s="8">
        <v>-1.4467275101149588</v>
      </c>
      <c r="BM80" s="8">
        <v>-15.842167116085458</v>
      </c>
      <c r="BN80" s="8">
        <v>-2.3884272023151873</v>
      </c>
      <c r="BO80" s="8">
        <v>-15.662037364103469</v>
      </c>
      <c r="BP80" s="8">
        <v>-1.2605638695323398</v>
      </c>
      <c r="BQ80" s="8">
        <v>-14.521475950768082</v>
      </c>
      <c r="BR80" s="8">
        <v>-2.2090681101994942</v>
      </c>
      <c r="BS80" s="8">
        <v>-14.253963640182436</v>
      </c>
      <c r="BT80" s="8">
        <v>-0.65375842463823619</v>
      </c>
      <c r="BU80" s="8">
        <v>-12.446085586950867</v>
      </c>
      <c r="BV80" s="8">
        <v>-2.2097400167527979</v>
      </c>
      <c r="BW80" s="8">
        <v>-12.237978232932527</v>
      </c>
      <c r="BX80" s="8">
        <v>-0.26330312222115704</v>
      </c>
      <c r="BY80" s="8">
        <v>-8.617609006875572</v>
      </c>
      <c r="BZ80" s="8">
        <v>-2.4726006420522895</v>
      </c>
      <c r="CA80" s="8">
        <v>-8.4754833698868044</v>
      </c>
      <c r="CB80" s="8">
        <v>-0.29466573216430042</v>
      </c>
      <c r="CC80" s="8">
        <v>-4.0666684793723924</v>
      </c>
      <c r="CD80" s="8">
        <v>-2.6124292098284414</v>
      </c>
      <c r="CE80" s="8">
        <v>-3.814635656001192</v>
      </c>
      <c r="CF80" s="8">
        <v>-1.9174386525023459</v>
      </c>
      <c r="CG80" s="8">
        <v>0.53001126723183944</v>
      </c>
      <c r="CH80" s="8">
        <v>-0.8978142793746744</v>
      </c>
      <c r="CI80" s="8">
        <v>0.23907550647340459</v>
      </c>
      <c r="CJ80" s="8">
        <v>0.68875599486136463</v>
      </c>
      <c r="CK80" s="8">
        <v>1.4522911406551855</v>
      </c>
      <c r="CL80" s="8">
        <v>-9.584815168860536E-2</v>
      </c>
      <c r="CM80" s="8">
        <v>1.8985333717794883</v>
      </c>
      <c r="CN80" s="8">
        <v>1.5687922840104764</v>
      </c>
      <c r="CO80" s="8">
        <v>2.7204045174028995</v>
      </c>
      <c r="CP80" s="8">
        <v>0.90714965630924627</v>
      </c>
      <c r="CQ80" s="8">
        <v>3.1136508331038555</v>
      </c>
      <c r="CR80" s="8">
        <v>2.0640645786271983</v>
      </c>
      <c r="CS80" s="8">
        <v>3.9456567638390134</v>
      </c>
      <c r="CT80" s="8">
        <v>1.5527420665741547</v>
      </c>
      <c r="CU80" s="8">
        <v>4.1023503904990868</v>
      </c>
      <c r="CV80" s="8">
        <v>1.9935397137760202</v>
      </c>
      <c r="CW80" s="8">
        <v>4.7683616310946269</v>
      </c>
      <c r="CX80" s="8">
        <v>1.7107672476726559</v>
      </c>
      <c r="CY80" s="8">
        <v>4.7778842062777063</v>
      </c>
      <c r="CZ80" s="8">
        <v>1.8386191821080391</v>
      </c>
      <c r="DA80" s="8">
        <v>5.0469528974594065</v>
      </c>
      <c r="DB80" s="8">
        <v>1.8389940170991366</v>
      </c>
      <c r="DC80" s="8">
        <v>5.0323835561047092</v>
      </c>
      <c r="DD80" s="8">
        <v>1.6575378355787369</v>
      </c>
      <c r="DE80" s="8">
        <v>4.8413395375681381</v>
      </c>
      <c r="DF80" s="8">
        <v>1.9175178334515326</v>
      </c>
      <c r="DG80" s="8">
        <v>4.7170105298351164</v>
      </c>
      <c r="DH80" s="8">
        <v>1.1202089022020605</v>
      </c>
      <c r="DI80" s="8">
        <v>4.2528083803759982</v>
      </c>
      <c r="DJ80" s="8">
        <v>1.5852079043449878</v>
      </c>
      <c r="DK80" s="8">
        <v>3.9517137580495256</v>
      </c>
      <c r="DL80" s="8">
        <v>0.31774424572699339</v>
      </c>
      <c r="DM80" s="8">
        <v>3.2820406727898437</v>
      </c>
      <c r="DN80" s="8">
        <v>0.98825753422958129</v>
      </c>
      <c r="DO80" s="8">
        <v>2.9723530346669587</v>
      </c>
      <c r="DP80" s="8">
        <v>-0.22015794551272413</v>
      </c>
      <c r="DQ80" s="8">
        <v>1.7367834278947183</v>
      </c>
      <c r="DR80" s="8">
        <v>0.63506759818688963</v>
      </c>
      <c r="DS80" s="8">
        <v>1.6169545233777463</v>
      </c>
      <c r="DT80" s="8">
        <v>-0.19161908020215912</v>
      </c>
      <c r="DU80" s="8">
        <v>4.1104071624018705E-11</v>
      </c>
      <c r="DV80" s="8">
        <v>0.76726210820437235</v>
      </c>
      <c r="DW80" s="8">
        <v>4.1720924053600001E-11</v>
      </c>
      <c r="DX80" s="8">
        <v>-0.22015794550202417</v>
      </c>
      <c r="DY80" s="8">
        <v>-1.7367834277894552</v>
      </c>
      <c r="DZ80" s="8">
        <v>0.6350675981743874</v>
      </c>
      <c r="EA80" s="8">
        <v>-1.6169545232772948</v>
      </c>
      <c r="EB80" s="8">
        <v>0.31774424572345927</v>
      </c>
      <c r="EC80" s="8">
        <v>-3.2820406726132414</v>
      </c>
      <c r="ED80" s="8">
        <v>0.98825753418774565</v>
      </c>
      <c r="EE80" s="8">
        <v>-2.9723530345091951</v>
      </c>
      <c r="EF80" s="8">
        <v>1.1202089021443804</v>
      </c>
      <c r="EG80" s="8">
        <v>-4.252808380120622</v>
      </c>
      <c r="EH80" s="8">
        <v>1.5852079042460123</v>
      </c>
      <c r="EI80" s="8">
        <v>-3.9517137578201762</v>
      </c>
      <c r="EJ80" s="8">
        <v>1.6575378354688481</v>
      </c>
      <c r="EK80" s="8">
        <v>-4.8413395372456618</v>
      </c>
      <c r="EL80" s="8">
        <v>1.9175178333087655</v>
      </c>
      <c r="EM80" s="8">
        <v>-4.7170105295269087</v>
      </c>
      <c r="EN80" s="8">
        <v>1.8386191819777649</v>
      </c>
      <c r="EO80" s="8">
        <v>-5.0469528970953554</v>
      </c>
      <c r="EP80" s="8">
        <v>1.838994016955926</v>
      </c>
      <c r="EQ80" s="8">
        <v>-5.0323835557429186</v>
      </c>
      <c r="ER80" s="8">
        <v>1.993539713632241</v>
      </c>
      <c r="ES80" s="8">
        <v>-4.7683616307329402</v>
      </c>
      <c r="ET80" s="8">
        <v>1.7107672475415963</v>
      </c>
      <c r="EU80" s="8">
        <v>-4.7778842059150239</v>
      </c>
      <c r="EV80" s="8">
        <v>2.0640645784746701</v>
      </c>
      <c r="EW80" s="8">
        <v>-3.9456567635276003</v>
      </c>
      <c r="EX80" s="8">
        <v>1.5527420664557454</v>
      </c>
      <c r="EY80" s="8">
        <v>-4.1023503901762401</v>
      </c>
      <c r="EZ80" s="8">
        <v>1.568792283890488</v>
      </c>
      <c r="FA80" s="8">
        <v>-2.7204045171802678</v>
      </c>
      <c r="FB80" s="8">
        <v>0.90714965623853816</v>
      </c>
      <c r="FC80" s="8">
        <v>-3.1136508328513623</v>
      </c>
      <c r="FD80" s="8">
        <v>0.68875599480649163</v>
      </c>
      <c r="FE80" s="8">
        <v>-1.4522911405322205</v>
      </c>
      <c r="FF80" s="8">
        <v>-9.5848151680207702E-2</v>
      </c>
      <c r="FG80" s="8">
        <v>-1.8985333716204904</v>
      </c>
      <c r="FH80" s="8">
        <v>-0.89781427929827629</v>
      </c>
      <c r="FI80" s="8">
        <v>-0.2390755064527357</v>
      </c>
    </row>
    <row r="81" spans="1:165" x14ac:dyDescent="0.2">
      <c r="A81" s="8">
        <v>79</v>
      </c>
      <c r="B81" s="8">
        <v>-7.3648120679646947E-2</v>
      </c>
      <c r="C81" s="8">
        <v>-7.3436271529475862E-3</v>
      </c>
      <c r="D81" s="8">
        <v>5.4456627883727641E-7</v>
      </c>
      <c r="E81" s="8">
        <v>67.520137935803533</v>
      </c>
      <c r="F81" s="8">
        <v>1.9007965788874579</v>
      </c>
      <c r="G81" s="8">
        <v>0.53502435951114746</v>
      </c>
      <c r="H81" s="8">
        <v>0.29744715453606907</v>
      </c>
      <c r="I81" s="8">
        <v>-4.042788575258359</v>
      </c>
      <c r="J81" s="8">
        <v>2.6088671586730121</v>
      </c>
      <c r="K81" s="8">
        <v>-3.7870880489338181</v>
      </c>
      <c r="L81" s="8">
        <v>0.26204758663601235</v>
      </c>
      <c r="M81" s="8">
        <v>-8.591919805857037</v>
      </c>
      <c r="N81" s="8">
        <v>2.468796901121729</v>
      </c>
      <c r="O81" s="8">
        <v>-8.4475198041472179</v>
      </c>
      <c r="P81" s="8">
        <v>0.65833968358147821</v>
      </c>
      <c r="Q81" s="8">
        <v>-12.411435908992424</v>
      </c>
      <c r="R81" s="8">
        <v>2.2019997571247325</v>
      </c>
      <c r="S81" s="8">
        <v>-12.202175603043077</v>
      </c>
      <c r="T81" s="8">
        <v>1.2648584190066572</v>
      </c>
      <c r="U81" s="8">
        <v>-14.446326818238434</v>
      </c>
      <c r="V81" s="8">
        <v>2.2001515511540712</v>
      </c>
      <c r="W81" s="8">
        <v>-14.176752586473546</v>
      </c>
      <c r="X81" s="8">
        <v>1.4374819087791368</v>
      </c>
      <c r="Y81" s="8">
        <v>-15.75155676265919</v>
      </c>
      <c r="Z81" s="8">
        <v>2.3868084638329656</v>
      </c>
      <c r="AA81" s="8">
        <v>-15.573952798865445</v>
      </c>
      <c r="AB81" s="8">
        <v>1.2179597102684465</v>
      </c>
      <c r="AC81" s="8">
        <v>-17.730187428976482</v>
      </c>
      <c r="AD81" s="8">
        <v>2.5898496175462036</v>
      </c>
      <c r="AE81" s="8">
        <v>-17.767682609888364</v>
      </c>
      <c r="AF81" s="8">
        <v>0.48158510794501014</v>
      </c>
      <c r="AG81" s="8">
        <v>-20.722340075980522</v>
      </c>
      <c r="AH81" s="8">
        <v>2.0600136795807047</v>
      </c>
      <c r="AI81" s="8">
        <v>-20.935137719855096</v>
      </c>
      <c r="AJ81" s="8">
        <v>-8.6896721876132288E-2</v>
      </c>
      <c r="AK81" s="8">
        <v>-23.638657316451432</v>
      </c>
      <c r="AL81" s="8">
        <v>1.0544392249815848</v>
      </c>
      <c r="AM81" s="8">
        <v>-23.789904862933749</v>
      </c>
      <c r="AN81" s="8">
        <v>-1.4496042318079392E-2</v>
      </c>
      <c r="AO81" s="8">
        <v>-25.12887021059932</v>
      </c>
      <c r="AP81" s="8">
        <v>0.38751480308506092</v>
      </c>
      <c r="AQ81" s="8">
        <v>-25.129623999382964</v>
      </c>
      <c r="AR81" s="8">
        <v>2.9370864335723645E-16</v>
      </c>
      <c r="AS81" s="8">
        <v>-25.109430459934853</v>
      </c>
      <c r="AT81" s="8">
        <v>7.5490818334369069E-16</v>
      </c>
      <c r="AU81" s="8">
        <v>-24.987302789425517</v>
      </c>
      <c r="AV81" s="8">
        <v>1.4496042318080254E-2</v>
      </c>
      <c r="AW81" s="8">
        <v>-25.128870210599324</v>
      </c>
      <c r="AX81" s="8">
        <v>-0.38751480308505937</v>
      </c>
      <c r="AY81" s="8">
        <v>-25.129623999382964</v>
      </c>
      <c r="AZ81" s="8">
        <v>8.6896721876134231E-2</v>
      </c>
      <c r="BA81" s="8">
        <v>-23.638657316451436</v>
      </c>
      <c r="BB81" s="8">
        <v>-1.0544392249815833</v>
      </c>
      <c r="BC81" s="8">
        <v>-23.789904862933749</v>
      </c>
      <c r="BD81" s="8">
        <v>-0.48158510794500953</v>
      </c>
      <c r="BE81" s="8">
        <v>-20.722340075980522</v>
      </c>
      <c r="BF81" s="8">
        <v>-2.0600136795807051</v>
      </c>
      <c r="BG81" s="8">
        <v>-20.935137719855096</v>
      </c>
      <c r="BH81" s="8">
        <v>-1.2179597102684474</v>
      </c>
      <c r="BI81" s="8">
        <v>-17.730187428976478</v>
      </c>
      <c r="BJ81" s="8">
        <v>-2.589849617546204</v>
      </c>
      <c r="BK81" s="8">
        <v>-17.767682609888364</v>
      </c>
      <c r="BL81" s="8">
        <v>-1.4374819087791371</v>
      </c>
      <c r="BM81" s="8">
        <v>-15.751556762659192</v>
      </c>
      <c r="BN81" s="8">
        <v>-2.3868084638329656</v>
      </c>
      <c r="BO81" s="8">
        <v>-15.573952798865447</v>
      </c>
      <c r="BP81" s="8">
        <v>-1.2648584190066567</v>
      </c>
      <c r="BQ81" s="8">
        <v>-14.446326818238434</v>
      </c>
      <c r="BR81" s="8">
        <v>-2.2001515511540712</v>
      </c>
      <c r="BS81" s="8">
        <v>-14.176752586473546</v>
      </c>
      <c r="BT81" s="8">
        <v>-0.65833968358147754</v>
      </c>
      <c r="BU81" s="8">
        <v>-12.411435908992424</v>
      </c>
      <c r="BV81" s="8">
        <v>-2.2019997571247321</v>
      </c>
      <c r="BW81" s="8">
        <v>-12.202175603043077</v>
      </c>
      <c r="BX81" s="8">
        <v>-0.2620475866360118</v>
      </c>
      <c r="BY81" s="8">
        <v>-8.591919805857037</v>
      </c>
      <c r="BZ81" s="8">
        <v>-2.468796901121729</v>
      </c>
      <c r="CA81" s="8">
        <v>-8.4475198041472179</v>
      </c>
      <c r="CB81" s="8">
        <v>-0.29744715453606951</v>
      </c>
      <c r="CC81" s="8">
        <v>-4.0427885752583581</v>
      </c>
      <c r="CD81" s="8">
        <v>-2.6088671586730126</v>
      </c>
      <c r="CE81" s="8">
        <v>-3.7870880489338172</v>
      </c>
      <c r="CF81" s="8">
        <v>-1.9007965788874577</v>
      </c>
      <c r="CG81" s="8">
        <v>0.5350243595111478</v>
      </c>
      <c r="CH81" s="8">
        <v>-0.89508327203647209</v>
      </c>
      <c r="CI81" s="8">
        <v>0.23007453092294416</v>
      </c>
      <c r="CJ81" s="8">
        <v>0.67383957116843918</v>
      </c>
      <c r="CK81" s="8">
        <v>1.4454716406513408</v>
      </c>
      <c r="CL81" s="8">
        <v>-0.10810456799147421</v>
      </c>
      <c r="CM81" s="8">
        <v>1.8863752634063382</v>
      </c>
      <c r="CN81" s="8">
        <v>1.5482988034603</v>
      </c>
      <c r="CO81" s="8">
        <v>2.7047176038462584</v>
      </c>
      <c r="CP81" s="8">
        <v>0.88919861753844853</v>
      </c>
      <c r="CQ81" s="8">
        <v>3.0950059147491653</v>
      </c>
      <c r="CR81" s="8">
        <v>2.038217694711375</v>
      </c>
      <c r="CS81" s="8">
        <v>3.925542374837351</v>
      </c>
      <c r="CT81" s="8">
        <v>1.5292822716046239</v>
      </c>
      <c r="CU81" s="8">
        <v>4.0785875575479649</v>
      </c>
      <c r="CV81" s="8">
        <v>1.9597950861255904</v>
      </c>
      <c r="CW81" s="8">
        <v>4.7424484095086861</v>
      </c>
      <c r="CX81" s="8">
        <v>1.6779664182383545</v>
      </c>
      <c r="CY81" s="8">
        <v>4.7497162799002872</v>
      </c>
      <c r="CZ81" s="8">
        <v>1.804458721306051</v>
      </c>
      <c r="DA81" s="8">
        <v>5.020670182269833</v>
      </c>
      <c r="DB81" s="8">
        <v>1.8041585197692971</v>
      </c>
      <c r="DC81" s="8">
        <v>5.0054040052148689</v>
      </c>
      <c r="DD81" s="8">
        <v>1.6218891679733163</v>
      </c>
      <c r="DE81" s="8">
        <v>4.817836356087998</v>
      </c>
      <c r="DF81" s="8">
        <v>1.8785165147114733</v>
      </c>
      <c r="DG81" s="8">
        <v>4.6920228554203343</v>
      </c>
      <c r="DH81" s="8">
        <v>1.0811997674922971</v>
      </c>
      <c r="DI81" s="8">
        <v>4.23854948896712</v>
      </c>
      <c r="DJ81" s="8">
        <v>1.5425623945324032</v>
      </c>
      <c r="DK81" s="8">
        <v>3.9399906882510933</v>
      </c>
      <c r="DL81" s="8">
        <v>0.29195251356663043</v>
      </c>
      <c r="DM81" s="8">
        <v>3.2652006457628659</v>
      </c>
      <c r="DN81" s="8">
        <v>0.96182414696056973</v>
      </c>
      <c r="DO81" s="8">
        <v>2.9725992173490114</v>
      </c>
      <c r="DP81" s="8">
        <v>-0.19332154186820857</v>
      </c>
      <c r="DQ81" s="8">
        <v>1.7133393843632785</v>
      </c>
      <c r="DR81" s="8">
        <v>0.6615108559967624</v>
      </c>
      <c r="DS81" s="8">
        <v>1.6125257362418675</v>
      </c>
      <c r="DT81" s="8">
        <v>-0.13696766299280713</v>
      </c>
      <c r="DU81" s="8">
        <v>3.9163427825220399E-11</v>
      </c>
      <c r="DV81" s="8">
        <v>0.81440328955113184</v>
      </c>
      <c r="DW81" s="8">
        <v>3.9797574128041216E-11</v>
      </c>
      <c r="DX81" s="8">
        <v>-0.19332154185782291</v>
      </c>
      <c r="DY81" s="8">
        <v>-1.7133393842635327</v>
      </c>
      <c r="DZ81" s="8">
        <v>0.66151085598527615</v>
      </c>
      <c r="EA81" s="8">
        <v>-1.6125257361460255</v>
      </c>
      <c r="EB81" s="8">
        <v>0.29195251356595464</v>
      </c>
      <c r="EC81" s="8">
        <v>-3.2652006455960105</v>
      </c>
      <c r="ED81" s="8">
        <v>0.96182414692364082</v>
      </c>
      <c r="EE81" s="8">
        <v>-2.9725992171992481</v>
      </c>
      <c r="EF81" s="8">
        <v>1.0811997674409062</v>
      </c>
      <c r="EG81" s="8">
        <v>-4.2385494887247299</v>
      </c>
      <c r="EH81" s="8">
        <v>1.5425623944416793</v>
      </c>
      <c r="EI81" s="8">
        <v>-3.9399906880335176</v>
      </c>
      <c r="EJ81" s="8">
        <v>1.6218891678713327</v>
      </c>
      <c r="EK81" s="8">
        <v>-4.8178363557818829</v>
      </c>
      <c r="EL81" s="8">
        <v>1.878516514578092</v>
      </c>
      <c r="EM81" s="8">
        <v>-4.692022855128184</v>
      </c>
      <c r="EN81" s="8">
        <v>1.8044587211840186</v>
      </c>
      <c r="EO81" s="8">
        <v>-5.0206701819237667</v>
      </c>
      <c r="EP81" s="8">
        <v>1.8041585196347756</v>
      </c>
      <c r="EQ81" s="8">
        <v>-5.0054040048711066</v>
      </c>
      <c r="ER81" s="8">
        <v>1.9597950859906228</v>
      </c>
      <c r="ES81" s="8">
        <v>-4.7424484091648011</v>
      </c>
      <c r="ET81" s="8">
        <v>1.6779664181154339</v>
      </c>
      <c r="EU81" s="8">
        <v>-4.7497162795555656</v>
      </c>
      <c r="EV81" s="8">
        <v>2.0382176945675718</v>
      </c>
      <c r="EW81" s="8">
        <v>-3.925542374541124</v>
      </c>
      <c r="EX81" s="8">
        <v>1.5292822714932637</v>
      </c>
      <c r="EY81" s="8">
        <v>-4.0785875572410397</v>
      </c>
      <c r="EZ81" s="8">
        <v>1.5482988033472169</v>
      </c>
      <c r="FA81" s="8">
        <v>-2.7047176036345428</v>
      </c>
      <c r="FB81" s="8">
        <v>0.88919861747227336</v>
      </c>
      <c r="FC81" s="8">
        <v>-3.0950059145091253</v>
      </c>
      <c r="FD81" s="8">
        <v>0.67383957111713988</v>
      </c>
      <c r="FE81" s="8">
        <v>-1.4454716405342132</v>
      </c>
      <c r="FF81" s="8">
        <v>-0.10810456798246323</v>
      </c>
      <c r="FG81" s="8">
        <v>-1.8863752632551682</v>
      </c>
      <c r="FH81" s="8">
        <v>-0.89508327196357496</v>
      </c>
      <c r="FI81" s="8">
        <v>-0.23007453090389005</v>
      </c>
    </row>
    <row r="82" spans="1:165" x14ac:dyDescent="0.2">
      <c r="A82" s="8">
        <v>80</v>
      </c>
      <c r="B82" s="8">
        <v>-7.3704298242161667E-2</v>
      </c>
      <c r="C82" s="8">
        <v>-7.2561734742609043E-3</v>
      </c>
      <c r="D82" s="8">
        <v>-1.6103740457965286E-7</v>
      </c>
      <c r="E82" s="8">
        <v>-19.966840020388112</v>
      </c>
      <c r="F82" s="8">
        <v>1.8802589316203608</v>
      </c>
      <c r="G82" s="8">
        <v>0.5411637992960876</v>
      </c>
      <c r="H82" s="8">
        <v>0.30422053778787883</v>
      </c>
      <c r="I82" s="8">
        <v>-4.0095383298030187</v>
      </c>
      <c r="J82" s="8">
        <v>2.6065343899936466</v>
      </c>
      <c r="K82" s="8">
        <v>-3.7492778532566371</v>
      </c>
      <c r="L82" s="8">
        <v>0.26335132112411924</v>
      </c>
      <c r="M82" s="8">
        <v>-8.5552971218256797</v>
      </c>
      <c r="N82" s="8">
        <v>2.4700668686236216</v>
      </c>
      <c r="O82" s="8">
        <v>-8.4096337941217438</v>
      </c>
      <c r="P82" s="8">
        <v>0.65961176632954521</v>
      </c>
      <c r="Q82" s="8">
        <v>-12.376221616593137</v>
      </c>
      <c r="R82" s="8">
        <v>2.1958516173939162</v>
      </c>
      <c r="S82" s="8">
        <v>-12.167507338245048</v>
      </c>
      <c r="T82" s="8">
        <v>1.2673176976592739</v>
      </c>
      <c r="U82" s="8">
        <v>-14.381323948829701</v>
      </c>
      <c r="V82" s="8">
        <v>2.1904035560581621</v>
      </c>
      <c r="W82" s="8">
        <v>-14.110384016273247</v>
      </c>
      <c r="X82" s="8">
        <v>1.430315369447601</v>
      </c>
      <c r="Y82" s="8">
        <v>-15.666675571656995</v>
      </c>
      <c r="Z82" s="8">
        <v>2.3802961111224765</v>
      </c>
      <c r="AA82" s="8">
        <v>-15.490426499180485</v>
      </c>
      <c r="AB82" s="8">
        <v>1.1993059500066605</v>
      </c>
      <c r="AC82" s="8">
        <v>-17.665198883820779</v>
      </c>
      <c r="AD82" s="8">
        <v>2.5813833547644847</v>
      </c>
      <c r="AE82" s="8">
        <v>-17.70629843708824</v>
      </c>
      <c r="AF82" s="8">
        <v>0.4519778593505353</v>
      </c>
      <c r="AG82" s="8">
        <v>-20.680472073434125</v>
      </c>
      <c r="AH82" s="8">
        <v>2.0303402016926118</v>
      </c>
      <c r="AI82" s="8">
        <v>-20.892049894124725</v>
      </c>
      <c r="AJ82" s="8">
        <v>-9.0955924516797265E-2</v>
      </c>
      <c r="AK82" s="8">
        <v>-23.57973195809106</v>
      </c>
      <c r="AL82" s="8">
        <v>1.0201620819486437</v>
      </c>
      <c r="AM82" s="8">
        <v>-23.723302607912544</v>
      </c>
      <c r="AN82" s="8">
        <v>6.0377178144043354E-3</v>
      </c>
      <c r="AO82" s="8">
        <v>-24.974442510609986</v>
      </c>
      <c r="AP82" s="8">
        <v>0.37377843558299156</v>
      </c>
      <c r="AQ82" s="8">
        <v>-24.966371987502043</v>
      </c>
      <c r="AR82" s="8">
        <v>4.151778050892205E-15</v>
      </c>
      <c r="AS82" s="8">
        <v>-24.907638832797257</v>
      </c>
      <c r="AT82" s="8">
        <v>4.6231731901576917E-15</v>
      </c>
      <c r="AU82" s="8">
        <v>-24.78707563863103</v>
      </c>
      <c r="AV82" s="8">
        <v>-6.0377178143952914E-3</v>
      </c>
      <c r="AW82" s="8">
        <v>-24.97444251060999</v>
      </c>
      <c r="AX82" s="8">
        <v>-0.37377843558298296</v>
      </c>
      <c r="AY82" s="8">
        <v>-24.966371987502047</v>
      </c>
      <c r="AZ82" s="8">
        <v>9.0955924516806064E-2</v>
      </c>
      <c r="BA82" s="8">
        <v>-23.57973195809106</v>
      </c>
      <c r="BB82" s="8">
        <v>-1.0201620819486359</v>
      </c>
      <c r="BC82" s="8">
        <v>-23.723302607912544</v>
      </c>
      <c r="BD82" s="8">
        <v>-0.45197785935052798</v>
      </c>
      <c r="BE82" s="8">
        <v>-20.680472073434121</v>
      </c>
      <c r="BF82" s="8">
        <v>-2.030340201692606</v>
      </c>
      <c r="BG82" s="8">
        <v>-20.892049894124725</v>
      </c>
      <c r="BH82" s="8">
        <v>-1.1993059500066554</v>
      </c>
      <c r="BI82" s="8">
        <v>-17.665198883820775</v>
      </c>
      <c r="BJ82" s="8">
        <v>-2.5813833547644789</v>
      </c>
      <c r="BK82" s="8">
        <v>-17.706298437088236</v>
      </c>
      <c r="BL82" s="8">
        <v>-1.4303153694475965</v>
      </c>
      <c r="BM82" s="8">
        <v>-15.666675571656993</v>
      </c>
      <c r="BN82" s="8">
        <v>-2.3802961111224699</v>
      </c>
      <c r="BO82" s="8">
        <v>-15.490426499180485</v>
      </c>
      <c r="BP82" s="8">
        <v>-1.2673176976592697</v>
      </c>
      <c r="BQ82" s="8">
        <v>-14.381323948829706</v>
      </c>
      <c r="BR82" s="8">
        <v>-2.1904035560581558</v>
      </c>
      <c r="BS82" s="8">
        <v>-14.110384016273253</v>
      </c>
      <c r="BT82" s="8">
        <v>-0.65961176632953922</v>
      </c>
      <c r="BU82" s="8">
        <v>-12.376221616593144</v>
      </c>
      <c r="BV82" s="8">
        <v>-2.1958516173939122</v>
      </c>
      <c r="BW82" s="8">
        <v>-12.167507338245057</v>
      </c>
      <c r="BX82" s="8">
        <v>-0.26335132112411769</v>
      </c>
      <c r="BY82" s="8">
        <v>-8.5552971218256761</v>
      </c>
      <c r="BZ82" s="8">
        <v>-2.4700668686236233</v>
      </c>
      <c r="CA82" s="8">
        <v>-8.4096337941217421</v>
      </c>
      <c r="CB82" s="8">
        <v>-0.30422053778788083</v>
      </c>
      <c r="CC82" s="8">
        <v>-4.0095383298030134</v>
      </c>
      <c r="CD82" s="8">
        <v>-2.6065343899936475</v>
      </c>
      <c r="CE82" s="8">
        <v>-3.7492778532566318</v>
      </c>
      <c r="CF82" s="8">
        <v>-1.8802589316203584</v>
      </c>
      <c r="CG82" s="8">
        <v>0.54116379929608815</v>
      </c>
      <c r="CH82" s="8">
        <v>-0.89389477458237554</v>
      </c>
      <c r="CI82" s="8">
        <v>0.21963876122803902</v>
      </c>
      <c r="CJ82" s="8">
        <v>0.65546805755872994</v>
      </c>
      <c r="CK82" s="8">
        <v>1.4421996710662439</v>
      </c>
      <c r="CL82" s="8">
        <v>-0.12507434001530998</v>
      </c>
      <c r="CM82" s="8">
        <v>1.8770405084340107</v>
      </c>
      <c r="CN82" s="8">
        <v>1.5246379700878716</v>
      </c>
      <c r="CO82" s="8">
        <v>2.693373991262324</v>
      </c>
      <c r="CP82" s="8">
        <v>0.8676454303227058</v>
      </c>
      <c r="CQ82" s="8">
        <v>3.0820116862336624</v>
      </c>
      <c r="CR82" s="8">
        <v>2.0133409533856068</v>
      </c>
      <c r="CS82" s="8">
        <v>3.9094947010847365</v>
      </c>
      <c r="CT82" s="8">
        <v>1.5067383614821546</v>
      </c>
      <c r="CU82" s="8">
        <v>4.0604247303585632</v>
      </c>
      <c r="CV82" s="8">
        <v>1.9292405891542024</v>
      </c>
      <c r="CW82" s="8">
        <v>4.7218477840170117</v>
      </c>
      <c r="CX82" s="8">
        <v>1.6483296764279856</v>
      </c>
      <c r="CY82" s="8">
        <v>4.7272273489550249</v>
      </c>
      <c r="CZ82" s="8">
        <v>1.7730879874805863</v>
      </c>
      <c r="DA82" s="8">
        <v>4.9993254207062865</v>
      </c>
      <c r="DB82" s="8">
        <v>1.7723345392192495</v>
      </c>
      <c r="DC82" s="8">
        <v>4.9835909643282692</v>
      </c>
      <c r="DD82" s="8">
        <v>1.5902355008807301</v>
      </c>
      <c r="DE82" s="8">
        <v>4.798439458502294</v>
      </c>
      <c r="DF82" s="8">
        <v>1.844441472960701</v>
      </c>
      <c r="DG82" s="8">
        <v>4.6721059880574822</v>
      </c>
      <c r="DH82" s="8">
        <v>1.0483043300556634</v>
      </c>
      <c r="DI82" s="8">
        <v>4.2256185734173011</v>
      </c>
      <c r="DJ82" s="8">
        <v>1.5070678168460889</v>
      </c>
      <c r="DK82" s="8">
        <v>3.9295471217541871</v>
      </c>
      <c r="DL82" s="8">
        <v>0.26988206272043663</v>
      </c>
      <c r="DM82" s="8">
        <v>3.2504975876173452</v>
      </c>
      <c r="DN82" s="8">
        <v>0.93893088766822086</v>
      </c>
      <c r="DO82" s="8">
        <v>2.9712951178948157</v>
      </c>
      <c r="DP82" s="8">
        <v>-0.17441757260736585</v>
      </c>
      <c r="DQ82" s="8">
        <v>1.6949079944541343</v>
      </c>
      <c r="DR82" s="8">
        <v>0.67978147107064957</v>
      </c>
      <c r="DS82" s="8">
        <v>1.6088760031856599</v>
      </c>
      <c r="DT82" s="8">
        <v>-9.6991124295707609E-2</v>
      </c>
      <c r="DU82" s="8">
        <v>3.8981457264302182E-11</v>
      </c>
      <c r="DV82" s="8">
        <v>0.84835676309392749</v>
      </c>
      <c r="DW82" s="8">
        <v>3.9641248327200101E-11</v>
      </c>
      <c r="DX82" s="8">
        <v>-0.17441757259701837</v>
      </c>
      <c r="DY82" s="8">
        <v>-1.6949079943555054</v>
      </c>
      <c r="DZ82" s="8">
        <v>0.67978147105965447</v>
      </c>
      <c r="EA82" s="8">
        <v>-1.6088760030903579</v>
      </c>
      <c r="EB82" s="8">
        <v>0.26988206272175808</v>
      </c>
      <c r="EC82" s="8">
        <v>-3.2504975874533515</v>
      </c>
      <c r="ED82" s="8">
        <v>0.93893088763402222</v>
      </c>
      <c r="EE82" s="8">
        <v>-2.9712951177470046</v>
      </c>
      <c r="EF82" s="8">
        <v>1.0483043300077135</v>
      </c>
      <c r="EG82" s="8">
        <v>-4.2256185731785436</v>
      </c>
      <c r="EH82" s="8">
        <v>1.5070678167593803</v>
      </c>
      <c r="EI82" s="8">
        <v>-3.9295471215398377</v>
      </c>
      <c r="EJ82" s="8">
        <v>1.5902355007824078</v>
      </c>
      <c r="EK82" s="8">
        <v>-4.7984394582008818</v>
      </c>
      <c r="EL82" s="8">
        <v>1.8444414728314045</v>
      </c>
      <c r="EM82" s="8">
        <v>-4.6721059877700251</v>
      </c>
      <c r="EN82" s="8">
        <v>1.7730879873621828</v>
      </c>
      <c r="EO82" s="8">
        <v>-4.9993254203653397</v>
      </c>
      <c r="EP82" s="8">
        <v>1.7723345390884555</v>
      </c>
      <c r="EQ82" s="8">
        <v>-4.9835909639896601</v>
      </c>
      <c r="ER82" s="8">
        <v>1.929240589023</v>
      </c>
      <c r="ES82" s="8">
        <v>-4.7218477836781787</v>
      </c>
      <c r="ET82" s="8">
        <v>1.6483296763086248</v>
      </c>
      <c r="EU82" s="8">
        <v>-4.7272273486154512</v>
      </c>
      <c r="EV82" s="8">
        <v>2.0133409532453355</v>
      </c>
      <c r="EW82" s="8">
        <v>-3.9094947007927399</v>
      </c>
      <c r="EX82" s="8">
        <v>1.5067383613738072</v>
      </c>
      <c r="EY82" s="8">
        <v>-4.0604247300561145</v>
      </c>
      <c r="EZ82" s="8">
        <v>1.5246379699778705</v>
      </c>
      <c r="FA82" s="8">
        <v>-2.6933739910535466</v>
      </c>
      <c r="FB82" s="8">
        <v>0.86764543025893925</v>
      </c>
      <c r="FC82" s="8">
        <v>-3.0820116859969939</v>
      </c>
      <c r="FD82" s="8">
        <v>0.65546805750939441</v>
      </c>
      <c r="FE82" s="8">
        <v>-1.4421996709504281</v>
      </c>
      <c r="FF82" s="8">
        <v>-0.12507434000503578</v>
      </c>
      <c r="FG82" s="8">
        <v>-1.8770405082849624</v>
      </c>
      <c r="FH82" s="8">
        <v>-0.89389477451021704</v>
      </c>
      <c r="FI82" s="8">
        <v>-0.21963876120998857</v>
      </c>
    </row>
    <row r="83" spans="1:165" x14ac:dyDescent="0.2">
      <c r="A83" s="8">
        <v>81</v>
      </c>
      <c r="B83" s="8">
        <v>-7.3569153567704965E-2</v>
      </c>
      <c r="C83" s="8">
        <v>-7.1639101262917226E-3</v>
      </c>
      <c r="D83" s="8">
        <v>-6.2243475329504479E-7</v>
      </c>
      <c r="E83" s="8">
        <v>-77.174959287329386</v>
      </c>
      <c r="F83" s="8">
        <v>1.8592072845769074</v>
      </c>
      <c r="G83" s="8">
        <v>0.54725664043939848</v>
      </c>
      <c r="H83" s="8">
        <v>0.31201440304554756</v>
      </c>
      <c r="I83" s="8">
        <v>-3.9742643664316422</v>
      </c>
      <c r="J83" s="8">
        <v>2.6044976922733043</v>
      </c>
      <c r="K83" s="8">
        <v>-3.7093696592529923</v>
      </c>
      <c r="L83" s="8">
        <v>0.26560520961686251</v>
      </c>
      <c r="M83" s="8">
        <v>-8.5161635665686344</v>
      </c>
      <c r="N83" s="8">
        <v>2.4729850640496251</v>
      </c>
      <c r="O83" s="8">
        <v>-8.3695576967592089</v>
      </c>
      <c r="P83" s="8">
        <v>0.66020182891020074</v>
      </c>
      <c r="Q83" s="8">
        <v>-12.341638094711449</v>
      </c>
      <c r="R83" s="8">
        <v>2.1904941966450728</v>
      </c>
      <c r="S83" s="8">
        <v>-12.134067306106321</v>
      </c>
      <c r="T83" s="8">
        <v>1.2696898157336662</v>
      </c>
      <c r="U83" s="8">
        <v>-14.320339817905129</v>
      </c>
      <c r="V83" s="8">
        <v>2.180681644905079</v>
      </c>
      <c r="W83" s="8">
        <v>-14.048359168164284</v>
      </c>
      <c r="X83" s="8">
        <v>1.4245683661626782</v>
      </c>
      <c r="Y83" s="8">
        <v>-15.583928210893433</v>
      </c>
      <c r="Z83" s="8">
        <v>2.372299114612173</v>
      </c>
      <c r="AA83" s="8">
        <v>-15.408592029555065</v>
      </c>
      <c r="AB83" s="8">
        <v>1.1846449801332237</v>
      </c>
      <c r="AC83" s="8">
        <v>-17.593963445661679</v>
      </c>
      <c r="AD83" s="8">
        <v>2.5731558047868774</v>
      </c>
      <c r="AE83" s="8">
        <v>-17.637436299307783</v>
      </c>
      <c r="AF83" s="8">
        <v>0.4290057388025596</v>
      </c>
      <c r="AG83" s="8">
        <v>-20.626208126492905</v>
      </c>
      <c r="AH83" s="8">
        <v>2.0063124542098576</v>
      </c>
      <c r="AI83" s="8">
        <v>-20.836184693467732</v>
      </c>
      <c r="AJ83" s="8">
        <v>-9.1975213158343838E-2</v>
      </c>
      <c r="AK83" s="8">
        <v>-23.509827590057473</v>
      </c>
      <c r="AL83" s="8">
        <v>0.99265797519314214</v>
      </c>
      <c r="AM83" s="8">
        <v>-23.647272298020731</v>
      </c>
      <c r="AN83" s="8">
        <v>2.4294493501565772E-2</v>
      </c>
      <c r="AO83" s="8">
        <v>-24.821199950535473</v>
      </c>
      <c r="AP83" s="8">
        <v>0.36215129823851444</v>
      </c>
      <c r="AQ83" s="8">
        <v>-24.80603805131113</v>
      </c>
      <c r="AR83" s="8">
        <v>1.4775745742830761E-15</v>
      </c>
      <c r="AS83" s="8">
        <v>-24.713965424596985</v>
      </c>
      <c r="AT83" s="8">
        <v>1.5735396844518482E-15</v>
      </c>
      <c r="AU83" s="8">
        <v>-24.595168965493823</v>
      </c>
      <c r="AV83" s="8">
        <v>-2.429449350156284E-2</v>
      </c>
      <c r="AW83" s="8">
        <v>-24.821199950535473</v>
      </c>
      <c r="AX83" s="8">
        <v>-0.36215129823851172</v>
      </c>
      <c r="AY83" s="8">
        <v>-24.80603805131113</v>
      </c>
      <c r="AZ83" s="8">
        <v>9.1975213158346586E-2</v>
      </c>
      <c r="BA83" s="8">
        <v>-23.509827590057473</v>
      </c>
      <c r="BB83" s="8">
        <v>-0.99265797519313981</v>
      </c>
      <c r="BC83" s="8">
        <v>-23.647272298020731</v>
      </c>
      <c r="BD83" s="8">
        <v>-0.4290057388025576</v>
      </c>
      <c r="BE83" s="8">
        <v>-20.626208126492902</v>
      </c>
      <c r="BF83" s="8">
        <v>-2.0063124542098549</v>
      </c>
      <c r="BG83" s="8">
        <v>-20.836184693467732</v>
      </c>
      <c r="BH83" s="8">
        <v>-1.1846449801332215</v>
      </c>
      <c r="BI83" s="8">
        <v>-17.593963445661679</v>
      </c>
      <c r="BJ83" s="8">
        <v>-2.5731558047868734</v>
      </c>
      <c r="BK83" s="8">
        <v>-17.637436299307783</v>
      </c>
      <c r="BL83" s="8">
        <v>-1.4245683661626749</v>
      </c>
      <c r="BM83" s="8">
        <v>-15.583928210893436</v>
      </c>
      <c r="BN83" s="8">
        <v>-2.3722991146121686</v>
      </c>
      <c r="BO83" s="8">
        <v>-15.408592029555068</v>
      </c>
      <c r="BP83" s="8">
        <v>-1.2696898157336627</v>
      </c>
      <c r="BQ83" s="8">
        <v>-14.320339817905133</v>
      </c>
      <c r="BR83" s="8">
        <v>-2.1806816449050768</v>
      </c>
      <c r="BS83" s="8">
        <v>-14.048359168164286</v>
      </c>
      <c r="BT83" s="8">
        <v>-0.66020182891019685</v>
      </c>
      <c r="BU83" s="8">
        <v>-12.341638094711451</v>
      </c>
      <c r="BV83" s="8">
        <v>-2.1904941966450706</v>
      </c>
      <c r="BW83" s="8">
        <v>-12.134067306106322</v>
      </c>
      <c r="BX83" s="8">
        <v>-0.26560520961686107</v>
      </c>
      <c r="BY83" s="8">
        <v>-8.5161635665686308</v>
      </c>
      <c r="BZ83" s="8">
        <v>-2.4729850640496256</v>
      </c>
      <c r="CA83" s="8">
        <v>-8.3695576967592054</v>
      </c>
      <c r="CB83" s="8">
        <v>-0.31201440304554862</v>
      </c>
      <c r="CC83" s="8">
        <v>-3.9742643664316373</v>
      </c>
      <c r="CD83" s="8">
        <v>-2.6044976922733043</v>
      </c>
      <c r="CE83" s="8">
        <v>-3.709369659252987</v>
      </c>
      <c r="CF83" s="8">
        <v>-1.8592072845769056</v>
      </c>
      <c r="CG83" s="8">
        <v>0.54725664043939948</v>
      </c>
      <c r="CH83" s="8">
        <v>-0.89336738724627063</v>
      </c>
      <c r="CI83" s="8">
        <v>0.20921929962395838</v>
      </c>
      <c r="CJ83" s="8">
        <v>0.63679074039180161</v>
      </c>
      <c r="CK83" s="8">
        <v>1.440507548364053</v>
      </c>
      <c r="CL83" s="8">
        <v>-0.1429603732032588</v>
      </c>
      <c r="CM83" s="8">
        <v>1.8693272581769622</v>
      </c>
      <c r="CN83" s="8">
        <v>1.5011273208893665</v>
      </c>
      <c r="CO83" s="8">
        <v>2.6845430723537977</v>
      </c>
      <c r="CP83" s="8">
        <v>0.84584741181973411</v>
      </c>
      <c r="CQ83" s="8">
        <v>3.0720597707215003</v>
      </c>
      <c r="CR83" s="8">
        <v>1.9900414483720379</v>
      </c>
      <c r="CS83" s="8">
        <v>3.8964193375177905</v>
      </c>
      <c r="CT83" s="8">
        <v>1.4855909948402644</v>
      </c>
      <c r="CU83" s="8">
        <v>4.045757625574594</v>
      </c>
      <c r="CV83" s="8">
        <v>1.9009504100826151</v>
      </c>
      <c r="CW83" s="8">
        <v>4.7048720524545384</v>
      </c>
      <c r="CX83" s="8">
        <v>1.6209032370691168</v>
      </c>
      <c r="CY83" s="8">
        <v>4.7084679337667144</v>
      </c>
      <c r="CZ83" s="8">
        <v>1.7437711107253799</v>
      </c>
      <c r="DA83" s="8">
        <v>4.9814686054786419</v>
      </c>
      <c r="DB83" s="8">
        <v>1.7426886923293241</v>
      </c>
      <c r="DC83" s="8">
        <v>4.9653494087096144</v>
      </c>
      <c r="DD83" s="8">
        <v>1.5610572207225115</v>
      </c>
      <c r="DE83" s="8">
        <v>4.7820500190985253</v>
      </c>
      <c r="DF83" s="8">
        <v>1.8133327981696228</v>
      </c>
      <c r="DG83" s="8">
        <v>4.6555489295475221</v>
      </c>
      <c r="DH83" s="8">
        <v>1.0186046767183428</v>
      </c>
      <c r="DI83" s="8">
        <v>4.2143086027571206</v>
      </c>
      <c r="DJ83" s="8">
        <v>1.4753196681205369</v>
      </c>
      <c r="DK83" s="8">
        <v>3.920568012734682</v>
      </c>
      <c r="DL83" s="8">
        <v>0.24962239879238712</v>
      </c>
      <c r="DM83" s="8">
        <v>3.2375935777278122</v>
      </c>
      <c r="DN83" s="8">
        <v>0.91786150339670236</v>
      </c>
      <c r="DO83" s="8">
        <v>2.9699664582294982</v>
      </c>
      <c r="DP83" s="8">
        <v>-0.15932067270709127</v>
      </c>
      <c r="DQ83" s="8">
        <v>1.6793103411858286</v>
      </c>
      <c r="DR83" s="8">
        <v>0.69430888019541059</v>
      </c>
      <c r="DS83" s="8">
        <v>1.6060327625323967</v>
      </c>
      <c r="DT83" s="8">
        <v>-6.4071485124966077E-2</v>
      </c>
      <c r="DU83" s="8">
        <v>3.9361502845775479E-11</v>
      </c>
      <c r="DV83" s="8">
        <v>0.8761673944274011</v>
      </c>
      <c r="DW83" s="8">
        <v>4.0044655677059814E-11</v>
      </c>
      <c r="DX83" s="8">
        <v>-0.159320672696732</v>
      </c>
      <c r="DY83" s="8">
        <v>-1.6793103410869645</v>
      </c>
      <c r="DZ83" s="8">
        <v>0.69430888018478121</v>
      </c>
      <c r="EA83" s="8">
        <v>-1.6060327624363984</v>
      </c>
      <c r="EB83" s="8">
        <v>0.24962239879536011</v>
      </c>
      <c r="EC83" s="8">
        <v>-3.2375935775647759</v>
      </c>
      <c r="ED83" s="8">
        <v>0.9178615033646127</v>
      </c>
      <c r="EE83" s="8">
        <v>-2.969966458081962</v>
      </c>
      <c r="EF83" s="8">
        <v>1.0186046766730266</v>
      </c>
      <c r="EG83" s="8">
        <v>-4.2143086025196128</v>
      </c>
      <c r="EH83" s="8">
        <v>1.4753196680367677</v>
      </c>
      <c r="EI83" s="8">
        <v>-3.9205680125213256</v>
      </c>
      <c r="EJ83" s="8">
        <v>1.5610572206268518</v>
      </c>
      <c r="EK83" s="8">
        <v>-4.7820500187990111</v>
      </c>
      <c r="EL83" s="8">
        <v>1.8133327980432563</v>
      </c>
      <c r="EM83" s="8">
        <v>-4.655548929261963</v>
      </c>
      <c r="EN83" s="8">
        <v>1.7437711106095977</v>
      </c>
      <c r="EO83" s="8">
        <v>-4.9814686051399049</v>
      </c>
      <c r="EP83" s="8">
        <v>1.7426886922012907</v>
      </c>
      <c r="EQ83" s="8">
        <v>-4.965349408373231</v>
      </c>
      <c r="ER83" s="8">
        <v>1.9009504099540688</v>
      </c>
      <c r="ES83" s="8">
        <v>-4.7048720521181213</v>
      </c>
      <c r="ET83" s="8">
        <v>1.620903236952405</v>
      </c>
      <c r="EU83" s="8">
        <v>-4.7084679334296382</v>
      </c>
      <c r="EV83" s="8">
        <v>1.9900414482342086</v>
      </c>
      <c r="EW83" s="8">
        <v>-3.8964193372278979</v>
      </c>
      <c r="EX83" s="8">
        <v>1.4855909947341159</v>
      </c>
      <c r="EY83" s="8">
        <v>-4.0457576252743799</v>
      </c>
      <c r="EZ83" s="8">
        <v>1.5011273207817011</v>
      </c>
      <c r="FA83" s="8">
        <v>-2.6845430721464472</v>
      </c>
      <c r="FB83" s="8">
        <v>0.84584741175796974</v>
      </c>
      <c r="FC83" s="8">
        <v>-3.0720597704864665</v>
      </c>
      <c r="FD83" s="8">
        <v>0.63679074034412053</v>
      </c>
      <c r="FE83" s="8">
        <v>-1.4405075482486982</v>
      </c>
      <c r="FF83" s="8">
        <v>-0.1429603731916039</v>
      </c>
      <c r="FG83" s="8">
        <v>-1.8693272580289682</v>
      </c>
      <c r="FH83" s="8">
        <v>-0.89336738717435249</v>
      </c>
      <c r="FI83" s="8">
        <v>-0.20921929960679134</v>
      </c>
    </row>
    <row r="84" spans="1:165" x14ac:dyDescent="0.2">
      <c r="A84" s="8">
        <v>82</v>
      </c>
      <c r="B84" s="8">
        <v>-7.2915888697705336E-2</v>
      </c>
      <c r="C84" s="8">
        <v>-6.9715097814151295E-3</v>
      </c>
      <c r="D84" s="8">
        <v>-9.818335278220885E-7</v>
      </c>
      <c r="E84" s="8">
        <v>-121.7363942734203</v>
      </c>
      <c r="F84" s="8">
        <v>1.8181774888262046</v>
      </c>
      <c r="G84" s="8">
        <v>0.55846348913092259</v>
      </c>
      <c r="H84" s="8">
        <v>0.32794531576951125</v>
      </c>
      <c r="I84" s="8">
        <v>-3.9038631675578639</v>
      </c>
      <c r="J84" s="8">
        <v>2.6003475319705363</v>
      </c>
      <c r="K84" s="8">
        <v>-3.6300807978615062</v>
      </c>
      <c r="L84" s="8">
        <v>0.27141810295455682</v>
      </c>
      <c r="M84" s="8">
        <v>-8.4374417537156354</v>
      </c>
      <c r="N84" s="8">
        <v>2.4804074753077665</v>
      </c>
      <c r="O84" s="8">
        <v>-8.2891810771523318</v>
      </c>
      <c r="P84" s="8">
        <v>0.66182403598459849</v>
      </c>
      <c r="Q84" s="8">
        <v>-12.274240499133775</v>
      </c>
      <c r="R84" s="8">
        <v>2.1812564167819732</v>
      </c>
      <c r="S84" s="8">
        <v>-12.069646894537602</v>
      </c>
      <c r="T84" s="8">
        <v>1.2755268186622328</v>
      </c>
      <c r="U84" s="8">
        <v>-14.202985459954727</v>
      </c>
      <c r="V84" s="8">
        <v>2.1619586647743376</v>
      </c>
      <c r="W84" s="8">
        <v>-13.929506250081253</v>
      </c>
      <c r="X84" s="8">
        <v>1.4159784032682845</v>
      </c>
      <c r="Y84" s="8">
        <v>-15.420416593343738</v>
      </c>
      <c r="Z84" s="8">
        <v>2.3551221490561605</v>
      </c>
      <c r="AA84" s="8">
        <v>-15.246417331679458</v>
      </c>
      <c r="AB84" s="8">
        <v>1.1621564997664631</v>
      </c>
      <c r="AC84" s="8">
        <v>-17.44205146349826</v>
      </c>
      <c r="AD84" s="8">
        <v>2.5581506704408756</v>
      </c>
      <c r="AE84" s="8">
        <v>-17.488471792089541</v>
      </c>
      <c r="AF84" s="8">
        <v>0.39418913024229391</v>
      </c>
      <c r="AG84" s="8">
        <v>-20.499080817881694</v>
      </c>
      <c r="AH84" s="8">
        <v>1.9679544140733571</v>
      </c>
      <c r="AI84" s="8">
        <v>-20.705396223277909</v>
      </c>
      <c r="AJ84" s="8">
        <v>-8.8487143714971503E-2</v>
      </c>
      <c r="AK84" s="8">
        <v>-23.353699901231888</v>
      </c>
      <c r="AL84" s="8">
        <v>0.94906284208360658</v>
      </c>
      <c r="AM84" s="8">
        <v>-23.4817064014693</v>
      </c>
      <c r="AN84" s="8">
        <v>5.7187673845152422E-2</v>
      </c>
      <c r="AO84" s="8">
        <v>-24.517509147544288</v>
      </c>
      <c r="AP84" s="8">
        <v>0.34218345341586082</v>
      </c>
      <c r="AQ84" s="8">
        <v>-24.491203050925414</v>
      </c>
      <c r="AR84" s="8">
        <v>-5.3103336865557108E-15</v>
      </c>
      <c r="AS84" s="8">
        <v>-24.340734419384869</v>
      </c>
      <c r="AT84" s="8">
        <v>-5.2800356563359846E-15</v>
      </c>
      <c r="AU84" s="8">
        <v>-24.225968540401428</v>
      </c>
      <c r="AV84" s="8">
        <v>-5.7187673845162906E-2</v>
      </c>
      <c r="AW84" s="8">
        <v>-24.517509147544288</v>
      </c>
      <c r="AX84" s="8">
        <v>-0.3421834534158712</v>
      </c>
      <c r="AY84" s="8">
        <v>-24.491203050925414</v>
      </c>
      <c r="AZ84" s="8">
        <v>8.8487143714960692E-2</v>
      </c>
      <c r="BA84" s="8">
        <v>-23.353699901231888</v>
      </c>
      <c r="BB84" s="8">
        <v>-0.94906284208361569</v>
      </c>
      <c r="BC84" s="8">
        <v>-23.4817064014693</v>
      </c>
      <c r="BD84" s="8">
        <v>-0.39418913024230123</v>
      </c>
      <c r="BE84" s="8">
        <v>-20.499080817881701</v>
      </c>
      <c r="BF84" s="8">
        <v>-1.9679544140733627</v>
      </c>
      <c r="BG84" s="8">
        <v>-20.705396223277912</v>
      </c>
      <c r="BH84" s="8">
        <v>-1.1621564997664686</v>
      </c>
      <c r="BI84" s="8">
        <v>-17.442051463498267</v>
      </c>
      <c r="BJ84" s="8">
        <v>-2.5581506704408823</v>
      </c>
      <c r="BK84" s="8">
        <v>-17.488471792089548</v>
      </c>
      <c r="BL84" s="8">
        <v>-1.4159784032682903</v>
      </c>
      <c r="BM84" s="8">
        <v>-15.420416593343738</v>
      </c>
      <c r="BN84" s="8">
        <v>-2.3551221490561693</v>
      </c>
      <c r="BO84" s="8">
        <v>-15.246417331679458</v>
      </c>
      <c r="BP84" s="8">
        <v>-1.2755268186622388</v>
      </c>
      <c r="BQ84" s="8">
        <v>-14.20298545995472</v>
      </c>
      <c r="BR84" s="8">
        <v>-2.1619586647743443</v>
      </c>
      <c r="BS84" s="8">
        <v>-13.929506250081248</v>
      </c>
      <c r="BT84" s="8">
        <v>-0.66182403598460615</v>
      </c>
      <c r="BU84" s="8">
        <v>-12.274240499133773</v>
      </c>
      <c r="BV84" s="8">
        <v>-2.1812564167819772</v>
      </c>
      <c r="BW84" s="8">
        <v>-12.069646894537597</v>
      </c>
      <c r="BX84" s="8">
        <v>-0.27141810295455909</v>
      </c>
      <c r="BY84" s="8">
        <v>-8.4374417537156443</v>
      </c>
      <c r="BZ84" s="8">
        <v>-2.4804074753077652</v>
      </c>
      <c r="CA84" s="8">
        <v>-8.2891810771523389</v>
      </c>
      <c r="CB84" s="8">
        <v>-0.32794531576950881</v>
      </c>
      <c r="CC84" s="8">
        <v>-3.9038631675578745</v>
      </c>
      <c r="CD84" s="8">
        <v>-2.6003475319705358</v>
      </c>
      <c r="CE84" s="8">
        <v>-3.6300807978615173</v>
      </c>
      <c r="CF84" s="8">
        <v>-1.8181774888262099</v>
      </c>
      <c r="CG84" s="8">
        <v>0.55846348913092092</v>
      </c>
      <c r="CH84" s="8">
        <v>-0.89329242258772312</v>
      </c>
      <c r="CI84" s="8">
        <v>0.18939556557351794</v>
      </c>
      <c r="CJ84" s="8">
        <v>0.60082856796749284</v>
      </c>
      <c r="CK84" s="8">
        <v>1.439568926684788</v>
      </c>
      <c r="CL84" s="8">
        <v>-0.17838007073800755</v>
      </c>
      <c r="CM84" s="8">
        <v>1.8569400492855064</v>
      </c>
      <c r="CN84" s="8">
        <v>1.4566522935227761</v>
      </c>
      <c r="CO84" s="8">
        <v>2.6717536560711594</v>
      </c>
      <c r="CP84" s="8">
        <v>0.80384088923019359</v>
      </c>
      <c r="CQ84" s="8">
        <v>3.057722477616323</v>
      </c>
      <c r="CR84" s="8">
        <v>1.9474516123727821</v>
      </c>
      <c r="CS84" s="8">
        <v>3.8768051546014854</v>
      </c>
      <c r="CT84" s="8">
        <v>1.4467842012970871</v>
      </c>
      <c r="CU84" s="8">
        <v>4.0234917569137103</v>
      </c>
      <c r="CV84" s="8">
        <v>1.8489380004393958</v>
      </c>
      <c r="CW84" s="8">
        <v>4.6785634293822982</v>
      </c>
      <c r="CX84" s="8">
        <v>1.5704856474189384</v>
      </c>
      <c r="CY84" s="8">
        <v>4.6786590628089781</v>
      </c>
      <c r="CZ84" s="8">
        <v>1.6893461348299414</v>
      </c>
      <c r="DA84" s="8">
        <v>4.9532160035163892</v>
      </c>
      <c r="DB84" s="8">
        <v>1.6878483629208523</v>
      </c>
      <c r="DC84" s="8">
        <v>4.9364245583673911</v>
      </c>
      <c r="DD84" s="8">
        <v>1.5073537475467511</v>
      </c>
      <c r="DE84" s="8">
        <v>4.7557872222387658</v>
      </c>
      <c r="DF84" s="8">
        <v>1.7566545775471576</v>
      </c>
      <c r="DG84" s="8">
        <v>4.6293812133750389</v>
      </c>
      <c r="DH84" s="8">
        <v>0.96468488306483346</v>
      </c>
      <c r="DI84" s="8">
        <v>4.1958021556741958</v>
      </c>
      <c r="DJ84" s="8">
        <v>1.4183034851312397</v>
      </c>
      <c r="DK84" s="8">
        <v>3.9063190476982821</v>
      </c>
      <c r="DL84" s="8">
        <v>0.21207084812622892</v>
      </c>
      <c r="DM84" s="8">
        <v>3.2158175536112483</v>
      </c>
      <c r="DN84" s="8">
        <v>0.87885013918485277</v>
      </c>
      <c r="DO84" s="8">
        <v>2.968342140719511</v>
      </c>
      <c r="DP84" s="8">
        <v>-0.1352129217919355</v>
      </c>
      <c r="DQ84" s="8">
        <v>1.6533838731457384</v>
      </c>
      <c r="DR84" s="8">
        <v>0.71764353248929325</v>
      </c>
      <c r="DS84" s="8">
        <v>1.6023749199928732</v>
      </c>
      <c r="DT84" s="8">
        <v>-9.5852498039695581E-3</v>
      </c>
      <c r="DU84" s="8">
        <v>4.3222302245361762E-11</v>
      </c>
      <c r="DV84" s="8">
        <v>0.92223605877461834</v>
      </c>
      <c r="DW84" s="8">
        <v>4.3975863234460244E-11</v>
      </c>
      <c r="DX84" s="8">
        <v>-0.13521292178115962</v>
      </c>
      <c r="DY84" s="8">
        <v>-1.6533838730392354</v>
      </c>
      <c r="DZ84" s="8">
        <v>0.71764353247882506</v>
      </c>
      <c r="EA84" s="8">
        <v>-1.602374919888546</v>
      </c>
      <c r="EB84" s="8">
        <v>0.21207084813214455</v>
      </c>
      <c r="EC84" s="8">
        <v>-3.2158175534399764</v>
      </c>
      <c r="ED84" s="8">
        <v>0.87885013915498567</v>
      </c>
      <c r="EE84" s="8">
        <v>-2.9683421405632147</v>
      </c>
      <c r="EF84" s="8">
        <v>0.96468488302204281</v>
      </c>
      <c r="EG84" s="8">
        <v>-4.1958021554256524</v>
      </c>
      <c r="EH84" s="8">
        <v>1.4183034850488256</v>
      </c>
      <c r="EI84" s="8">
        <v>-3.906319047474454</v>
      </c>
      <c r="EJ84" s="8">
        <v>1.5073537474514918</v>
      </c>
      <c r="EK84" s="8">
        <v>-4.7557872219266333</v>
      </c>
      <c r="EL84" s="8">
        <v>1.7566545774204239</v>
      </c>
      <c r="EM84" s="8">
        <v>-4.6293812130773722</v>
      </c>
      <c r="EN84" s="8">
        <v>1.6893461347137009</v>
      </c>
      <c r="EO84" s="8">
        <v>-4.953216003164262</v>
      </c>
      <c r="EP84" s="8">
        <v>1.6878483627923593</v>
      </c>
      <c r="EQ84" s="8">
        <v>-4.9364245580176904</v>
      </c>
      <c r="ER84" s="8">
        <v>1.8489380003097646</v>
      </c>
      <c r="ES84" s="8">
        <v>-4.6785634290335718</v>
      </c>
      <c r="ET84" s="8">
        <v>1.570485647302015</v>
      </c>
      <c r="EU84" s="8">
        <v>-4.6786590624597233</v>
      </c>
      <c r="EV84" s="8">
        <v>1.9474516122330563</v>
      </c>
      <c r="EW84" s="8">
        <v>-3.8768051543014832</v>
      </c>
      <c r="EX84" s="8">
        <v>1.446784201190271</v>
      </c>
      <c r="EY84" s="8">
        <v>-4.0234917566030983</v>
      </c>
      <c r="EZ84" s="8">
        <v>1.4566522934146653</v>
      </c>
      <c r="FA84" s="8">
        <v>-2.6717536558565183</v>
      </c>
      <c r="FB84" s="8">
        <v>0.80384088916960028</v>
      </c>
      <c r="FC84" s="8">
        <v>-3.0577224773730234</v>
      </c>
      <c r="FD84" s="8">
        <v>0.60082856792091111</v>
      </c>
      <c r="FE84" s="8">
        <v>-1.4395689265647087</v>
      </c>
      <c r="FF84" s="8">
        <v>-0.17838007072291415</v>
      </c>
      <c r="FG84" s="8">
        <v>-1.8569400491324086</v>
      </c>
      <c r="FH84" s="8">
        <v>-0.89329242251276819</v>
      </c>
      <c r="FI84" s="8">
        <v>-0.18939556555728257</v>
      </c>
    </row>
    <row r="85" spans="1:165" x14ac:dyDescent="0.2">
      <c r="A85" s="8">
        <v>83</v>
      </c>
      <c r="B85" s="8">
        <v>-7.0622599765686939E-2</v>
      </c>
      <c r="C85" s="8">
        <v>-6.5698559863851362E-3</v>
      </c>
      <c r="D85" s="8">
        <v>-5.3954534763059162E-7</v>
      </c>
      <c r="E85" s="8">
        <v>-66.897598530011877</v>
      </c>
      <c r="F85" s="8">
        <v>1.7428260533365845</v>
      </c>
      <c r="G85" s="8">
        <v>0.57662527849468292</v>
      </c>
      <c r="H85" s="8">
        <v>0.35734514885806606</v>
      </c>
      <c r="I85" s="8">
        <v>-3.7714329777458939</v>
      </c>
      <c r="J85" s="8">
        <v>2.5902598959584724</v>
      </c>
      <c r="K85" s="8">
        <v>-3.4817712545832133</v>
      </c>
      <c r="L85" s="8">
        <v>0.28579637296434213</v>
      </c>
      <c r="M85" s="8">
        <v>-8.2868255332913083</v>
      </c>
      <c r="N85" s="8">
        <v>2.4962090233683329</v>
      </c>
      <c r="O85" s="8">
        <v>-8.13483923772149</v>
      </c>
      <c r="P85" s="8">
        <v>0.67042568021800508</v>
      </c>
      <c r="Q85" s="8">
        <v>-12.143412477647097</v>
      </c>
      <c r="R85" s="8">
        <v>2.1671173585449153</v>
      </c>
      <c r="S85" s="8">
        <v>-11.945646577881936</v>
      </c>
      <c r="T85" s="8">
        <v>1.292355762883024</v>
      </c>
      <c r="U85" s="8">
        <v>-13.972415472124323</v>
      </c>
      <c r="V85" s="8">
        <v>2.1280701306714778</v>
      </c>
      <c r="W85" s="8">
        <v>-13.697534562460079</v>
      </c>
      <c r="X85" s="8">
        <v>1.4059549176337378</v>
      </c>
      <c r="Y85" s="8">
        <v>-15.094561633384926</v>
      </c>
      <c r="Z85" s="8">
        <v>2.3213526087794167</v>
      </c>
      <c r="AA85" s="8">
        <v>-14.922924939769635</v>
      </c>
      <c r="AB85" s="8">
        <v>1.1320819235165775</v>
      </c>
      <c r="AC85" s="8">
        <v>-17.121383005008408</v>
      </c>
      <c r="AD85" s="8">
        <v>2.5332802927398954</v>
      </c>
      <c r="AE85" s="8">
        <v>-17.170215660352355</v>
      </c>
      <c r="AF85" s="8">
        <v>0.34960085550360981</v>
      </c>
      <c r="AG85" s="8">
        <v>-20.209519707393277</v>
      </c>
      <c r="AH85" s="8">
        <v>1.913099956171274</v>
      </c>
      <c r="AI85" s="8">
        <v>-20.407597101136336</v>
      </c>
      <c r="AJ85" s="8">
        <v>-6.7233044921271815E-2</v>
      </c>
      <c r="AK85" s="8">
        <v>-23.009686995899354</v>
      </c>
      <c r="AL85" s="8">
        <v>0.8878030653752188</v>
      </c>
      <c r="AM85" s="8">
        <v>-23.12557641705218</v>
      </c>
      <c r="AN85" s="8">
        <v>0.11582959110912053</v>
      </c>
      <c r="AO85" s="8">
        <v>-23.916496037413612</v>
      </c>
      <c r="AP85" s="8">
        <v>0.30882788587484705</v>
      </c>
      <c r="AQ85" s="8">
        <v>-23.875136388757213</v>
      </c>
      <c r="AR85" s="8">
        <v>9.8095511138397063E-16</v>
      </c>
      <c r="AS85" s="8">
        <v>-23.624102930553807</v>
      </c>
      <c r="AT85" s="8">
        <v>7.9816101843143544E-16</v>
      </c>
      <c r="AU85" s="8">
        <v>-23.518934438593899</v>
      </c>
      <c r="AV85" s="8">
        <v>-0.11582959110911845</v>
      </c>
      <c r="AW85" s="8">
        <v>-23.916496037413612</v>
      </c>
      <c r="AX85" s="8">
        <v>-0.30882788587484505</v>
      </c>
      <c r="AY85" s="8">
        <v>-23.875136388757209</v>
      </c>
      <c r="AZ85" s="8">
        <v>6.7233044921274174E-2</v>
      </c>
      <c r="BA85" s="8">
        <v>-23.009686995899354</v>
      </c>
      <c r="BB85" s="8">
        <v>-0.88780306537521558</v>
      </c>
      <c r="BC85" s="8">
        <v>-23.12557641705218</v>
      </c>
      <c r="BD85" s="8">
        <v>-0.34960085550360703</v>
      </c>
      <c r="BE85" s="8">
        <v>-20.209519707393277</v>
      </c>
      <c r="BF85" s="8">
        <v>-1.9130999561712714</v>
      </c>
      <c r="BG85" s="8">
        <v>-20.407597101136336</v>
      </c>
      <c r="BH85" s="8">
        <v>-1.1320819235165744</v>
      </c>
      <c r="BI85" s="8">
        <v>-17.121383005008408</v>
      </c>
      <c r="BJ85" s="8">
        <v>-2.5332802927398927</v>
      </c>
      <c r="BK85" s="8">
        <v>-17.170215660352355</v>
      </c>
      <c r="BL85" s="8">
        <v>-1.4059549176337354</v>
      </c>
      <c r="BM85" s="8">
        <v>-15.094561633384924</v>
      </c>
      <c r="BN85" s="8">
        <v>-2.321352608779415</v>
      </c>
      <c r="BO85" s="8">
        <v>-14.922924939769633</v>
      </c>
      <c r="BP85" s="8">
        <v>-1.2923557628830222</v>
      </c>
      <c r="BQ85" s="8">
        <v>-13.972415472124323</v>
      </c>
      <c r="BR85" s="8">
        <v>-2.1280701306714751</v>
      </c>
      <c r="BS85" s="8">
        <v>-13.697534562460078</v>
      </c>
      <c r="BT85" s="8">
        <v>-0.67042568021800286</v>
      </c>
      <c r="BU85" s="8">
        <v>-12.143412477647097</v>
      </c>
      <c r="BV85" s="8">
        <v>-2.1671173585449135</v>
      </c>
      <c r="BW85" s="8">
        <v>-11.945646577881936</v>
      </c>
      <c r="BX85" s="8">
        <v>-0.28579637296434079</v>
      </c>
      <c r="BY85" s="8">
        <v>-8.2868255332913066</v>
      </c>
      <c r="BZ85" s="8">
        <v>-2.4962090233683325</v>
      </c>
      <c r="CA85" s="8">
        <v>-8.13483923772149</v>
      </c>
      <c r="CB85" s="8">
        <v>-0.35734514885806651</v>
      </c>
      <c r="CC85" s="8">
        <v>-3.7714329777458908</v>
      </c>
      <c r="CD85" s="8">
        <v>-2.5902598959584724</v>
      </c>
      <c r="CE85" s="8">
        <v>-3.4817712545832107</v>
      </c>
      <c r="CF85" s="8">
        <v>-1.7428260533365829</v>
      </c>
      <c r="CG85" s="8">
        <v>0.57662527849468337</v>
      </c>
      <c r="CH85" s="8">
        <v>-0.89493291372500861</v>
      </c>
      <c r="CI85" s="8">
        <v>0.15407040687879123</v>
      </c>
      <c r="CJ85" s="8">
        <v>0.53604642169757832</v>
      </c>
      <c r="CK85" s="8">
        <v>1.4424611358516557</v>
      </c>
      <c r="CL85" s="8">
        <v>-0.24438838389736803</v>
      </c>
      <c r="CM85" s="8">
        <v>1.8392583386540229</v>
      </c>
      <c r="CN85" s="8">
        <v>1.3778809719093432</v>
      </c>
      <c r="CO85" s="8">
        <v>2.6583441692529997</v>
      </c>
      <c r="CP85" s="8">
        <v>0.72721281749265432</v>
      </c>
      <c r="CQ85" s="8">
        <v>3.0421350425539795</v>
      </c>
      <c r="CR85" s="8">
        <v>1.8732707800832098</v>
      </c>
      <c r="CS85" s="8">
        <v>3.8553652559195424</v>
      </c>
      <c r="CT85" s="8">
        <v>1.3786050524946321</v>
      </c>
      <c r="CU85" s="8">
        <v>3.9971151336246242</v>
      </c>
      <c r="CV85" s="8">
        <v>1.7559290236271259</v>
      </c>
      <c r="CW85" s="8">
        <v>4.6458818436218703</v>
      </c>
      <c r="CX85" s="8">
        <v>1.4803877894349613</v>
      </c>
      <c r="CY85" s="8">
        <v>4.6389502215423493</v>
      </c>
      <c r="CZ85" s="8">
        <v>1.5908686218143075</v>
      </c>
      <c r="DA85" s="8">
        <v>4.9162611831508531</v>
      </c>
      <c r="DB85" s="8">
        <v>1.5891985356805245</v>
      </c>
      <c r="DC85" s="8">
        <v>4.8982482287023812</v>
      </c>
      <c r="DD85" s="8">
        <v>1.4106250341664948</v>
      </c>
      <c r="DE85" s="8">
        <v>4.7203366031274099</v>
      </c>
      <c r="DF85" s="8">
        <v>1.656083570608291</v>
      </c>
      <c r="DG85" s="8">
        <v>4.5947373389597246</v>
      </c>
      <c r="DH85" s="8">
        <v>0.86878054266499505</v>
      </c>
      <c r="DI85" s="8">
        <v>4.1703364716718072</v>
      </c>
      <c r="DJ85" s="8">
        <v>1.3185752400072104</v>
      </c>
      <c r="DK85" s="8">
        <v>3.8883555099018516</v>
      </c>
      <c r="DL85" s="8">
        <v>0.14347784243514045</v>
      </c>
      <c r="DM85" s="8">
        <v>3.1827119962259882</v>
      </c>
      <c r="DN85" s="8">
        <v>0.80789313864216772</v>
      </c>
      <c r="DO85" s="8">
        <v>2.9693560217025095</v>
      </c>
      <c r="DP85" s="8">
        <v>-9.8837333244461048E-2</v>
      </c>
      <c r="DQ85" s="8">
        <v>1.613912165586594</v>
      </c>
      <c r="DR85" s="8">
        <v>0.75372139773194802</v>
      </c>
      <c r="DS85" s="8">
        <v>1.6009853164286498</v>
      </c>
      <c r="DT85" s="8">
        <v>7.6881248157607884E-2</v>
      </c>
      <c r="DU85" s="8">
        <v>5.915947399109889E-11</v>
      </c>
      <c r="DV85" s="8">
        <v>0.99631259032302089</v>
      </c>
      <c r="DW85" s="8">
        <v>6.0128419298062503E-11</v>
      </c>
      <c r="DX85" s="8">
        <v>-9.8837333231821006E-2</v>
      </c>
      <c r="DY85" s="8">
        <v>-1.613912165446304</v>
      </c>
      <c r="DZ85" s="8">
        <v>0.75372139772067204</v>
      </c>
      <c r="EA85" s="8">
        <v>-1.6009853162894079</v>
      </c>
      <c r="EB85" s="8">
        <v>0.1434778424473391</v>
      </c>
      <c r="EC85" s="8">
        <v>-3.182711996013103</v>
      </c>
      <c r="ED85" s="8">
        <v>0.80789313861328016</v>
      </c>
      <c r="EE85" s="8">
        <v>-2.9693560215052148</v>
      </c>
      <c r="EF85" s="8">
        <v>0.86878054262229976</v>
      </c>
      <c r="EG85" s="8">
        <v>-4.1703364713673015</v>
      </c>
      <c r="EH85" s="8">
        <v>1.3185752399180601</v>
      </c>
      <c r="EI85" s="8">
        <v>-3.8883555096258231</v>
      </c>
      <c r="EJ85" s="8">
        <v>1.4106250340614068</v>
      </c>
      <c r="EK85" s="8">
        <v>-4.7203366027489757</v>
      </c>
      <c r="EL85" s="8">
        <v>1.656083570466818</v>
      </c>
      <c r="EM85" s="8">
        <v>-4.5947373385981818</v>
      </c>
      <c r="EN85" s="8">
        <v>1.59086862168434</v>
      </c>
      <c r="EO85" s="8">
        <v>-4.9162611827268918</v>
      </c>
      <c r="EP85" s="8">
        <v>1.589198535537423</v>
      </c>
      <c r="EQ85" s="8">
        <v>-4.8982482282811945</v>
      </c>
      <c r="ER85" s="8">
        <v>1.7559290234806675</v>
      </c>
      <c r="ES85" s="8">
        <v>-4.6458818432049842</v>
      </c>
      <c r="ET85" s="8">
        <v>1.4803877893050355</v>
      </c>
      <c r="EU85" s="8">
        <v>-4.6389502211252518</v>
      </c>
      <c r="EV85" s="8">
        <v>1.873270779923601</v>
      </c>
      <c r="EW85" s="8">
        <v>-3.8553652555624556</v>
      </c>
      <c r="EX85" s="8">
        <v>1.3786050523746014</v>
      </c>
      <c r="EY85" s="8">
        <v>-3.9971151332551078</v>
      </c>
      <c r="EZ85" s="8">
        <v>1.3778809717882869</v>
      </c>
      <c r="FA85" s="8">
        <v>-2.6583441689974547</v>
      </c>
      <c r="FB85" s="8">
        <v>0.72721281742819677</v>
      </c>
      <c r="FC85" s="8">
        <v>-3.0421350422643703</v>
      </c>
      <c r="FD85" s="8">
        <v>0.5360464216483567</v>
      </c>
      <c r="FE85" s="8">
        <v>-1.442461135707251</v>
      </c>
      <c r="FF85" s="8">
        <v>-0.24438838387266074</v>
      </c>
      <c r="FG85" s="8">
        <v>-1.8392583384721044</v>
      </c>
      <c r="FH85" s="8">
        <v>-0.89493291363475469</v>
      </c>
      <c r="FI85" s="8">
        <v>-0.15407040686281567</v>
      </c>
    </row>
    <row r="86" spans="1:165" x14ac:dyDescent="0.2">
      <c r="A86" s="8">
        <v>84</v>
      </c>
      <c r="B86" s="8">
        <v>-6.3851431062850461E-2</v>
      </c>
      <c r="C86" s="8">
        <v>-5.7375353193321616E-3</v>
      </c>
      <c r="D86" s="8">
        <v>4.9138023502229153E-7</v>
      </c>
      <c r="E86" s="8">
        <v>60.92566237937536</v>
      </c>
      <c r="F86" s="8">
        <v>1.6143429479252542</v>
      </c>
      <c r="G86" s="8">
        <v>0.60014974543873179</v>
      </c>
      <c r="H86" s="8">
        <v>0.40434589280320382</v>
      </c>
      <c r="I86" s="8">
        <v>-3.5406741906968047</v>
      </c>
      <c r="J86" s="8">
        <v>2.5621102063537022</v>
      </c>
      <c r="K86" s="8">
        <v>-3.2245600449878262</v>
      </c>
      <c r="L86" s="8">
        <v>0.32278002993485011</v>
      </c>
      <c r="M86" s="8">
        <v>-8.0121610316247747</v>
      </c>
      <c r="N86" s="8">
        <v>2.5255710615922871</v>
      </c>
      <c r="O86" s="8">
        <v>-7.848886930809261</v>
      </c>
      <c r="P86" s="8">
        <v>0.71113688976247558</v>
      </c>
      <c r="Q86" s="8">
        <v>-11.882869803938247</v>
      </c>
      <c r="R86" s="8">
        <v>2.1543140217293519</v>
      </c>
      <c r="S86" s="8">
        <v>-11.69929429646346</v>
      </c>
      <c r="T86" s="8">
        <v>1.3414715430057531</v>
      </c>
      <c r="U86" s="8">
        <v>-13.505029678164625</v>
      </c>
      <c r="V86" s="8">
        <v>2.0740524646846401</v>
      </c>
      <c r="W86" s="8">
        <v>-13.232275285235216</v>
      </c>
      <c r="X86" s="8">
        <v>1.4009017801325605</v>
      </c>
      <c r="Y86" s="8">
        <v>-14.444075447944115</v>
      </c>
      <c r="Z86" s="8">
        <v>2.2627663650070793</v>
      </c>
      <c r="AA86" s="8">
        <v>-14.278478424863751</v>
      </c>
      <c r="AB86" s="8">
        <v>1.1015791552888199</v>
      </c>
      <c r="AC86" s="8">
        <v>-16.461764784523204</v>
      </c>
      <c r="AD86" s="8">
        <v>2.4967970399821429</v>
      </c>
      <c r="AE86" s="8">
        <v>-16.50833057743343</v>
      </c>
      <c r="AF86" s="8">
        <v>0.31703615302909832</v>
      </c>
      <c r="AG86" s="8">
        <v>-19.572551681602686</v>
      </c>
      <c r="AH86" s="8">
        <v>1.8508243480831024</v>
      </c>
      <c r="AI86" s="8">
        <v>-19.751001702158746</v>
      </c>
      <c r="AJ86" s="8">
        <v>1.4247935528908715E-2</v>
      </c>
      <c r="AK86" s="8">
        <v>-22.262620580706184</v>
      </c>
      <c r="AL86" s="8">
        <v>0.82480797657646521</v>
      </c>
      <c r="AM86" s="8">
        <v>-22.369616183347723</v>
      </c>
      <c r="AN86" s="8">
        <v>0.22159835116211327</v>
      </c>
      <c r="AO86" s="8">
        <v>-22.725324824967821</v>
      </c>
      <c r="AP86" s="8">
        <v>0.25494150716101077</v>
      </c>
      <c r="AQ86" s="8">
        <v>-22.671119741548559</v>
      </c>
      <c r="AR86" s="8">
        <v>-4.3635122788560217E-15</v>
      </c>
      <c r="AS86" s="8">
        <v>-22.24355388693785</v>
      </c>
      <c r="AT86" s="8">
        <v>-5.1830425822589405E-15</v>
      </c>
      <c r="AU86" s="8">
        <v>-22.161969689850785</v>
      </c>
      <c r="AV86" s="8">
        <v>-0.22159835116212259</v>
      </c>
      <c r="AW86" s="8">
        <v>-22.725324824967817</v>
      </c>
      <c r="AX86" s="8">
        <v>-0.25494150716101999</v>
      </c>
      <c r="AY86" s="8">
        <v>-22.671119741548559</v>
      </c>
      <c r="AZ86" s="8">
        <v>-1.4247935528918327E-2</v>
      </c>
      <c r="BA86" s="8">
        <v>-22.262620580706184</v>
      </c>
      <c r="BB86" s="8">
        <v>-0.82480797657647342</v>
      </c>
      <c r="BC86" s="8">
        <v>-22.369616183347723</v>
      </c>
      <c r="BD86" s="8">
        <v>-0.31703615302910687</v>
      </c>
      <c r="BE86" s="8">
        <v>-19.57255168160269</v>
      </c>
      <c r="BF86" s="8">
        <v>-1.8508243480831101</v>
      </c>
      <c r="BG86" s="8">
        <v>-19.751001702158749</v>
      </c>
      <c r="BH86" s="8">
        <v>-1.101579155288827</v>
      </c>
      <c r="BI86" s="8">
        <v>-16.461764784523208</v>
      </c>
      <c r="BJ86" s="8">
        <v>-2.4967970399821504</v>
      </c>
      <c r="BK86" s="8">
        <v>-16.508330577433433</v>
      </c>
      <c r="BL86" s="8">
        <v>-1.4009017801325669</v>
      </c>
      <c r="BM86" s="8">
        <v>-14.444075447944117</v>
      </c>
      <c r="BN86" s="8">
        <v>-2.2627663650070877</v>
      </c>
      <c r="BO86" s="8">
        <v>-14.278478424863753</v>
      </c>
      <c r="BP86" s="8">
        <v>-1.3414715430057595</v>
      </c>
      <c r="BQ86" s="8">
        <v>-13.505029678164622</v>
      </c>
      <c r="BR86" s="8">
        <v>-2.0740524646846477</v>
      </c>
      <c r="BS86" s="8">
        <v>-13.232275285235213</v>
      </c>
      <c r="BT86" s="8">
        <v>-0.71113688976248335</v>
      </c>
      <c r="BU86" s="8">
        <v>-11.882869803938245</v>
      </c>
      <c r="BV86" s="8">
        <v>-2.1543140217293573</v>
      </c>
      <c r="BW86" s="8">
        <v>-11.699294296463457</v>
      </c>
      <c r="BX86" s="8">
        <v>-0.32278002993485266</v>
      </c>
      <c r="BY86" s="8">
        <v>-8.0121610316247818</v>
      </c>
      <c r="BZ86" s="8">
        <v>-2.5255710615922862</v>
      </c>
      <c r="CA86" s="8">
        <v>-7.8488869308092681</v>
      </c>
      <c r="CB86" s="8">
        <v>-0.40434589280320188</v>
      </c>
      <c r="CC86" s="8">
        <v>-3.5406741906968149</v>
      </c>
      <c r="CD86" s="8">
        <v>-2.5621102063537018</v>
      </c>
      <c r="CE86" s="8">
        <v>-3.2245600449878364</v>
      </c>
      <c r="CF86" s="8">
        <v>-1.6143429479252585</v>
      </c>
      <c r="CG86" s="8">
        <v>0.60014974543873123</v>
      </c>
      <c r="CH86" s="8">
        <v>-0.9004672231607963</v>
      </c>
      <c r="CI86" s="8">
        <v>9.5658614208120329E-2</v>
      </c>
      <c r="CJ86" s="8">
        <v>0.42818201110669035</v>
      </c>
      <c r="CK86" s="8">
        <v>1.4554260248587831</v>
      </c>
      <c r="CL86" s="8">
        <v>-0.35914074124644813</v>
      </c>
      <c r="CM86" s="8">
        <v>1.8169382847735136</v>
      </c>
      <c r="CN86" s="8">
        <v>1.2468005568709097</v>
      </c>
      <c r="CO86" s="8">
        <v>2.6579847025803436</v>
      </c>
      <c r="CP86" s="8">
        <v>0.59350139460699836</v>
      </c>
      <c r="CQ86" s="8">
        <v>3.0370238821179578</v>
      </c>
      <c r="CR86" s="8">
        <v>1.7465386335903823</v>
      </c>
      <c r="CS86" s="8">
        <v>3.8534325827645324</v>
      </c>
      <c r="CT86" s="8">
        <v>1.2602903220322967</v>
      </c>
      <c r="CU86" s="8">
        <v>3.9844516525694949</v>
      </c>
      <c r="CV86" s="8">
        <v>1.5903944304528099</v>
      </c>
      <c r="CW86" s="8">
        <v>4.6236599565822454</v>
      </c>
      <c r="CX86" s="8">
        <v>1.320703633112996</v>
      </c>
      <c r="CY86" s="8">
        <v>4.6027728020320877</v>
      </c>
      <c r="CZ86" s="8">
        <v>1.4142531346029459</v>
      </c>
      <c r="DA86" s="8">
        <v>4.8842331297920802</v>
      </c>
      <c r="DB86" s="8">
        <v>1.4140482877785476</v>
      </c>
      <c r="DC86" s="8">
        <v>4.86395030113305</v>
      </c>
      <c r="DD86" s="8">
        <v>1.2366800367901369</v>
      </c>
      <c r="DE86" s="8">
        <v>4.6851867314435482</v>
      </c>
      <c r="DF86" s="8">
        <v>1.479148831188462</v>
      </c>
      <c r="DG86" s="8">
        <v>4.5620553627958529</v>
      </c>
      <c r="DH86" s="8">
        <v>0.6995293877223544</v>
      </c>
      <c r="DI86" s="8">
        <v>4.1430520339463319</v>
      </c>
      <c r="DJ86" s="8">
        <v>1.1467440859277065</v>
      </c>
      <c r="DK86" s="8">
        <v>3.8746889959179898</v>
      </c>
      <c r="DL86" s="8">
        <v>2.0383636157036443E-2</v>
      </c>
      <c r="DM86" s="8">
        <v>3.1363969440013273</v>
      </c>
      <c r="DN86" s="8">
        <v>0.68091408094696981</v>
      </c>
      <c r="DO86" s="8">
        <v>2.9802887880961251</v>
      </c>
      <c r="DP86" s="8">
        <v>-4.4469113822087465E-2</v>
      </c>
      <c r="DQ86" s="8">
        <v>1.5596637948130274</v>
      </c>
      <c r="DR86" s="8">
        <v>0.80987903970552932</v>
      </c>
      <c r="DS86" s="8">
        <v>1.6120389494674392</v>
      </c>
      <c r="DT86" s="8">
        <v>0.21365528435437531</v>
      </c>
      <c r="DU86" s="8">
        <v>5.5539388508614843E-11</v>
      </c>
      <c r="DV86" s="8">
        <v>1.1174904086678743</v>
      </c>
      <c r="DW86" s="8">
        <v>5.6188899386962742E-11</v>
      </c>
      <c r="DX86" s="8">
        <v>-4.4469113814965718E-2</v>
      </c>
      <c r="DY86" s="8">
        <v>-1.5596637946907568</v>
      </c>
      <c r="DZ86" s="8">
        <v>0.80987903969969488</v>
      </c>
      <c r="EA86" s="8">
        <v>-1.6120389493444007</v>
      </c>
      <c r="EB86" s="8">
        <v>2.0383636168622665E-2</v>
      </c>
      <c r="EC86" s="8">
        <v>-3.1363969438398005</v>
      </c>
      <c r="ED86" s="8">
        <v>0.68091408093485051</v>
      </c>
      <c r="EE86" s="8">
        <v>-2.9802887879421194</v>
      </c>
      <c r="EF86" s="8">
        <v>0.69952938770301754</v>
      </c>
      <c r="EG86" s="8">
        <v>-4.1430520337281695</v>
      </c>
      <c r="EH86" s="8">
        <v>1.1467440858802211</v>
      </c>
      <c r="EI86" s="8">
        <v>-3.8746889957162844</v>
      </c>
      <c r="EJ86" s="8">
        <v>1.2366800367324176</v>
      </c>
      <c r="EK86" s="8">
        <v>-4.6851867311813189</v>
      </c>
      <c r="EL86" s="8">
        <v>1.4791488311098857</v>
      </c>
      <c r="EM86" s="8">
        <v>-4.5620553625433455</v>
      </c>
      <c r="EN86" s="8">
        <v>1.4142531345299114</v>
      </c>
      <c r="EO86" s="8">
        <v>-4.884233129505664</v>
      </c>
      <c r="EP86" s="8">
        <v>1.4140482877005782</v>
      </c>
      <c r="EQ86" s="8">
        <v>-4.8639503008482166</v>
      </c>
      <c r="ER86" s="8">
        <v>1.5903944303675674</v>
      </c>
      <c r="ES86" s="8">
        <v>-4.6236599563072538</v>
      </c>
      <c r="ET86" s="8">
        <v>1.3207036330418347</v>
      </c>
      <c r="EU86" s="8">
        <v>-4.6027728017577694</v>
      </c>
      <c r="EV86" s="8">
        <v>1.7465386334949911</v>
      </c>
      <c r="EW86" s="8">
        <v>-3.8534325825331925</v>
      </c>
      <c r="EX86" s="8">
        <v>1.2602903219638955</v>
      </c>
      <c r="EY86" s="8">
        <v>-3.9844516523304687</v>
      </c>
      <c r="EZ86" s="8">
        <v>1.2468005568018048</v>
      </c>
      <c r="FA86" s="8">
        <v>-2.6579847024154626</v>
      </c>
      <c r="FB86" s="8">
        <v>0.59350139457477158</v>
      </c>
      <c r="FC86" s="8">
        <v>-3.0370238819312094</v>
      </c>
      <c r="FD86" s="8">
        <v>0.42818201108210707</v>
      </c>
      <c r="FE86" s="8">
        <v>-1.4554260247642385</v>
      </c>
      <c r="FF86" s="8">
        <v>-0.35914074122283074</v>
      </c>
      <c r="FG86" s="8">
        <v>-1.8169382846569275</v>
      </c>
      <c r="FH86" s="8">
        <v>-0.90046722310157779</v>
      </c>
      <c r="FI86" s="8">
        <v>-9.5658614201528408E-2</v>
      </c>
    </row>
    <row r="87" spans="1:165" x14ac:dyDescent="0.2">
      <c r="A87" s="8">
        <v>85</v>
      </c>
      <c r="B87" s="8">
        <v>-5.5610870639156228E-2</v>
      </c>
      <c r="C87" s="8">
        <v>-4.8942419715406514E-3</v>
      </c>
      <c r="D87" s="8">
        <v>5.0538058383425687E-7</v>
      </c>
      <c r="E87" s="8">
        <v>62.661549303831315</v>
      </c>
      <c r="F87" s="8">
        <v>1.506687078126542</v>
      </c>
      <c r="G87" s="8">
        <v>0.61242638411886974</v>
      </c>
      <c r="H87" s="8">
        <v>0.43896609423700561</v>
      </c>
      <c r="I87" s="8">
        <v>-3.3461546222687475</v>
      </c>
      <c r="J87" s="8">
        <v>2.5251342124496161</v>
      </c>
      <c r="K87" s="8">
        <v>-3.007279959220778</v>
      </c>
      <c r="L87" s="8">
        <v>0.37044791051862674</v>
      </c>
      <c r="M87" s="8">
        <v>-7.7609128631139042</v>
      </c>
      <c r="N87" s="8">
        <v>2.551771808401023</v>
      </c>
      <c r="O87" s="8">
        <v>-7.5807624286405551</v>
      </c>
      <c r="P87" s="8">
        <v>0.77966898834376352</v>
      </c>
      <c r="Q87" s="8">
        <v>-11.611339527013531</v>
      </c>
      <c r="R87" s="8">
        <v>2.1621876958709136</v>
      </c>
      <c r="S87" s="8">
        <v>-11.440866921129892</v>
      </c>
      <c r="T87" s="8">
        <v>1.4043043524779462</v>
      </c>
      <c r="U87" s="8">
        <v>-13.027108326447838</v>
      </c>
      <c r="V87" s="8">
        <v>2.0375402139729268</v>
      </c>
      <c r="W87" s="8">
        <v>-12.761970393295581</v>
      </c>
      <c r="X87" s="8">
        <v>1.4083811647570641</v>
      </c>
      <c r="Y87" s="8">
        <v>-13.802463110623473</v>
      </c>
      <c r="Z87" s="8">
        <v>2.2167449125296019</v>
      </c>
      <c r="AA87" s="8">
        <v>-13.644469241376239</v>
      </c>
      <c r="AB87" s="8">
        <v>1.095678153325464</v>
      </c>
      <c r="AC87" s="8">
        <v>-15.801951188964589</v>
      </c>
      <c r="AD87" s="8">
        <v>2.4722844122021823</v>
      </c>
      <c r="AE87" s="8">
        <v>-15.839842156725542</v>
      </c>
      <c r="AF87" s="8">
        <v>0.33593152690539702</v>
      </c>
      <c r="AG87" s="8">
        <v>-18.898971683517566</v>
      </c>
      <c r="AH87" s="8">
        <v>1.8295038463255662</v>
      </c>
      <c r="AI87" s="8">
        <v>-19.053714487679958</v>
      </c>
      <c r="AJ87" s="8">
        <v>0.13494592774500277</v>
      </c>
      <c r="AK87" s="8">
        <v>-21.469666841885928</v>
      </c>
      <c r="AL87" s="8">
        <v>0.81609169415295535</v>
      </c>
      <c r="AM87" s="8">
        <v>-21.580258946062209</v>
      </c>
      <c r="AN87" s="8">
        <v>0.32164432563487005</v>
      </c>
      <c r="AO87" s="8">
        <v>-21.542398206985034</v>
      </c>
      <c r="AP87" s="8">
        <v>0.21262756801534258</v>
      </c>
      <c r="AQ87" s="8">
        <v>-21.490913980966596</v>
      </c>
      <c r="AR87" s="8">
        <v>3.7033395093037798E-15</v>
      </c>
      <c r="AS87" s="8">
        <v>-20.89625673898102</v>
      </c>
      <c r="AT87" s="8">
        <v>3.8243884104273032E-15</v>
      </c>
      <c r="AU87" s="8">
        <v>-20.842772373383493</v>
      </c>
      <c r="AV87" s="8">
        <v>-0.32164432563486256</v>
      </c>
      <c r="AW87" s="8">
        <v>-21.542398206985034</v>
      </c>
      <c r="AX87" s="8">
        <v>-0.21262756801533492</v>
      </c>
      <c r="AY87" s="8">
        <v>-21.490913980966596</v>
      </c>
      <c r="AZ87" s="8">
        <v>-0.13494592774499503</v>
      </c>
      <c r="BA87" s="8">
        <v>-21.469666841885928</v>
      </c>
      <c r="BB87" s="8">
        <v>-0.81609169415294802</v>
      </c>
      <c r="BC87" s="8">
        <v>-21.580258946062209</v>
      </c>
      <c r="BD87" s="8">
        <v>-0.33593152690538991</v>
      </c>
      <c r="BE87" s="8">
        <v>-18.898971683517566</v>
      </c>
      <c r="BF87" s="8">
        <v>-1.8295038463255602</v>
      </c>
      <c r="BG87" s="8">
        <v>-19.053714487679958</v>
      </c>
      <c r="BH87" s="8">
        <v>-1.0956781533254589</v>
      </c>
      <c r="BI87" s="8">
        <v>-15.801951188964585</v>
      </c>
      <c r="BJ87" s="8">
        <v>-2.4722844122021779</v>
      </c>
      <c r="BK87" s="8">
        <v>-15.83984215672554</v>
      </c>
      <c r="BL87" s="8">
        <v>-1.4083811647570588</v>
      </c>
      <c r="BM87" s="8">
        <v>-13.802463110623471</v>
      </c>
      <c r="BN87" s="8">
        <v>-2.216744912529597</v>
      </c>
      <c r="BO87" s="8">
        <v>-13.644469241376237</v>
      </c>
      <c r="BP87" s="8">
        <v>-1.4043043524779415</v>
      </c>
      <c r="BQ87" s="8">
        <v>-13.027108326447838</v>
      </c>
      <c r="BR87" s="8">
        <v>-2.0375402139729215</v>
      </c>
      <c r="BS87" s="8">
        <v>-12.761970393295581</v>
      </c>
      <c r="BT87" s="8">
        <v>-0.77966898834375875</v>
      </c>
      <c r="BU87" s="8">
        <v>-11.611339527013532</v>
      </c>
      <c r="BV87" s="8">
        <v>-2.1621876958709096</v>
      </c>
      <c r="BW87" s="8">
        <v>-11.440866921129896</v>
      </c>
      <c r="BX87" s="8">
        <v>-0.37044791051862452</v>
      </c>
      <c r="BY87" s="8">
        <v>-7.7609128631139006</v>
      </c>
      <c r="BZ87" s="8">
        <v>-2.5517718084010226</v>
      </c>
      <c r="CA87" s="8">
        <v>-7.5807624286405524</v>
      </c>
      <c r="CB87" s="8">
        <v>-0.43896609423700583</v>
      </c>
      <c r="CC87" s="8">
        <v>-3.3461546222687426</v>
      </c>
      <c r="CD87" s="8">
        <v>-2.5251342124496148</v>
      </c>
      <c r="CE87" s="8">
        <v>-3.0072799592207731</v>
      </c>
      <c r="CF87" s="8">
        <v>-1.5066870781265393</v>
      </c>
      <c r="CG87" s="8">
        <v>0.61242638411887029</v>
      </c>
      <c r="CH87" s="8">
        <v>-0.9055711236967442</v>
      </c>
      <c r="CI87" s="8">
        <v>4.7416845448024256E-2</v>
      </c>
      <c r="CJ87" s="8">
        <v>0.33945226327280992</v>
      </c>
      <c r="CK87" s="8">
        <v>1.4698597379205138</v>
      </c>
      <c r="CL87" s="8">
        <v>-0.45703093656338145</v>
      </c>
      <c r="CM87" s="8">
        <v>1.7999206253382924</v>
      </c>
      <c r="CN87" s="8">
        <v>1.1340991380584169</v>
      </c>
      <c r="CO87" s="8">
        <v>2.6748315726478351</v>
      </c>
      <c r="CP87" s="8">
        <v>0.47310938738466773</v>
      </c>
      <c r="CQ87" s="8">
        <v>3.04600459545457</v>
      </c>
      <c r="CR87" s="8">
        <v>1.6285228599003831</v>
      </c>
      <c r="CS87" s="8">
        <v>3.8790277610051613</v>
      </c>
      <c r="CT87" s="8">
        <v>1.1481480933906076</v>
      </c>
      <c r="CU87" s="8">
        <v>3.9979107321446214</v>
      </c>
      <c r="CV87" s="8">
        <v>1.4345488029144515</v>
      </c>
      <c r="CW87" s="8">
        <v>4.6284324277768203</v>
      </c>
      <c r="CX87" s="8">
        <v>1.171364091046974</v>
      </c>
      <c r="CY87" s="8">
        <v>4.5945208292513842</v>
      </c>
      <c r="CZ87" s="8">
        <v>1.2487056808483477</v>
      </c>
      <c r="DA87" s="8">
        <v>4.8778437547152702</v>
      </c>
      <c r="DB87" s="8">
        <v>1.2515100666766175</v>
      </c>
      <c r="DC87" s="8">
        <v>4.8556274891868263</v>
      </c>
      <c r="DD87" s="8">
        <v>1.0729355400824181</v>
      </c>
      <c r="DE87" s="8">
        <v>4.6709011618222238</v>
      </c>
      <c r="DF87" s="8">
        <v>1.3160151703859799</v>
      </c>
      <c r="DG87" s="8">
        <v>4.5511298275237149</v>
      </c>
      <c r="DH87" s="8">
        <v>0.54460100554644941</v>
      </c>
      <c r="DI87" s="8">
        <v>4.1270503200829944</v>
      </c>
      <c r="DJ87" s="8">
        <v>0.9929243643697826</v>
      </c>
      <c r="DK87" s="8">
        <v>3.8724358766140785</v>
      </c>
      <c r="DL87" s="8">
        <v>-9.1477355173725683E-2</v>
      </c>
      <c r="DM87" s="8">
        <v>3.0989265063470985</v>
      </c>
      <c r="DN87" s="8">
        <v>0.56488035277716564</v>
      </c>
      <c r="DO87" s="8">
        <v>2.9927587250779397</v>
      </c>
      <c r="DP87" s="8">
        <v>-9.1748253892962235E-4</v>
      </c>
      <c r="DQ87" s="8">
        <v>1.5211052296790541</v>
      </c>
      <c r="DR87" s="8">
        <v>0.85562216154469317</v>
      </c>
      <c r="DS87" s="8">
        <v>1.6322061715715146</v>
      </c>
      <c r="DT87" s="8">
        <v>0.33053815195916136</v>
      </c>
      <c r="DU87" s="8">
        <v>1.2752800616749376E-10</v>
      </c>
      <c r="DV87" s="8">
        <v>1.2245188114576191</v>
      </c>
      <c r="DW87" s="8">
        <v>1.2823826860382884E-10</v>
      </c>
      <c r="DX87" s="8">
        <v>-9.1748253347958533E-4</v>
      </c>
      <c r="DY87" s="8">
        <v>-1.5211052294159537</v>
      </c>
      <c r="DZ87" s="8">
        <v>0.85562216153889148</v>
      </c>
      <c r="EA87" s="8">
        <v>-1.6322061713064773</v>
      </c>
      <c r="EB87" s="8">
        <v>-9.147735516018804E-2</v>
      </c>
      <c r="EC87" s="8">
        <v>-3.0989265060486622</v>
      </c>
      <c r="ED87" s="8">
        <v>0.56488035276627468</v>
      </c>
      <c r="EE87" s="8">
        <v>-2.9927587247861358</v>
      </c>
      <c r="EF87" s="8">
        <v>0.5446010055276026</v>
      </c>
      <c r="EG87" s="8">
        <v>-4.127050319720083</v>
      </c>
      <c r="EH87" s="8">
        <v>0.99292436431974229</v>
      </c>
      <c r="EI87" s="8">
        <v>-3.8724358762681161</v>
      </c>
      <c r="EJ87" s="8">
        <v>1.0729355400199427</v>
      </c>
      <c r="EK87" s="8">
        <v>-4.6709011614120479</v>
      </c>
      <c r="EL87" s="8">
        <v>1.316015170304272</v>
      </c>
      <c r="EM87" s="8">
        <v>-4.5511298271226996</v>
      </c>
      <c r="EN87" s="8">
        <v>1.2487056807679628</v>
      </c>
      <c r="EO87" s="8">
        <v>-4.8778437542898692</v>
      </c>
      <c r="EP87" s="8">
        <v>1.2515100666009071</v>
      </c>
      <c r="EQ87" s="8">
        <v>-4.8556274887633215</v>
      </c>
      <c r="ER87" s="8">
        <v>1.4345488028119067</v>
      </c>
      <c r="ES87" s="8">
        <v>-4.6284324273877022</v>
      </c>
      <c r="ET87" s="8">
        <v>1.1713640909742258</v>
      </c>
      <c r="EU87" s="8">
        <v>-4.594520828865452</v>
      </c>
      <c r="EV87" s="8">
        <v>1.6285228597809429</v>
      </c>
      <c r="EW87" s="8">
        <v>-3.8790277606922294</v>
      </c>
      <c r="EX87" s="8">
        <v>1.148148093312706</v>
      </c>
      <c r="EY87" s="8">
        <v>-3.9979107318220701</v>
      </c>
      <c r="EZ87" s="8">
        <v>1.1340991379774215</v>
      </c>
      <c r="FA87" s="8">
        <v>-2.674831572427903</v>
      </c>
      <c r="FB87" s="8">
        <v>0.47310938735426139</v>
      </c>
      <c r="FC87" s="8">
        <v>-3.0460045952054742</v>
      </c>
      <c r="FD87" s="8">
        <v>0.33945226324859917</v>
      </c>
      <c r="FE87" s="8">
        <v>-1.4698597377931812</v>
      </c>
      <c r="FF87" s="8">
        <v>-0.45703093652272342</v>
      </c>
      <c r="FG87" s="8">
        <v>-1.7999206251841531</v>
      </c>
      <c r="FH87" s="8">
        <v>-0.90557112361642733</v>
      </c>
      <c r="FI87" s="8">
        <v>-4.7416845443400218E-2</v>
      </c>
    </row>
    <row r="88" spans="1:165" x14ac:dyDescent="0.2">
      <c r="A88" s="8">
        <v>86</v>
      </c>
      <c r="B88" s="8">
        <v>-4.6694050433134092E-2</v>
      </c>
      <c r="C88" s="8">
        <v>-4.054930572012015E-3</v>
      </c>
      <c r="D88" s="8">
        <v>2.8641580535363988E-7</v>
      </c>
      <c r="E88" s="8">
        <v>35.512361738158084</v>
      </c>
      <c r="F88" s="8">
        <v>1.4135799627427854</v>
      </c>
      <c r="G88" s="8">
        <v>0.61740854172275694</v>
      </c>
      <c r="H88" s="8">
        <v>0.46461393102296694</v>
      </c>
      <c r="I88" s="8">
        <v>-3.1800480070105777</v>
      </c>
      <c r="J88" s="8">
        <v>2.4815294895408568</v>
      </c>
      <c r="K88" s="8">
        <v>-2.8200647890139168</v>
      </c>
      <c r="L88" s="8">
        <v>0.42763126834912885</v>
      </c>
      <c r="M88" s="8">
        <v>-7.5243675748951633</v>
      </c>
      <c r="N88" s="8">
        <v>2.5748161944035854</v>
      </c>
      <c r="O88" s="8">
        <v>-7.322497884116097</v>
      </c>
      <c r="P88" s="8">
        <v>0.87006789076632229</v>
      </c>
      <c r="Q88" s="8">
        <v>-11.32348250040716</v>
      </c>
      <c r="R88" s="8">
        <v>2.1894892296368078</v>
      </c>
      <c r="S88" s="8">
        <v>-11.163074219138755</v>
      </c>
      <c r="T88" s="8">
        <v>1.4767563583403596</v>
      </c>
      <c r="U88" s="8">
        <v>-12.547376288498546</v>
      </c>
      <c r="V88" s="8">
        <v>2.0184331873936086</v>
      </c>
      <c r="W88" s="8">
        <v>-12.294218150985335</v>
      </c>
      <c r="X88" s="8">
        <v>1.42744211423448</v>
      </c>
      <c r="Y88" s="8">
        <v>-13.178143817830929</v>
      </c>
      <c r="Z88" s="8">
        <v>2.1813640695794261</v>
      </c>
      <c r="AA88" s="8">
        <v>-13.0277733633175</v>
      </c>
      <c r="AB88" s="8">
        <v>1.1118514883270132</v>
      </c>
      <c r="AC88" s="8">
        <v>-15.143300301359131</v>
      </c>
      <c r="AD88" s="8">
        <v>2.4579122836749554</v>
      </c>
      <c r="AE88" s="8">
        <v>-15.167510918108363</v>
      </c>
      <c r="AF88" s="8">
        <v>0.39516435970526292</v>
      </c>
      <c r="AG88" s="8">
        <v>-18.197482643906628</v>
      </c>
      <c r="AH88" s="8">
        <v>1.8404312177834958</v>
      </c>
      <c r="AI88" s="8">
        <v>-18.325556007598589</v>
      </c>
      <c r="AJ88" s="8">
        <v>0.28427533940316069</v>
      </c>
      <c r="AK88" s="8">
        <v>-20.641992897584856</v>
      </c>
      <c r="AL88" s="8">
        <v>0.84868956388311445</v>
      </c>
      <c r="AM88" s="8">
        <v>-20.764401954531444</v>
      </c>
      <c r="AN88" s="8">
        <v>0.41948358638518624</v>
      </c>
      <c r="AO88" s="8">
        <v>-20.369601407933146</v>
      </c>
      <c r="AP88" s="8">
        <v>0.1811930940117524</v>
      </c>
      <c r="AQ88" s="8">
        <v>-20.331925358432098</v>
      </c>
      <c r="AR88" s="8">
        <v>2.6194310466405655E-15</v>
      </c>
      <c r="AS88" s="8">
        <v>-19.571112786264759</v>
      </c>
      <c r="AT88" s="8">
        <v>2.5914269933276055E-15</v>
      </c>
      <c r="AU88" s="8">
        <v>-19.549689516607248</v>
      </c>
      <c r="AV88" s="8">
        <v>-0.41948358638518118</v>
      </c>
      <c r="AW88" s="8">
        <v>-20.369601407933146</v>
      </c>
      <c r="AX88" s="8">
        <v>-0.1811930940117476</v>
      </c>
      <c r="AY88" s="8">
        <v>-20.331925358432098</v>
      </c>
      <c r="AZ88" s="8">
        <v>-0.28427533940315564</v>
      </c>
      <c r="BA88" s="8">
        <v>-20.641992897584856</v>
      </c>
      <c r="BB88" s="8">
        <v>-0.84868956388311001</v>
      </c>
      <c r="BC88" s="8">
        <v>-20.764401954531447</v>
      </c>
      <c r="BD88" s="8">
        <v>-0.39516435970525965</v>
      </c>
      <c r="BE88" s="8">
        <v>-18.197482643906625</v>
      </c>
      <c r="BF88" s="8">
        <v>-1.8404312177834929</v>
      </c>
      <c r="BG88" s="8">
        <v>-18.325556007598585</v>
      </c>
      <c r="BH88" s="8">
        <v>-1.1118514883270105</v>
      </c>
      <c r="BI88" s="8">
        <v>-15.143300301359128</v>
      </c>
      <c r="BJ88" s="8">
        <v>-2.4579122836749523</v>
      </c>
      <c r="BK88" s="8">
        <v>-15.167510918108359</v>
      </c>
      <c r="BL88" s="8">
        <v>-1.4274421142344771</v>
      </c>
      <c r="BM88" s="8">
        <v>-13.17814381783093</v>
      </c>
      <c r="BN88" s="8">
        <v>-2.1813640695794208</v>
      </c>
      <c r="BO88" s="8">
        <v>-13.027773363317502</v>
      </c>
      <c r="BP88" s="8">
        <v>-1.476756358340356</v>
      </c>
      <c r="BQ88" s="8">
        <v>-12.547376288498549</v>
      </c>
      <c r="BR88" s="8">
        <v>-2.0184331873936054</v>
      </c>
      <c r="BS88" s="8">
        <v>-12.294218150985339</v>
      </c>
      <c r="BT88" s="8">
        <v>-0.87006789076631708</v>
      </c>
      <c r="BU88" s="8">
        <v>-11.32348250040716</v>
      </c>
      <c r="BV88" s="8">
        <v>-2.1894892296368047</v>
      </c>
      <c r="BW88" s="8">
        <v>-11.163074219138757</v>
      </c>
      <c r="BX88" s="8">
        <v>-0.42763126834912779</v>
      </c>
      <c r="BY88" s="8">
        <v>-7.5243675748951562</v>
      </c>
      <c r="BZ88" s="8">
        <v>-2.5748161944035863</v>
      </c>
      <c r="CA88" s="8">
        <v>-7.3224978841160908</v>
      </c>
      <c r="CB88" s="8">
        <v>-0.46461393102296744</v>
      </c>
      <c r="CC88" s="8">
        <v>-3.1800480070105723</v>
      </c>
      <c r="CD88" s="8">
        <v>-2.4815294895408559</v>
      </c>
      <c r="CE88" s="8">
        <v>-2.8200647890139106</v>
      </c>
      <c r="CF88" s="8">
        <v>-1.4135799627427825</v>
      </c>
      <c r="CG88" s="8">
        <v>0.61740854172275716</v>
      </c>
      <c r="CH88" s="8">
        <v>-0.90804526565953947</v>
      </c>
      <c r="CI88" s="8">
        <v>5.7421547730505404E-3</v>
      </c>
      <c r="CJ88" s="8">
        <v>0.26380655593800162</v>
      </c>
      <c r="CK88" s="8">
        <v>1.481033522985137</v>
      </c>
      <c r="CL88" s="8">
        <v>-0.54162501086160653</v>
      </c>
      <c r="CM88" s="8">
        <v>1.781113108045927</v>
      </c>
      <c r="CN88" s="8">
        <v>1.0295741308424526</v>
      </c>
      <c r="CO88" s="8">
        <v>2.6969991813922638</v>
      </c>
      <c r="CP88" s="8">
        <v>0.3589828310153037</v>
      </c>
      <c r="CQ88" s="8">
        <v>3.0558737168477066</v>
      </c>
      <c r="CR88" s="8">
        <v>1.5080268672236354</v>
      </c>
      <c r="CS88" s="8">
        <v>3.9135929514662759</v>
      </c>
      <c r="CT88" s="8">
        <v>1.031847555250353</v>
      </c>
      <c r="CU88" s="8">
        <v>4.0192439432192053</v>
      </c>
      <c r="CV88" s="8">
        <v>1.2800482368066102</v>
      </c>
      <c r="CW88" s="8">
        <v>4.6420963015684471</v>
      </c>
      <c r="CX88" s="8">
        <v>1.0235273885266023</v>
      </c>
      <c r="CY88" s="8">
        <v>4.5966813174235659</v>
      </c>
      <c r="CZ88" s="8">
        <v>1.0861346115023329</v>
      </c>
      <c r="DA88" s="8">
        <v>4.8800407186651444</v>
      </c>
      <c r="DB88" s="8">
        <v>1.0923398841318497</v>
      </c>
      <c r="DC88" s="8">
        <v>4.8564964619095745</v>
      </c>
      <c r="DD88" s="8">
        <v>0.912851235961603</v>
      </c>
      <c r="DE88" s="8">
        <v>4.6637257121187865</v>
      </c>
      <c r="DF88" s="8">
        <v>1.1582778434892276</v>
      </c>
      <c r="DG88" s="8">
        <v>4.5485818128154554</v>
      </c>
      <c r="DH88" s="8">
        <v>0.39736564684646342</v>
      </c>
      <c r="DI88" s="8">
        <v>4.1124913234608655</v>
      </c>
      <c r="DJ88" s="8">
        <v>0.84873863366755986</v>
      </c>
      <c r="DK88" s="8">
        <v>3.8722742722019072</v>
      </c>
      <c r="DL88" s="8">
        <v>-0.1968163726637126</v>
      </c>
      <c r="DM88" s="8">
        <v>3.0631829992933315</v>
      </c>
      <c r="DN88" s="8">
        <v>0.45457780758674354</v>
      </c>
      <c r="DO88" s="8">
        <v>3.0017835724755924</v>
      </c>
      <c r="DP88" s="8">
        <v>3.327694852731005E-2</v>
      </c>
      <c r="DQ88" s="8">
        <v>1.4904660515989514</v>
      </c>
      <c r="DR88" s="8">
        <v>0.89130599079664308</v>
      </c>
      <c r="DS88" s="8">
        <v>1.6561972744040638</v>
      </c>
      <c r="DT88" s="8">
        <v>0.43510645560206079</v>
      </c>
      <c r="DU88" s="8">
        <v>2.515335997222946E-10</v>
      </c>
      <c r="DV88" s="8">
        <v>1.3217792819027969</v>
      </c>
      <c r="DW88" s="8">
        <v>2.5170308765514948E-10</v>
      </c>
      <c r="DX88" s="8">
        <v>3.3276948523500875E-2</v>
      </c>
      <c r="DY88" s="8">
        <v>-1.4904660511006536</v>
      </c>
      <c r="DZ88" s="8">
        <v>0.89130599079256845</v>
      </c>
      <c r="EA88" s="8">
        <v>-1.6561972739046982</v>
      </c>
      <c r="EB88" s="8">
        <v>-0.19681637266428856</v>
      </c>
      <c r="EC88" s="8">
        <v>-3.0631829987887351</v>
      </c>
      <c r="ED88" s="8">
        <v>0.45457780757498134</v>
      </c>
      <c r="EE88" s="8">
        <v>-3.0017835719742076</v>
      </c>
      <c r="EF88" s="8">
        <v>0.39736564682663894</v>
      </c>
      <c r="EG88" s="8">
        <v>-4.1124913229164601</v>
      </c>
      <c r="EH88" s="8">
        <v>0.84873863362992819</v>
      </c>
      <c r="EI88" s="8">
        <v>-3.8722742716657605</v>
      </c>
      <c r="EJ88" s="8">
        <v>0.91285123591285444</v>
      </c>
      <c r="EK88" s="8">
        <v>-4.663725711550998</v>
      </c>
      <c r="EL88" s="8">
        <v>1.158277843439161</v>
      </c>
      <c r="EM88" s="8">
        <v>-4.5485818122496049</v>
      </c>
      <c r="EN88" s="8">
        <v>1.0861346114400841</v>
      </c>
      <c r="EO88" s="8">
        <v>-4.8800407181177077</v>
      </c>
      <c r="EP88" s="8">
        <v>1.0923398840978771</v>
      </c>
      <c r="EQ88" s="8">
        <v>-4.8564964613645154</v>
      </c>
      <c r="ER88" s="8">
        <v>1.2800482367072057</v>
      </c>
      <c r="ES88" s="8">
        <v>-4.642096301101259</v>
      </c>
      <c r="ET88" s="8">
        <v>1.0235273884813876</v>
      </c>
      <c r="EU88" s="8">
        <v>-4.5966813169650038</v>
      </c>
      <c r="EV88" s="8">
        <v>1.5080268670992267</v>
      </c>
      <c r="EW88" s="8">
        <v>-3.9135929511181229</v>
      </c>
      <c r="EX88" s="8">
        <v>1.0318475551823567</v>
      </c>
      <c r="EY88" s="8">
        <v>-4.0192439428619018</v>
      </c>
      <c r="EZ88" s="8">
        <v>1.0295741307659334</v>
      </c>
      <c r="FA88" s="8">
        <v>-2.696999181154168</v>
      </c>
      <c r="FB88" s="8">
        <v>0.35898283099650524</v>
      </c>
      <c r="FC88" s="8">
        <v>-3.0558737165776475</v>
      </c>
      <c r="FD88" s="8">
        <v>0.26380655592034169</v>
      </c>
      <c r="FE88" s="8">
        <v>-1.4810335228466933</v>
      </c>
      <c r="FF88" s="8">
        <v>-0.54162501080833381</v>
      </c>
      <c r="FG88" s="8">
        <v>-1.7811131078809472</v>
      </c>
      <c r="FH88" s="8">
        <v>-0.90804526557097154</v>
      </c>
      <c r="FI88" s="8">
        <v>-5.7421547720579932E-3</v>
      </c>
    </row>
    <row r="89" spans="1:165" x14ac:dyDescent="0.2">
      <c r="A89" s="8">
        <v>87</v>
      </c>
      <c r="B89" s="8">
        <v>-3.7464130141716047E-2</v>
      </c>
      <c r="C89" s="8">
        <v>-3.2256215255714914E-3</v>
      </c>
      <c r="D89" s="8">
        <v>1.4142037744285352E-7</v>
      </c>
      <c r="E89" s="8">
        <v>17.534547699616475</v>
      </c>
      <c r="F89" s="8">
        <v>1.3308074096640676</v>
      </c>
      <c r="G89" s="8">
        <v>0.61738712022270881</v>
      </c>
      <c r="H89" s="8">
        <v>0.48363349004302286</v>
      </c>
      <c r="I89" s="8">
        <v>-3.0358211091800866</v>
      </c>
      <c r="J89" s="8">
        <v>2.4329188001967905</v>
      </c>
      <c r="K89" s="8">
        <v>-2.6557045432512321</v>
      </c>
      <c r="L89" s="8">
        <v>0.49135430020867549</v>
      </c>
      <c r="M89" s="8">
        <v>-7.2974216786283801</v>
      </c>
      <c r="N89" s="8">
        <v>2.593621040592895</v>
      </c>
      <c r="O89" s="8">
        <v>-7.0704886499337647</v>
      </c>
      <c r="P89" s="8">
        <v>0.97462034135787157</v>
      </c>
      <c r="Q89" s="8">
        <v>-11.019193735126773</v>
      </c>
      <c r="R89" s="8">
        <v>2.2318962737500163</v>
      </c>
      <c r="S89" s="8">
        <v>-10.864237179552303</v>
      </c>
      <c r="T89" s="8">
        <v>1.5559519236851607</v>
      </c>
      <c r="U89" s="8">
        <v>-12.075572836951359</v>
      </c>
      <c r="V89" s="8">
        <v>2.0156302926365792</v>
      </c>
      <c r="W89" s="8">
        <v>-11.837518599684179</v>
      </c>
      <c r="X89" s="8">
        <v>1.4580575528444806</v>
      </c>
      <c r="Y89" s="8">
        <v>-12.576805922604514</v>
      </c>
      <c r="Z89" s="8">
        <v>2.1528170991206257</v>
      </c>
      <c r="AA89" s="8">
        <v>-12.432785614479506</v>
      </c>
      <c r="AB89" s="8">
        <v>1.1497156806446835</v>
      </c>
      <c r="AC89" s="8">
        <v>-14.478174863450073</v>
      </c>
      <c r="AD89" s="8">
        <v>2.4514065928970212</v>
      </c>
      <c r="AE89" s="8">
        <v>-14.484888409676065</v>
      </c>
      <c r="AF89" s="8">
        <v>0.48618779383602673</v>
      </c>
      <c r="AG89" s="8">
        <v>-17.46478207119543</v>
      </c>
      <c r="AH89" s="8">
        <v>1.8780797682988504</v>
      </c>
      <c r="AI89" s="8">
        <v>-17.564749190465001</v>
      </c>
      <c r="AJ89" s="8">
        <v>0.450929104041008</v>
      </c>
      <c r="AK89" s="8">
        <v>-19.784084236753706</v>
      </c>
      <c r="AL89" s="8">
        <v>0.91243117377400318</v>
      </c>
      <c r="AM89" s="8">
        <v>-19.923819492564952</v>
      </c>
      <c r="AN89" s="8">
        <v>0.51553097376624735</v>
      </c>
      <c r="AO89" s="8">
        <v>-19.212243456000191</v>
      </c>
      <c r="AP89" s="8">
        <v>0.1609425770984261</v>
      </c>
      <c r="AQ89" s="8">
        <v>-19.195924700827781</v>
      </c>
      <c r="AR89" s="8">
        <v>-6.5644112729904525E-16</v>
      </c>
      <c r="AS89" s="8">
        <v>-18.269021257332223</v>
      </c>
      <c r="AT89" s="8">
        <v>-9.1255317129838323E-16</v>
      </c>
      <c r="AU89" s="8">
        <v>-18.283289539180927</v>
      </c>
      <c r="AV89" s="8">
        <v>-0.51553097376624879</v>
      </c>
      <c r="AW89" s="8">
        <v>-19.212243456000188</v>
      </c>
      <c r="AX89" s="8">
        <v>-0.16094257709842757</v>
      </c>
      <c r="AY89" s="8">
        <v>-19.195924700827778</v>
      </c>
      <c r="AZ89" s="8">
        <v>-0.45092910404100983</v>
      </c>
      <c r="BA89" s="8">
        <v>-19.784084236753706</v>
      </c>
      <c r="BB89" s="8">
        <v>-0.91243117377400484</v>
      </c>
      <c r="BC89" s="8">
        <v>-19.923819492564952</v>
      </c>
      <c r="BD89" s="8">
        <v>-0.48618779383602784</v>
      </c>
      <c r="BE89" s="8">
        <v>-17.46478207119543</v>
      </c>
      <c r="BF89" s="8">
        <v>-1.8780797682988517</v>
      </c>
      <c r="BG89" s="8">
        <v>-17.564749190465001</v>
      </c>
      <c r="BH89" s="8">
        <v>-1.1497156806446851</v>
      </c>
      <c r="BI89" s="8">
        <v>-14.478174863450073</v>
      </c>
      <c r="BJ89" s="8">
        <v>-2.4514065928970235</v>
      </c>
      <c r="BK89" s="8">
        <v>-14.484888409676067</v>
      </c>
      <c r="BL89" s="8">
        <v>-1.4580575528444826</v>
      </c>
      <c r="BM89" s="8">
        <v>-12.576805922604514</v>
      </c>
      <c r="BN89" s="8">
        <v>-2.1528170991206284</v>
      </c>
      <c r="BO89" s="8">
        <v>-12.432785614479506</v>
      </c>
      <c r="BP89" s="8">
        <v>-1.5559519236851631</v>
      </c>
      <c r="BQ89" s="8">
        <v>-12.075572836951357</v>
      </c>
      <c r="BR89" s="8">
        <v>-2.0156302926365814</v>
      </c>
      <c r="BS89" s="8">
        <v>-11.837518599684177</v>
      </c>
      <c r="BT89" s="8">
        <v>-0.97462034135787468</v>
      </c>
      <c r="BU89" s="8">
        <v>-11.019193735126773</v>
      </c>
      <c r="BV89" s="8">
        <v>-2.2318962737500185</v>
      </c>
      <c r="BW89" s="8">
        <v>-10.864237179552305</v>
      </c>
      <c r="BX89" s="8">
        <v>-0.49135430020867693</v>
      </c>
      <c r="BY89" s="8">
        <v>-7.2974216786283845</v>
      </c>
      <c r="BZ89" s="8">
        <v>-2.5936210405928954</v>
      </c>
      <c r="CA89" s="8">
        <v>-7.0704886499337691</v>
      </c>
      <c r="CB89" s="8">
        <v>-0.48363349004302325</v>
      </c>
      <c r="CC89" s="8">
        <v>-3.0358211091800902</v>
      </c>
      <c r="CD89" s="8">
        <v>-2.4329188001967919</v>
      </c>
      <c r="CE89" s="8">
        <v>-2.6557045432512361</v>
      </c>
      <c r="CF89" s="8">
        <v>-1.3308074096640703</v>
      </c>
      <c r="CG89" s="8">
        <v>0.6173871202227087</v>
      </c>
      <c r="CH89" s="8">
        <v>-0.90674835538914289</v>
      </c>
      <c r="CI89" s="8">
        <v>-3.1253804801033583E-2</v>
      </c>
      <c r="CJ89" s="8">
        <v>0.19769012140934558</v>
      </c>
      <c r="CK89" s="8">
        <v>1.4865848551322187</v>
      </c>
      <c r="CL89" s="8">
        <v>-0.61485789879183927</v>
      </c>
      <c r="CM89" s="8">
        <v>1.7570766843869408</v>
      </c>
      <c r="CN89" s="8">
        <v>0.92828593903334367</v>
      </c>
      <c r="CO89" s="8">
        <v>2.7169617481068395</v>
      </c>
      <c r="CP89" s="8">
        <v>0.24844473994707886</v>
      </c>
      <c r="CQ89" s="8">
        <v>3.0588915894609778</v>
      </c>
      <c r="CR89" s="8">
        <v>1.3806984187123519</v>
      </c>
      <c r="CS89" s="8">
        <v>3.9451149798816894</v>
      </c>
      <c r="CT89" s="8">
        <v>0.90724988003246188</v>
      </c>
      <c r="CU89" s="8">
        <v>4.0367396375359474</v>
      </c>
      <c r="CV89" s="8">
        <v>1.1240335666440022</v>
      </c>
      <c r="CW89" s="8">
        <v>4.6547505964895297</v>
      </c>
      <c r="CX89" s="8">
        <v>0.8733780352703655</v>
      </c>
      <c r="CY89" s="8">
        <v>4.5994568273958301</v>
      </c>
      <c r="CZ89" s="8">
        <v>0.92319751671635852</v>
      </c>
      <c r="DA89" s="8">
        <v>4.8821473681411183</v>
      </c>
      <c r="DB89" s="8">
        <v>0.93200351870917642</v>
      </c>
      <c r="DC89" s="8">
        <v>4.8580836599934871</v>
      </c>
      <c r="DD89" s="8">
        <v>0.75482562963731736</v>
      </c>
      <c r="DE89" s="8">
        <v>4.6580203312444999</v>
      </c>
      <c r="DF89" s="8">
        <v>1.0028111701533173</v>
      </c>
      <c r="DG89" s="8">
        <v>4.549256104127597</v>
      </c>
      <c r="DH89" s="8">
        <v>0.25595489608839256</v>
      </c>
      <c r="DI89" s="8">
        <v>4.0965861577748077</v>
      </c>
      <c r="DJ89" s="8">
        <v>0.71114189031070085</v>
      </c>
      <c r="DK89" s="8">
        <v>3.8712068002383169</v>
      </c>
      <c r="DL89" s="8">
        <v>-0.29864416644516373</v>
      </c>
      <c r="DM89" s="8">
        <v>3.0287280642622694</v>
      </c>
      <c r="DN89" s="8">
        <v>0.34712779008359079</v>
      </c>
      <c r="DO89" s="8">
        <v>3.0070683398834968</v>
      </c>
      <c r="DP89" s="8">
        <v>5.5569458926815751E-2</v>
      </c>
      <c r="DQ89" s="8">
        <v>1.4649337004457845</v>
      </c>
      <c r="DR89" s="8">
        <v>0.91453425177512548</v>
      </c>
      <c r="DS89" s="8">
        <v>1.6815292386834531</v>
      </c>
      <c r="DT89" s="8">
        <v>0.52699530086510593</v>
      </c>
      <c r="DU89" s="8">
        <v>7.770904184486525E-10</v>
      </c>
      <c r="DV89" s="8">
        <v>1.4075736787139164</v>
      </c>
      <c r="DW89" s="8">
        <v>7.7559256200265496E-10</v>
      </c>
      <c r="DX89" s="8">
        <v>5.5569458895200645E-2</v>
      </c>
      <c r="DY89" s="8">
        <v>-1.4649336989307997</v>
      </c>
      <c r="DZ89" s="8">
        <v>0.91453425176954484</v>
      </c>
      <c r="EA89" s="8">
        <v>-1.6815292371725843</v>
      </c>
      <c r="EB89" s="8">
        <v>-0.29864416649492825</v>
      </c>
      <c r="EC89" s="8">
        <v>-3.0287280628037232</v>
      </c>
      <c r="ED89" s="8">
        <v>0.3471277900479478</v>
      </c>
      <c r="EE89" s="8">
        <v>-3.0070683384257531</v>
      </c>
      <c r="EF89" s="8">
        <v>0.25595489603474492</v>
      </c>
      <c r="EG89" s="8">
        <v>-4.0965861563179615</v>
      </c>
      <c r="EH89" s="8">
        <v>0.71114189026356489</v>
      </c>
      <c r="EI89" s="8">
        <v>-3.8712067987752228</v>
      </c>
      <c r="EJ89" s="8">
        <v>0.754825629572073</v>
      </c>
      <c r="EK89" s="8">
        <v>-4.6580203298122704</v>
      </c>
      <c r="EL89" s="8">
        <v>1.0028111701321127</v>
      </c>
      <c r="EM89" s="8">
        <v>-4.5492561026820644</v>
      </c>
      <c r="EN89" s="8">
        <v>0.9231975166374361</v>
      </c>
      <c r="EO89" s="8">
        <v>-4.8821473668317497</v>
      </c>
      <c r="EP89" s="8">
        <v>0.93200351873615994</v>
      </c>
      <c r="EQ89" s="8">
        <v>-4.8580836586919389</v>
      </c>
      <c r="ER89" s="8">
        <v>1.124033566459564</v>
      </c>
      <c r="ES89" s="8">
        <v>-4.654750595420686</v>
      </c>
      <c r="ET89" s="8">
        <v>0.87337803523870283</v>
      </c>
      <c r="EU89" s="8">
        <v>-4.5994568263582787</v>
      </c>
      <c r="EV89" s="8">
        <v>1.3806984184576057</v>
      </c>
      <c r="EW89" s="8">
        <v>-3.9451149791262266</v>
      </c>
      <c r="EX89" s="8">
        <v>0.90724987991720885</v>
      </c>
      <c r="EY89" s="8">
        <v>-4.0367396367654207</v>
      </c>
      <c r="EZ89" s="8">
        <v>0.92828593888904154</v>
      </c>
      <c r="FA89" s="8">
        <v>-2.7169617476039138</v>
      </c>
      <c r="FB89" s="8">
        <v>0.2484447399318038</v>
      </c>
      <c r="FC89" s="8">
        <v>-3.0588915888906429</v>
      </c>
      <c r="FD89" s="8">
        <v>0.19769012138616715</v>
      </c>
      <c r="FE89" s="8">
        <v>-1.4865848548422946</v>
      </c>
      <c r="FF89" s="8">
        <v>-0.61485789866376261</v>
      </c>
      <c r="FG89" s="8">
        <v>-1.7570766840459879</v>
      </c>
      <c r="FH89" s="8">
        <v>-0.9067483552020561</v>
      </c>
      <c r="FI89" s="8">
        <v>3.1253804795292717E-2</v>
      </c>
    </row>
    <row r="90" spans="1:165" x14ac:dyDescent="0.2">
      <c r="A90" s="8">
        <v>88</v>
      </c>
      <c r="B90" s="8">
        <v>-2.8082590470981036E-2</v>
      </c>
      <c r="C90" s="8">
        <v>-2.021424852137028E-3</v>
      </c>
      <c r="D90" s="8">
        <v>7.3964587312810139E-8</v>
      </c>
      <c r="E90" s="8">
        <v>9.1707829364477185</v>
      </c>
      <c r="F90" s="8">
        <v>1.255547993431793</v>
      </c>
      <c r="G90" s="8">
        <v>0.61372971283020783</v>
      </c>
      <c r="H90" s="8">
        <v>0.49755235964897276</v>
      </c>
      <c r="I90" s="8">
        <v>-2.9084236999346946</v>
      </c>
      <c r="J90" s="8">
        <v>2.3804428663094681</v>
      </c>
      <c r="K90" s="8">
        <v>-2.509101243245353</v>
      </c>
      <c r="L90" s="8">
        <v>0.55832735487601892</v>
      </c>
      <c r="M90" s="8">
        <v>-7.0772555462418945</v>
      </c>
      <c r="N90" s="8">
        <v>2.6067951417307875</v>
      </c>
      <c r="O90" s="8">
        <v>-6.8234467369754235</v>
      </c>
      <c r="P90" s="8">
        <v>1.0864640650831994</v>
      </c>
      <c r="Q90" s="8">
        <v>-10.700153475024365</v>
      </c>
      <c r="R90" s="8">
        <v>2.2833648400411777</v>
      </c>
      <c r="S90" s="8">
        <v>-10.545636476861562</v>
      </c>
      <c r="T90" s="8">
        <v>1.6390579211841243</v>
      </c>
      <c r="U90" s="8">
        <v>-11.614318665833217</v>
      </c>
      <c r="V90" s="8">
        <v>2.0257934888178619</v>
      </c>
      <c r="W90" s="8">
        <v>-11.393405208661456</v>
      </c>
      <c r="X90" s="8">
        <v>1.4977179084497538</v>
      </c>
      <c r="Y90" s="8">
        <v>-11.996955565750897</v>
      </c>
      <c r="Z90" s="8">
        <v>2.1271321362548519</v>
      </c>
      <c r="AA90" s="8">
        <v>-11.858099383990421</v>
      </c>
      <c r="AB90" s="8">
        <v>1.2037394973512583</v>
      </c>
      <c r="AC90" s="8">
        <v>-13.801657040687514</v>
      </c>
      <c r="AD90" s="8">
        <v>2.4476544596149328</v>
      </c>
      <c r="AE90" s="8">
        <v>-13.788729253869633</v>
      </c>
      <c r="AF90" s="8">
        <v>0.59762298974363193</v>
      </c>
      <c r="AG90" s="8">
        <v>-16.700426293596241</v>
      </c>
      <c r="AH90" s="8">
        <v>1.9327660076736013</v>
      </c>
      <c r="AI90" s="8">
        <v>-16.771940091109339</v>
      </c>
      <c r="AJ90" s="8">
        <v>0.62367171741787908</v>
      </c>
      <c r="AK90" s="8">
        <v>-18.89916792236091</v>
      </c>
      <c r="AL90" s="8">
        <v>0.99621424429947947</v>
      </c>
      <c r="AM90" s="8">
        <v>-19.058433500402007</v>
      </c>
      <c r="AN90" s="8">
        <v>0.6089792665708903</v>
      </c>
      <c r="AO90" s="8">
        <v>-18.074643856443547</v>
      </c>
      <c r="AP90" s="8">
        <v>0.15162736827211634</v>
      </c>
      <c r="AQ90" s="8">
        <v>-18.084007184669133</v>
      </c>
      <c r="AR90" s="8">
        <v>1.5180766544562731E-15</v>
      </c>
      <c r="AS90" s="8">
        <v>-16.99321852056298</v>
      </c>
      <c r="AT90" s="8">
        <v>1.6383128096092006E-15</v>
      </c>
      <c r="AU90" s="8">
        <v>-17.046342113104334</v>
      </c>
      <c r="AV90" s="8">
        <v>-0.60897926657088708</v>
      </c>
      <c r="AW90" s="8">
        <v>-18.074643856443547</v>
      </c>
      <c r="AX90" s="8">
        <v>-0.15162736827211357</v>
      </c>
      <c r="AY90" s="8">
        <v>-18.084007184669133</v>
      </c>
      <c r="AZ90" s="8">
        <v>-0.62367171741787686</v>
      </c>
      <c r="BA90" s="8">
        <v>-18.89916792236091</v>
      </c>
      <c r="BB90" s="8">
        <v>-0.99621424429947558</v>
      </c>
      <c r="BC90" s="8">
        <v>-19.058433500402007</v>
      </c>
      <c r="BD90" s="8">
        <v>-0.59762298974362682</v>
      </c>
      <c r="BE90" s="8">
        <v>-16.700426293596244</v>
      </c>
      <c r="BF90" s="8">
        <v>-1.9327660076735951</v>
      </c>
      <c r="BG90" s="8">
        <v>-16.771940091109343</v>
      </c>
      <c r="BH90" s="8">
        <v>-1.2037394973512521</v>
      </c>
      <c r="BI90" s="8">
        <v>-13.801657040687518</v>
      </c>
      <c r="BJ90" s="8">
        <v>-2.4476544596149301</v>
      </c>
      <c r="BK90" s="8">
        <v>-13.788729253869638</v>
      </c>
      <c r="BL90" s="8">
        <v>-1.4977179084497501</v>
      </c>
      <c r="BM90" s="8">
        <v>-11.99695556575089</v>
      </c>
      <c r="BN90" s="8">
        <v>-2.127132136254851</v>
      </c>
      <c r="BO90" s="8">
        <v>-11.858099383990414</v>
      </c>
      <c r="BP90" s="8">
        <v>-1.6390579211841234</v>
      </c>
      <c r="BQ90" s="8">
        <v>-11.614318665833212</v>
      </c>
      <c r="BR90" s="8">
        <v>-2.0257934888178588</v>
      </c>
      <c r="BS90" s="8">
        <v>-11.39340520866145</v>
      </c>
      <c r="BT90" s="8">
        <v>-1.0864640650831998</v>
      </c>
      <c r="BU90" s="8">
        <v>-10.700153475024365</v>
      </c>
      <c r="BV90" s="8">
        <v>-2.2833648400411763</v>
      </c>
      <c r="BW90" s="8">
        <v>-10.545636476861564</v>
      </c>
      <c r="BX90" s="8">
        <v>-0.55832735487601859</v>
      </c>
      <c r="BY90" s="8">
        <v>-7.0772555462418953</v>
      </c>
      <c r="BZ90" s="8">
        <v>-2.6067951417307871</v>
      </c>
      <c r="CA90" s="8">
        <v>-6.8234467369754244</v>
      </c>
      <c r="CB90" s="8">
        <v>-0.49755235964897238</v>
      </c>
      <c r="CC90" s="8">
        <v>-2.9084236999346964</v>
      </c>
      <c r="CD90" s="8">
        <v>-2.3804428663094681</v>
      </c>
      <c r="CE90" s="8">
        <v>-2.5091012432453548</v>
      </c>
      <c r="CF90" s="8">
        <v>-1.2555479934317932</v>
      </c>
      <c r="CG90" s="8">
        <v>0.61372971283020739</v>
      </c>
      <c r="CH90" s="8">
        <v>-0.98049265967193211</v>
      </c>
      <c r="CI90" s="8">
        <v>-6.826461084770713E-2</v>
      </c>
      <c r="CJ90" s="8">
        <v>7.6072308653583193E-2</v>
      </c>
      <c r="CK90" s="8">
        <v>1.527368489836658</v>
      </c>
      <c r="CL90" s="8">
        <v>-0.74353519641571753</v>
      </c>
      <c r="CM90" s="8">
        <v>1.7741540244606095</v>
      </c>
      <c r="CN90" s="8">
        <v>0.72119338582208714</v>
      </c>
      <c r="CO90" s="8">
        <v>2.7093573033938854</v>
      </c>
      <c r="CP90" s="8">
        <v>-3.8154657957513234E-3</v>
      </c>
      <c r="CQ90" s="8">
        <v>3.0593047612398379</v>
      </c>
      <c r="CR90" s="8">
        <v>1.3087435452029113</v>
      </c>
      <c r="CS90" s="8">
        <v>4.1333282589189233</v>
      </c>
      <c r="CT90" s="8">
        <v>0.52847836489792954</v>
      </c>
      <c r="CU90" s="8">
        <v>4.1905233674602194</v>
      </c>
      <c r="CV90" s="8">
        <v>0.86598614261218054</v>
      </c>
      <c r="CW90" s="8">
        <v>5.8733437973706266</v>
      </c>
      <c r="CX90" s="8">
        <v>-1.6596023056020381E-3</v>
      </c>
      <c r="CY90" s="8">
        <v>5.6596115248227807</v>
      </c>
      <c r="CZ90" s="8">
        <v>0.24255055729526814</v>
      </c>
      <c r="DA90" s="8">
        <v>7.2545867916288866</v>
      </c>
      <c r="DB90" s="8">
        <v>-0.42859008022327033</v>
      </c>
      <c r="DC90" s="8">
        <v>7.1919637366167528</v>
      </c>
      <c r="DD90" s="8">
        <v>0.21621846087049823</v>
      </c>
      <c r="DE90" s="8">
        <v>8.1365675813713718</v>
      </c>
      <c r="DF90" s="8">
        <v>-0.17583997268300985</v>
      </c>
      <c r="DG90" s="8">
        <v>8.253736172331017</v>
      </c>
      <c r="DH90" s="8">
        <v>0.34337343060956643</v>
      </c>
      <c r="DI90" s="8">
        <v>8.5523623548598575</v>
      </c>
      <c r="DJ90" s="8">
        <v>0.1348426388863122</v>
      </c>
      <c r="DK90" s="8">
        <v>8.6623885370101714</v>
      </c>
      <c r="DL90" s="8">
        <v>0.44353705621830408</v>
      </c>
      <c r="DM90" s="8">
        <v>8.9020143359575314</v>
      </c>
      <c r="DN90" s="8">
        <v>0.2417691560752244</v>
      </c>
      <c r="DO90" s="8">
        <v>8.9078769582477904</v>
      </c>
      <c r="DP90" s="8">
        <v>0.23661972047913601</v>
      </c>
      <c r="DQ90" s="8">
        <v>9.387741590722495</v>
      </c>
      <c r="DR90" s="8">
        <v>2.6631926415171134E-2</v>
      </c>
      <c r="DS90" s="8">
        <v>9.333921194678771</v>
      </c>
      <c r="DT90" s="8">
        <v>1.3465627941609944E-10</v>
      </c>
      <c r="DU90" s="8">
        <v>9.667318445849391</v>
      </c>
      <c r="DV90" s="8">
        <v>3.2956432532820788E-10</v>
      </c>
      <c r="DW90" s="8">
        <v>9.6372868102769438</v>
      </c>
      <c r="DX90" s="8">
        <v>-0.23661972045077456</v>
      </c>
      <c r="DY90" s="8">
        <v>9.3877415900794858</v>
      </c>
      <c r="DZ90" s="8">
        <v>-2.6631926003732695E-2</v>
      </c>
      <c r="EA90" s="8">
        <v>9.3339211939183659</v>
      </c>
      <c r="EB90" s="8">
        <v>-0.44353705639603086</v>
      </c>
      <c r="EC90" s="8">
        <v>8.9020143346222689</v>
      </c>
      <c r="ED90" s="8">
        <v>-0.24176915596765441</v>
      </c>
      <c r="EE90" s="8">
        <v>8.9078769569066747</v>
      </c>
      <c r="EF90" s="8">
        <v>-0.34337343055650416</v>
      </c>
      <c r="EG90" s="8">
        <v>8.5523623530418558</v>
      </c>
      <c r="EH90" s="8">
        <v>-0.13484263862862284</v>
      </c>
      <c r="EI90" s="8">
        <v>8.6623885352858654</v>
      </c>
      <c r="EJ90" s="8">
        <v>-0.21621846060394279</v>
      </c>
      <c r="EK90" s="8">
        <v>8.1365675792982088</v>
      </c>
      <c r="EL90" s="8">
        <v>0.17583997306090574</v>
      </c>
      <c r="EM90" s="8">
        <v>8.2537361703026928</v>
      </c>
      <c r="EN90" s="8">
        <v>-0.24255055695714614</v>
      </c>
      <c r="EO90" s="8">
        <v>7.2545867894537732</v>
      </c>
      <c r="EP90" s="8">
        <v>0.42859008056582482</v>
      </c>
      <c r="EQ90" s="8">
        <v>7.1919637344522718</v>
      </c>
      <c r="ER90" s="8">
        <v>-0.86598614218169412</v>
      </c>
      <c r="ES90" s="8">
        <v>5.8733437952929064</v>
      </c>
      <c r="ET90" s="8">
        <v>1.6596026263573237E-3</v>
      </c>
      <c r="EU90" s="8">
        <v>5.6596115227735329</v>
      </c>
      <c r="EV90" s="8">
        <v>-1.3087435446474318</v>
      </c>
      <c r="EW90" s="8">
        <v>4.1333282571505894</v>
      </c>
      <c r="EX90" s="8">
        <v>-0.52847836455282804</v>
      </c>
      <c r="EY90" s="8">
        <v>4.1905233656576311</v>
      </c>
      <c r="EZ90" s="8">
        <v>-0.7211933854527941</v>
      </c>
      <c r="FA90" s="8">
        <v>2.7093573021767186</v>
      </c>
      <c r="FB90" s="8">
        <v>3.8154658586285698E-3</v>
      </c>
      <c r="FC90" s="8">
        <v>3.0593047598796694</v>
      </c>
      <c r="FD90" s="8">
        <v>-7.6072308591625046E-2</v>
      </c>
      <c r="FE90" s="8">
        <v>1.5273684891743786</v>
      </c>
      <c r="FF90" s="8">
        <v>0.74353519611349272</v>
      </c>
      <c r="FG90" s="8">
        <v>1.7741540236909088</v>
      </c>
      <c r="FH90" s="8">
        <v>0.98049265927013451</v>
      </c>
      <c r="FI90" s="8">
        <v>-6.8264610818914037E-2</v>
      </c>
    </row>
    <row r="91" spans="1:165" x14ac:dyDescent="0.2">
      <c r="A91" s="8">
        <v>89</v>
      </c>
      <c r="B91" s="8">
        <v>-1.8600891843927863E-2</v>
      </c>
      <c r="C91" s="8">
        <v>-8.4924498033575959E-4</v>
      </c>
      <c r="D91" s="8">
        <v>4.5116654780609075E-8</v>
      </c>
      <c r="E91" s="8">
        <v>5.5939614191554163</v>
      </c>
      <c r="F91" s="8">
        <v>1.1870701995039759</v>
      </c>
      <c r="G91" s="8">
        <v>0.60728051227763813</v>
      </c>
      <c r="H91" s="8">
        <v>0.5073941762615074</v>
      </c>
      <c r="I91" s="8">
        <v>-2.7971880557546802</v>
      </c>
      <c r="J91" s="8">
        <v>2.3254223395292897</v>
      </c>
      <c r="K91" s="8">
        <v>-2.3795290923191712</v>
      </c>
      <c r="L91" s="8">
        <v>0.62709541463386687</v>
      </c>
      <c r="M91" s="8">
        <v>-6.8645024689249192</v>
      </c>
      <c r="N91" s="8">
        <v>2.6131866197548188</v>
      </c>
      <c r="O91" s="8">
        <v>-6.5827854338532594</v>
      </c>
      <c r="P91" s="8">
        <v>1.2036331217595799</v>
      </c>
      <c r="Q91" s="8">
        <v>-10.366179821727163</v>
      </c>
      <c r="R91" s="8">
        <v>2.3385924891454994</v>
      </c>
      <c r="S91" s="8">
        <v>-10.208111481660026</v>
      </c>
      <c r="T91" s="8">
        <v>1.7232233361427967</v>
      </c>
      <c r="U91" s="8">
        <v>-11.151868001606852</v>
      </c>
      <c r="V91" s="8">
        <v>2.0428885333521118</v>
      </c>
      <c r="W91" s="8">
        <v>-10.949611515596894</v>
      </c>
      <c r="X91" s="8">
        <v>1.5397958398684508</v>
      </c>
      <c r="Y91" s="8">
        <v>-11.424624887287642</v>
      </c>
      <c r="Z91" s="8">
        <v>2.1025099431410306</v>
      </c>
      <c r="AA91" s="8">
        <v>-11.291498401832671</v>
      </c>
      <c r="AB91" s="8">
        <v>1.2606707356115161</v>
      </c>
      <c r="AC91" s="8">
        <v>-13.120035910342377</v>
      </c>
      <c r="AD91" s="8">
        <v>2.4401929725918245</v>
      </c>
      <c r="AE91" s="8">
        <v>-13.087386319334653</v>
      </c>
      <c r="AF91" s="8">
        <v>0.71467844319662888</v>
      </c>
      <c r="AG91" s="8">
        <v>-15.917659188200163</v>
      </c>
      <c r="AH91" s="8">
        <v>1.9877384043398088</v>
      </c>
      <c r="AI91" s="8">
        <v>-15.96066648396905</v>
      </c>
      <c r="AJ91" s="8">
        <v>0.79443111270809963</v>
      </c>
      <c r="AK91" s="8">
        <v>-17.989275636061056</v>
      </c>
      <c r="AL91" s="8">
        <v>1.0879527923870318</v>
      </c>
      <c r="AM91" s="8">
        <v>-18.164670749897152</v>
      </c>
      <c r="AN91" s="8">
        <v>0.69919291504073289</v>
      </c>
      <c r="AO91" s="8">
        <v>-16.95703851389824</v>
      </c>
      <c r="AP91" s="8">
        <v>0.1525510345768798</v>
      </c>
      <c r="AQ91" s="8">
        <v>-16.993769551977458</v>
      </c>
      <c r="AR91" s="8">
        <v>9.5784985296477979E-17</v>
      </c>
      <c r="AS91" s="8">
        <v>-15.743282665103848</v>
      </c>
      <c r="AT91" s="8">
        <v>5.2066181969945399E-16</v>
      </c>
      <c r="AU91" s="8">
        <v>-15.837962648325293</v>
      </c>
      <c r="AV91" s="8">
        <v>-0.69919291504073233</v>
      </c>
      <c r="AW91" s="8">
        <v>-16.95703851389824</v>
      </c>
      <c r="AX91" s="8">
        <v>-0.15255103457687957</v>
      </c>
      <c r="AY91" s="8">
        <v>-16.993769551977458</v>
      </c>
      <c r="AZ91" s="8">
        <v>-0.79443111270809841</v>
      </c>
      <c r="BA91" s="8">
        <v>-17.989275636061056</v>
      </c>
      <c r="BB91" s="8">
        <v>-1.0879527923870307</v>
      </c>
      <c r="BC91" s="8">
        <v>-18.164670749897152</v>
      </c>
      <c r="BD91" s="8">
        <v>-0.71467844319662754</v>
      </c>
      <c r="BE91" s="8">
        <v>-15.917659188200163</v>
      </c>
      <c r="BF91" s="8">
        <v>-1.9877384043398072</v>
      </c>
      <c r="BG91" s="8">
        <v>-15.960666483969048</v>
      </c>
      <c r="BH91" s="8">
        <v>-1.2606707356115145</v>
      </c>
      <c r="BI91" s="8">
        <v>-13.120035910342377</v>
      </c>
      <c r="BJ91" s="8">
        <v>-2.4401929725918223</v>
      </c>
      <c r="BK91" s="8">
        <v>-13.087386319334652</v>
      </c>
      <c r="BL91" s="8">
        <v>-1.539795839868449</v>
      </c>
      <c r="BM91" s="8">
        <v>-11.424624887287644</v>
      </c>
      <c r="BN91" s="8">
        <v>-2.1025099431410283</v>
      </c>
      <c r="BO91" s="8">
        <v>-11.291498401832673</v>
      </c>
      <c r="BP91" s="8">
        <v>-1.7232233361427944</v>
      </c>
      <c r="BQ91" s="8">
        <v>-11.151868001606852</v>
      </c>
      <c r="BR91" s="8">
        <v>-2.0428885333521096</v>
      </c>
      <c r="BS91" s="8">
        <v>-10.949611515596896</v>
      </c>
      <c r="BT91" s="8">
        <v>-1.2036331217595777</v>
      </c>
      <c r="BU91" s="8">
        <v>-10.366179821727163</v>
      </c>
      <c r="BV91" s="8">
        <v>-2.3385924891454977</v>
      </c>
      <c r="BW91" s="8">
        <v>-10.208111481660028</v>
      </c>
      <c r="BX91" s="8">
        <v>-0.62709541463386542</v>
      </c>
      <c r="BY91" s="8">
        <v>-6.8645024689249183</v>
      </c>
      <c r="BZ91" s="8">
        <v>-2.6131866197548184</v>
      </c>
      <c r="CA91" s="8">
        <v>-6.5827854338532594</v>
      </c>
      <c r="CB91" s="8">
        <v>-0.50739417626150718</v>
      </c>
      <c r="CC91" s="8">
        <v>-2.7971880557546775</v>
      </c>
      <c r="CD91" s="8">
        <v>-2.3254223395292897</v>
      </c>
      <c r="CE91" s="8">
        <v>-2.379529092319169</v>
      </c>
      <c r="CF91" s="8">
        <v>-1.1870701995039754</v>
      </c>
      <c r="CG91" s="8">
        <v>0.6072805122776388</v>
      </c>
      <c r="CH91" s="8">
        <v>-0.93081776613639111</v>
      </c>
      <c r="CI91" s="8">
        <v>-9.8528133102190329E-2</v>
      </c>
      <c r="CJ91" s="8">
        <v>4.4913949008956705E-2</v>
      </c>
      <c r="CK91" s="8">
        <v>1.4692307294274638</v>
      </c>
      <c r="CL91" s="8">
        <v>-0.76909976759251275</v>
      </c>
      <c r="CM91" s="8">
        <v>1.6855905706023648</v>
      </c>
      <c r="CN91" s="8">
        <v>0.6764019884984771</v>
      </c>
      <c r="CO91" s="8">
        <v>2.6836487901603006</v>
      </c>
      <c r="CP91" s="8">
        <v>-6.6315114457374966E-2</v>
      </c>
      <c r="CQ91" s="8">
        <v>3.0087640703189966</v>
      </c>
      <c r="CR91" s="8">
        <v>1.218784019263967</v>
      </c>
      <c r="CS91" s="8">
        <v>4.1345640530392274</v>
      </c>
      <c r="CT91" s="8">
        <v>0.45523309267254763</v>
      </c>
      <c r="CU91" s="8">
        <v>4.1685191705694207</v>
      </c>
      <c r="CV91" s="8">
        <v>0.74390047237613022</v>
      </c>
      <c r="CW91" s="8">
        <v>5.7748168988153807</v>
      </c>
      <c r="CX91" s="8">
        <v>-7.9857098289076195E-2</v>
      </c>
      <c r="CY91" s="8">
        <v>5.5391289890426911</v>
      </c>
      <c r="CZ91" s="8">
        <v>0.1264642252494593</v>
      </c>
      <c r="DA91" s="8">
        <v>7.0822182632993753</v>
      </c>
      <c r="DB91" s="8">
        <v>-0.55303915273640925</v>
      </c>
      <c r="DC91" s="8">
        <v>7.0004722094528287</v>
      </c>
      <c r="DD91" s="8">
        <v>0.12033738068058471</v>
      </c>
      <c r="DE91" s="8">
        <v>8.0394204373751332</v>
      </c>
      <c r="DF91" s="8">
        <v>-0.34865103563609234</v>
      </c>
      <c r="DG91" s="8">
        <v>8.1668703256275226</v>
      </c>
      <c r="DH91" s="8">
        <v>0.35632621598741587</v>
      </c>
      <c r="DI91" s="8">
        <v>8.6285249711831273</v>
      </c>
      <c r="DJ91" s="8">
        <v>4.1049155471564416E-2</v>
      </c>
      <c r="DK91" s="8">
        <v>8.771445065342494</v>
      </c>
      <c r="DL91" s="8">
        <v>0.50915861028081122</v>
      </c>
      <c r="DM91" s="8">
        <v>9.1848853913914432</v>
      </c>
      <c r="DN91" s="8">
        <v>0.2506896355059467</v>
      </c>
      <c r="DO91" s="8">
        <v>9.1903011623050173</v>
      </c>
      <c r="DP91" s="8">
        <v>0.2468126292448562</v>
      </c>
      <c r="DQ91" s="8">
        <v>9.6994686983764975</v>
      </c>
      <c r="DR91" s="8">
        <v>2.7199334320176738E-2</v>
      </c>
      <c r="DS91" s="8">
        <v>9.6277237042686181</v>
      </c>
      <c r="DT91" s="8">
        <v>2.2424557341997859E-11</v>
      </c>
      <c r="DU91" s="8">
        <v>9.9770998147338723</v>
      </c>
      <c r="DV91" s="8">
        <v>5.1745108511935905E-11</v>
      </c>
      <c r="DW91" s="8">
        <v>9.9411835581737531</v>
      </c>
      <c r="DX91" s="8">
        <v>-0.24681262924118177</v>
      </c>
      <c r="DY91" s="8">
        <v>9.6994686982804037</v>
      </c>
      <c r="DZ91" s="8">
        <v>-2.7199334258401611E-2</v>
      </c>
      <c r="EA91" s="8">
        <v>9.6277237041518511</v>
      </c>
      <c r="EB91" s="8">
        <v>-0.50915861031466814</v>
      </c>
      <c r="EC91" s="8">
        <v>9.1848853911910844</v>
      </c>
      <c r="ED91" s="8">
        <v>-0.25068963549672041</v>
      </c>
      <c r="EE91" s="8">
        <v>9.1903011621016972</v>
      </c>
      <c r="EF91" s="8">
        <v>-0.35632621598870262</v>
      </c>
      <c r="EG91" s="8">
        <v>8.6285249709082468</v>
      </c>
      <c r="EH91" s="8">
        <v>-4.1049155441369126E-2</v>
      </c>
      <c r="EI91" s="8">
        <v>8.7714450650808011</v>
      </c>
      <c r="EJ91" s="8">
        <v>-0.12033738065080826</v>
      </c>
      <c r="EK91" s="8">
        <v>8.0394204370605298</v>
      </c>
      <c r="EL91" s="8">
        <v>0.34865103568296513</v>
      </c>
      <c r="EM91" s="8">
        <v>8.1668703253191524</v>
      </c>
      <c r="EN91" s="8">
        <v>-0.12646422520936879</v>
      </c>
      <c r="EO91" s="8">
        <v>7.0822182629689632</v>
      </c>
      <c r="EP91" s="8">
        <v>0.55303915277724325</v>
      </c>
      <c r="EQ91" s="8">
        <v>7.0004722091239993</v>
      </c>
      <c r="ER91" s="8">
        <v>-0.74390047232158407</v>
      </c>
      <c r="ES91" s="8">
        <v>5.7748168984992052</v>
      </c>
      <c r="ET91" s="8">
        <v>7.9857098327193329E-2</v>
      </c>
      <c r="EU91" s="8">
        <v>5.5391289887313722</v>
      </c>
      <c r="EV91" s="8">
        <v>-1.2187840191889634</v>
      </c>
      <c r="EW91" s="8">
        <v>4.1345640527691598</v>
      </c>
      <c r="EX91" s="8">
        <v>-0.45523309262949935</v>
      </c>
      <c r="EY91" s="8">
        <v>4.1685191702952293</v>
      </c>
      <c r="EZ91" s="8">
        <v>-0.67640198844887112</v>
      </c>
      <c r="FA91" s="8">
        <v>2.6836487899744634</v>
      </c>
      <c r="FB91" s="8">
        <v>6.6315114459950808E-2</v>
      </c>
      <c r="FC91" s="8">
        <v>3.0087640701130782</v>
      </c>
      <c r="FD91" s="8">
        <v>-4.4913949003002281E-2</v>
      </c>
      <c r="FE91" s="8">
        <v>1.469230729327025</v>
      </c>
      <c r="FF91" s="8">
        <v>0.76909976754287601</v>
      </c>
      <c r="FG91" s="8">
        <v>1.6855905704875409</v>
      </c>
      <c r="FH91" s="8">
        <v>0.93081776607578914</v>
      </c>
      <c r="FI91" s="8">
        <v>-9.8528133095782899E-2</v>
      </c>
    </row>
    <row r="92" spans="1:165" x14ac:dyDescent="0.2">
      <c r="A92" s="8">
        <v>90</v>
      </c>
      <c r="B92" s="8">
        <v>-8.9829748890888506E-3</v>
      </c>
      <c r="C92" s="8">
        <v>-2.5242431158146154E-4</v>
      </c>
      <c r="D92" s="8">
        <v>3.0317895246528433E-8</v>
      </c>
      <c r="E92" s="8">
        <v>3.7590804802302737</v>
      </c>
      <c r="F92" s="8">
        <v>1.1264759962532633</v>
      </c>
      <c r="G92" s="8">
        <v>0.59876062177051015</v>
      </c>
      <c r="H92" s="8">
        <v>0.51422118547066376</v>
      </c>
      <c r="I92" s="8">
        <v>-2.7059438153674842</v>
      </c>
      <c r="J92" s="8">
        <v>2.2699140260510777</v>
      </c>
      <c r="K92" s="8">
        <v>-2.2704902553240038</v>
      </c>
      <c r="L92" s="8">
        <v>0.69845228503056056</v>
      </c>
      <c r="M92" s="8">
        <v>-6.6630363308163814</v>
      </c>
      <c r="N92" s="8">
        <v>2.6119183916384148</v>
      </c>
      <c r="O92" s="8">
        <v>-6.3525549232130025</v>
      </c>
      <c r="P92" s="8">
        <v>1.3286418200238423</v>
      </c>
      <c r="Q92" s="8">
        <v>-10.01374042287004</v>
      </c>
      <c r="R92" s="8">
        <v>2.3933456395440822</v>
      </c>
      <c r="S92" s="8">
        <v>-9.8503542419948449</v>
      </c>
      <c r="T92" s="8">
        <v>1.8041176059274728</v>
      </c>
      <c r="U92" s="8">
        <v>-10.664464697163645</v>
      </c>
      <c r="V92" s="8">
        <v>2.0576789107209517</v>
      </c>
      <c r="W92" s="8">
        <v>-10.482600147490944</v>
      </c>
      <c r="X92" s="8">
        <v>1.5732809741042535</v>
      </c>
      <c r="Y92" s="8">
        <v>-10.836598691150648</v>
      </c>
      <c r="Z92" s="8">
        <v>2.0783357021374158</v>
      </c>
      <c r="AA92" s="8">
        <v>-10.711710505057484</v>
      </c>
      <c r="AB92" s="8">
        <v>1.3036881643663281</v>
      </c>
      <c r="AC92" s="8">
        <v>-12.450394360671366</v>
      </c>
      <c r="AD92" s="8">
        <v>2.4244160348389143</v>
      </c>
      <c r="AE92" s="8">
        <v>-12.399221693455424</v>
      </c>
      <c r="AF92" s="8">
        <v>0.82307296969423582</v>
      </c>
      <c r="AG92" s="8">
        <v>-15.142426523463142</v>
      </c>
      <c r="AH92" s="8">
        <v>2.0234328753158395</v>
      </c>
      <c r="AI92" s="8">
        <v>-15.156926768744217</v>
      </c>
      <c r="AJ92" s="8">
        <v>0.95893676029325181</v>
      </c>
      <c r="AK92" s="8">
        <v>-17.054714359884567</v>
      </c>
      <c r="AL92" s="8">
        <v>1.1754541738294906</v>
      </c>
      <c r="AM92" s="8">
        <v>-17.235610381019537</v>
      </c>
      <c r="AN92" s="8">
        <v>0.78619452212328189</v>
      </c>
      <c r="AO92" s="8">
        <v>-15.856451564078535</v>
      </c>
      <c r="AP92" s="8">
        <v>0.16318867621819608</v>
      </c>
      <c r="AQ92" s="8">
        <v>-15.920241501574877</v>
      </c>
      <c r="AR92" s="8">
        <v>2.0682629989865378E-15</v>
      </c>
      <c r="AS92" s="8">
        <v>-14.514987200509269</v>
      </c>
      <c r="AT92" s="8">
        <v>2.2767718998346182E-15</v>
      </c>
      <c r="AU92" s="8">
        <v>-14.653652428811455</v>
      </c>
      <c r="AV92" s="8">
        <v>-0.78619452212327756</v>
      </c>
      <c r="AW92" s="8">
        <v>-15.856451564078535</v>
      </c>
      <c r="AX92" s="8">
        <v>-0.16318867621819172</v>
      </c>
      <c r="AY92" s="8">
        <v>-15.920241501574877</v>
      </c>
      <c r="AZ92" s="8">
        <v>-0.9589367602932477</v>
      </c>
      <c r="BA92" s="8">
        <v>-17.054714359884567</v>
      </c>
      <c r="BB92" s="8">
        <v>-1.1754541738294864</v>
      </c>
      <c r="BC92" s="8">
        <v>-17.235610381019537</v>
      </c>
      <c r="BD92" s="8">
        <v>-0.82307296969423094</v>
      </c>
      <c r="BE92" s="8">
        <v>-15.142426523463147</v>
      </c>
      <c r="BF92" s="8">
        <v>-2.0234328753158346</v>
      </c>
      <c r="BG92" s="8">
        <v>-15.156926768744221</v>
      </c>
      <c r="BH92" s="8">
        <v>-1.3036881643663236</v>
      </c>
      <c r="BI92" s="8">
        <v>-12.450394360671368</v>
      </c>
      <c r="BJ92" s="8">
        <v>-2.4244160348389121</v>
      </c>
      <c r="BK92" s="8">
        <v>-12.399221693455425</v>
      </c>
      <c r="BL92" s="8">
        <v>-1.5732809741042493</v>
      </c>
      <c r="BM92" s="8">
        <v>-10.836598691150645</v>
      </c>
      <c r="BN92" s="8">
        <v>-2.0783357021374127</v>
      </c>
      <c r="BO92" s="8">
        <v>-10.71171050505748</v>
      </c>
      <c r="BP92" s="8">
        <v>-1.8041176059274713</v>
      </c>
      <c r="BQ92" s="8">
        <v>-10.664464697163645</v>
      </c>
      <c r="BR92" s="8">
        <v>-2.0576789107209486</v>
      </c>
      <c r="BS92" s="8">
        <v>-10.482600147490944</v>
      </c>
      <c r="BT92" s="8">
        <v>-1.328641820023841</v>
      </c>
      <c r="BU92" s="8">
        <v>-10.013740422870042</v>
      </c>
      <c r="BV92" s="8">
        <v>-2.3933456395440813</v>
      </c>
      <c r="BW92" s="8">
        <v>-9.8503542419948484</v>
      </c>
      <c r="BX92" s="8">
        <v>-0.69845228503055978</v>
      </c>
      <c r="BY92" s="8">
        <v>-6.6630363308163822</v>
      </c>
      <c r="BZ92" s="8">
        <v>-2.6119183916384143</v>
      </c>
      <c r="CA92" s="8">
        <v>-6.3525549232130034</v>
      </c>
      <c r="CB92" s="8">
        <v>-0.51422118547066342</v>
      </c>
      <c r="CC92" s="8">
        <v>-2.7059438153674829</v>
      </c>
      <c r="CD92" s="8">
        <v>-2.2699140260510777</v>
      </c>
      <c r="CE92" s="8">
        <v>-2.2704902553240021</v>
      </c>
      <c r="CF92" s="8">
        <v>-1.1264759962532624</v>
      </c>
      <c r="CG92" s="8">
        <v>0.59876062177051026</v>
      </c>
      <c r="CH92" s="8">
        <v>-0.8985164829580915</v>
      </c>
      <c r="CI92" s="8">
        <v>-0.12459907216180437</v>
      </c>
      <c r="CJ92" s="8">
        <v>2.8437280563739897E-2</v>
      </c>
      <c r="CK92" s="8">
        <v>1.4436623684225425</v>
      </c>
      <c r="CL92" s="8">
        <v>-0.79730605215390737</v>
      </c>
      <c r="CM92" s="8">
        <v>1.6352610617700982</v>
      </c>
      <c r="CN92" s="8">
        <v>0.65483965349286732</v>
      </c>
      <c r="CO92" s="8">
        <v>2.7223544608703505</v>
      </c>
      <c r="CP92" s="8">
        <v>-0.11947440916318681</v>
      </c>
      <c r="CQ92" s="8">
        <v>3.0231822028135729</v>
      </c>
      <c r="CR92" s="8">
        <v>1.1428878353909315</v>
      </c>
      <c r="CS92" s="8">
        <v>4.2237996926978756</v>
      </c>
      <c r="CT92" s="8">
        <v>0.39214327578533514</v>
      </c>
      <c r="CU92" s="8">
        <v>4.2335962376819207</v>
      </c>
      <c r="CV92" s="8">
        <v>0.6360404613023658</v>
      </c>
      <c r="CW92" s="8">
        <v>5.7530928490199109</v>
      </c>
      <c r="CX92" s="8">
        <v>-0.13327061351973837</v>
      </c>
      <c r="CY92" s="8">
        <v>5.5015706209079376</v>
      </c>
      <c r="CZ92" s="8">
        <v>3.7193160281390025E-2</v>
      </c>
      <c r="DA92" s="8">
        <v>6.96169588337332</v>
      </c>
      <c r="DB92" s="8">
        <v>-0.62615005969828197</v>
      </c>
      <c r="DC92" s="8">
        <v>6.864465504642558</v>
      </c>
      <c r="DD92" s="8">
        <v>4.5439650241697216E-2</v>
      </c>
      <c r="DE92" s="8">
        <v>7.9434168077625458</v>
      </c>
      <c r="DF92" s="8">
        <v>-0.46799989264030556</v>
      </c>
      <c r="DG92" s="8">
        <v>8.0684483598695849</v>
      </c>
      <c r="DH92" s="8">
        <v>0.34371904840664486</v>
      </c>
      <c r="DI92" s="8">
        <v>8.6537483107053301</v>
      </c>
      <c r="DJ92" s="8">
        <v>-4.2757187068979199E-2</v>
      </c>
      <c r="DK92" s="8">
        <v>8.8059772622712362</v>
      </c>
      <c r="DL92" s="8">
        <v>0.50594542537651566</v>
      </c>
      <c r="DM92" s="8">
        <v>9.3429397427663652</v>
      </c>
      <c r="DN92" s="8">
        <v>0.2239432891614922</v>
      </c>
      <c r="DO92" s="8">
        <v>9.3438827945120337</v>
      </c>
      <c r="DP92" s="8">
        <v>0.22656218400629125</v>
      </c>
      <c r="DQ92" s="8">
        <v>9.8172599345508971</v>
      </c>
      <c r="DR92" s="8">
        <v>2.5671840546377375E-2</v>
      </c>
      <c r="DS92" s="8">
        <v>9.7392182191937255</v>
      </c>
      <c r="DT92" s="8">
        <v>1.3154626775119716E-11</v>
      </c>
      <c r="DU92" s="8">
        <v>10.059645538543091</v>
      </c>
      <c r="DV92" s="8">
        <v>2.9157271012180513E-11</v>
      </c>
      <c r="DW92" s="8">
        <v>10.023093378133879</v>
      </c>
      <c r="DX92" s="8">
        <v>-0.2265621840052032</v>
      </c>
      <c r="DY92" s="8">
        <v>9.817259934498697</v>
      </c>
      <c r="DZ92" s="8">
        <v>-2.5671840513287213E-2</v>
      </c>
      <c r="EA92" s="8">
        <v>9.7392182191287233</v>
      </c>
      <c r="EB92" s="8">
        <v>-0.50594542539899623</v>
      </c>
      <c r="EC92" s="8">
        <v>9.3429397426571086</v>
      </c>
      <c r="ED92" s="8">
        <v>-0.22394328916010939</v>
      </c>
      <c r="EE92" s="8">
        <v>9.3438827944000842</v>
      </c>
      <c r="EF92" s="8">
        <v>-0.34371904841276257</v>
      </c>
      <c r="EG92" s="8">
        <v>8.6537483105538797</v>
      </c>
      <c r="EH92" s="8">
        <v>4.2757187080632773E-2</v>
      </c>
      <c r="EI92" s="8">
        <v>8.8059772621264454</v>
      </c>
      <c r="EJ92" s="8">
        <v>-4.5439650231330286E-2</v>
      </c>
      <c r="EK92" s="8">
        <v>7.9434168075883953</v>
      </c>
      <c r="EL92" s="8">
        <v>0.46799989266034248</v>
      </c>
      <c r="EM92" s="8">
        <v>8.0684483596986016</v>
      </c>
      <c r="EN92" s="8">
        <v>-3.7193160265507744E-2</v>
      </c>
      <c r="EO92" s="8">
        <v>6.9616958831900329</v>
      </c>
      <c r="EP92" s="8">
        <v>0.62615005971467996</v>
      </c>
      <c r="EQ92" s="8">
        <v>6.8644655044601413</v>
      </c>
      <c r="ER92" s="8">
        <v>-0.63604046127825287</v>
      </c>
      <c r="ES92" s="8">
        <v>5.7530928488441733</v>
      </c>
      <c r="ET92" s="8">
        <v>0.13327061353488293</v>
      </c>
      <c r="EU92" s="8">
        <v>5.501570620735186</v>
      </c>
      <c r="EV92" s="8">
        <v>-1.1428878353545939</v>
      </c>
      <c r="EW92" s="8">
        <v>4.2237996925471855</v>
      </c>
      <c r="EX92" s="8">
        <v>-0.39214327576675956</v>
      </c>
      <c r="EY92" s="8">
        <v>4.233596237529639</v>
      </c>
      <c r="EZ92" s="8">
        <v>-0.65483965346866591</v>
      </c>
      <c r="FA92" s="8">
        <v>2.7223544607667192</v>
      </c>
      <c r="FB92" s="8">
        <v>0.11947440916101669</v>
      </c>
      <c r="FC92" s="8">
        <v>3.0231822026998385</v>
      </c>
      <c r="FD92" s="8">
        <v>-2.8437280561984631E-2</v>
      </c>
      <c r="FE92" s="8">
        <v>1.4436623683670122</v>
      </c>
      <c r="FF92" s="8">
        <v>0.79730605212468653</v>
      </c>
      <c r="FG92" s="8">
        <v>1.6352610617076051</v>
      </c>
      <c r="FH92" s="8">
        <v>0.8985164829247787</v>
      </c>
      <c r="FI92" s="8">
        <v>-0.12459907215726443</v>
      </c>
    </row>
    <row r="93" spans="1:165" x14ac:dyDescent="0.2">
      <c r="A93" s="8">
        <v>91</v>
      </c>
      <c r="B93" s="8">
        <v>8.7211682468752187E-4</v>
      </c>
      <c r="C93" s="8">
        <v>1.7572553858373116E-5</v>
      </c>
      <c r="D93" s="8">
        <v>1.865062623163886E-8</v>
      </c>
      <c r="E93" s="8">
        <v>2.312469399387223</v>
      </c>
      <c r="F93" s="8">
        <v>1.0748576393904521</v>
      </c>
      <c r="G93" s="8">
        <v>0.58892365870404995</v>
      </c>
      <c r="H93" s="8">
        <v>0.51913609922184834</v>
      </c>
      <c r="I93" s="8">
        <v>-2.6387333057402667</v>
      </c>
      <c r="J93" s="8">
        <v>2.2161461235827726</v>
      </c>
      <c r="K93" s="8">
        <v>-2.1857205618721682</v>
      </c>
      <c r="L93" s="8">
        <v>0.77320027842706285</v>
      </c>
      <c r="M93" s="8">
        <v>-6.4772745580116622</v>
      </c>
      <c r="N93" s="8">
        <v>2.6018220175992202</v>
      </c>
      <c r="O93" s="8">
        <v>-6.1377784311480621</v>
      </c>
      <c r="P93" s="8">
        <v>1.4624830085798988</v>
      </c>
      <c r="Q93" s="8">
        <v>-9.6381660143331693</v>
      </c>
      <c r="R93" s="8">
        <v>2.4421180744907467</v>
      </c>
      <c r="S93" s="8">
        <v>-9.4706293324056965</v>
      </c>
      <c r="T93" s="8">
        <v>1.8730253412045876</v>
      </c>
      <c r="U93" s="8">
        <v>-10.129754683184219</v>
      </c>
      <c r="V93" s="8">
        <v>2.0574502024038024</v>
      </c>
      <c r="W93" s="8">
        <v>-9.9706973484784118</v>
      </c>
      <c r="X93" s="8">
        <v>1.583407044294129</v>
      </c>
      <c r="Y93" s="8">
        <v>-10.213360686931154</v>
      </c>
      <c r="Z93" s="8">
        <v>2.0513721168350845</v>
      </c>
      <c r="AA93" s="8">
        <v>-10.10010033881208</v>
      </c>
      <c r="AB93" s="8">
        <v>1.3161663297704538</v>
      </c>
      <c r="AC93" s="8">
        <v>-11.81647329351587</v>
      </c>
      <c r="AD93" s="8">
        <v>2.3962082972311345</v>
      </c>
      <c r="AE93" s="8">
        <v>-11.747793794416767</v>
      </c>
      <c r="AF93" s="8">
        <v>0.91181756673926251</v>
      </c>
      <c r="AG93" s="8">
        <v>-14.405220667317193</v>
      </c>
      <c r="AH93" s="8">
        <v>2.0211871641261809</v>
      </c>
      <c r="AI93" s="8">
        <v>-14.392020199556841</v>
      </c>
      <c r="AJ93" s="8">
        <v>1.1125020125483815</v>
      </c>
      <c r="AK93" s="8">
        <v>-16.091732713031522</v>
      </c>
      <c r="AL93" s="8">
        <v>1.2438318643120165</v>
      </c>
      <c r="AM93" s="8">
        <v>-16.261112669618445</v>
      </c>
      <c r="AN93" s="8">
        <v>0.86686128084870295</v>
      </c>
      <c r="AO93" s="8">
        <v>-14.767233463723519</v>
      </c>
      <c r="AP93" s="8">
        <v>0.18150300881066248</v>
      </c>
      <c r="AQ93" s="8">
        <v>-14.855720473190695</v>
      </c>
      <c r="AR93" s="8">
        <v>5.7823057160076269E-16</v>
      </c>
      <c r="AS93" s="8">
        <v>-13.307869009864993</v>
      </c>
      <c r="AT93" s="8">
        <v>1.1934109303095672E-16</v>
      </c>
      <c r="AU93" s="8">
        <v>-13.490899599841528</v>
      </c>
      <c r="AV93" s="8">
        <v>-0.86686128084870218</v>
      </c>
      <c r="AW93" s="8">
        <v>-14.767233463723519</v>
      </c>
      <c r="AX93" s="8">
        <v>-0.18150300881066145</v>
      </c>
      <c r="AY93" s="8">
        <v>-14.855720473190695</v>
      </c>
      <c r="AZ93" s="8">
        <v>-1.1125020125483793</v>
      </c>
      <c r="BA93" s="8">
        <v>-16.091732713031522</v>
      </c>
      <c r="BB93" s="8">
        <v>-1.2438318643120163</v>
      </c>
      <c r="BC93" s="8">
        <v>-16.261112669618445</v>
      </c>
      <c r="BD93" s="8">
        <v>-0.9118175667392624</v>
      </c>
      <c r="BE93" s="8">
        <v>-14.405220667317185</v>
      </c>
      <c r="BF93" s="8">
        <v>-2.0211871641261827</v>
      </c>
      <c r="BG93" s="8">
        <v>-14.392020199556834</v>
      </c>
      <c r="BH93" s="8">
        <v>-1.3161663297704558</v>
      </c>
      <c r="BI93" s="8">
        <v>-11.816473293515861</v>
      </c>
      <c r="BJ93" s="8">
        <v>-2.3962082972311336</v>
      </c>
      <c r="BK93" s="8">
        <v>-11.747793794416758</v>
      </c>
      <c r="BL93" s="8">
        <v>-1.5834070442941299</v>
      </c>
      <c r="BM93" s="8">
        <v>-10.213360686931155</v>
      </c>
      <c r="BN93" s="8">
        <v>-2.0513721168350827</v>
      </c>
      <c r="BO93" s="8">
        <v>-10.100100338812084</v>
      </c>
      <c r="BP93" s="8">
        <v>-1.8730253412045876</v>
      </c>
      <c r="BQ93" s="8">
        <v>-10.129754683184222</v>
      </c>
      <c r="BR93" s="8">
        <v>-2.0574502024038033</v>
      </c>
      <c r="BS93" s="8">
        <v>-9.9706973484784172</v>
      </c>
      <c r="BT93" s="8">
        <v>-1.4624830085798972</v>
      </c>
      <c r="BU93" s="8">
        <v>-9.6381660143331711</v>
      </c>
      <c r="BV93" s="8">
        <v>-2.4421180744907462</v>
      </c>
      <c r="BW93" s="8">
        <v>-9.4706293324056965</v>
      </c>
      <c r="BX93" s="8">
        <v>-0.77320027842706207</v>
      </c>
      <c r="BY93" s="8">
        <v>-6.4772745580116622</v>
      </c>
      <c r="BZ93" s="8">
        <v>-2.6018220175992206</v>
      </c>
      <c r="CA93" s="8">
        <v>-6.1377784311480621</v>
      </c>
      <c r="CB93" s="8">
        <v>-0.51913609922184878</v>
      </c>
      <c r="CC93" s="8">
        <v>-2.6387333057402653</v>
      </c>
      <c r="CD93" s="8">
        <v>-2.2161461235827726</v>
      </c>
      <c r="CE93" s="8">
        <v>-2.1857205618721669</v>
      </c>
      <c r="CF93" s="8">
        <v>-1.0748576393904519</v>
      </c>
      <c r="CG93" s="8">
        <v>0.58892365870404961</v>
      </c>
      <c r="CH93" s="8">
        <v>-0.87831903853011406</v>
      </c>
      <c r="CI93" s="8">
        <v>-0.14694614583199828</v>
      </c>
      <c r="CJ93" s="8">
        <v>2.3932149893130517E-2</v>
      </c>
      <c r="CK93" s="8">
        <v>1.4415558306760565</v>
      </c>
      <c r="CL93" s="8">
        <v>-0.82467353739283933</v>
      </c>
      <c r="CM93" s="8">
        <v>1.6113963758036798</v>
      </c>
      <c r="CN93" s="8">
        <v>0.64402201205098519</v>
      </c>
      <c r="CO93" s="8">
        <v>2.8048733147128897</v>
      </c>
      <c r="CP93" s="8">
        <v>-0.16898528421367831</v>
      </c>
      <c r="CQ93" s="8">
        <v>3.0771568846477009</v>
      </c>
      <c r="CR93" s="8">
        <v>1.0597232510687462</v>
      </c>
      <c r="CS93" s="8">
        <v>4.3682848744103078</v>
      </c>
      <c r="CT93" s="8">
        <v>0.32061804790545939</v>
      </c>
      <c r="CU93" s="8">
        <v>4.3493864504710729</v>
      </c>
      <c r="CV93" s="8">
        <v>0.51652523717056731</v>
      </c>
      <c r="CW93" s="8">
        <v>5.7769615126661229</v>
      </c>
      <c r="CX93" s="8">
        <v>-0.19300933180934832</v>
      </c>
      <c r="CY93" s="8">
        <v>5.5134176923192726</v>
      </c>
      <c r="CZ93" s="8">
        <v>-5.2443863292734608E-2</v>
      </c>
      <c r="DA93" s="8">
        <v>6.8732838787822876</v>
      </c>
      <c r="DB93" s="8">
        <v>-0.68460314569211012</v>
      </c>
      <c r="DC93" s="8">
        <v>6.7688797604561168</v>
      </c>
      <c r="DD93" s="8">
        <v>-1.6504543877875869E-2</v>
      </c>
      <c r="DE93" s="8">
        <v>7.8472986440842982</v>
      </c>
      <c r="DF93" s="8">
        <v>-0.55167072523628602</v>
      </c>
      <c r="DG93" s="8">
        <v>7.966509749714529</v>
      </c>
      <c r="DH93" s="8">
        <v>0.31152466470798762</v>
      </c>
      <c r="DI93" s="8">
        <v>8.6419440879566789</v>
      </c>
      <c r="DJ93" s="8">
        <v>-0.11707067305396575</v>
      </c>
      <c r="DK93" s="8">
        <v>8.7847630071359539</v>
      </c>
      <c r="DL93" s="8">
        <v>0.44277901048376306</v>
      </c>
      <c r="DM93" s="8">
        <v>9.4031653792889376</v>
      </c>
      <c r="DN93" s="8">
        <v>0.16013386023426321</v>
      </c>
      <c r="DO93" s="8">
        <v>9.3965906607516239</v>
      </c>
      <c r="DP93" s="8">
        <v>0.17949150278003675</v>
      </c>
      <c r="DQ93" s="8">
        <v>9.7946543123039724</v>
      </c>
      <c r="DR93" s="8">
        <v>1.6567960082022919E-2</v>
      </c>
      <c r="DS93" s="8">
        <v>9.7217240164154646</v>
      </c>
      <c r="DT93" s="8">
        <v>-3.1228468379658614E-12</v>
      </c>
      <c r="DU93" s="8">
        <v>9.9762176448837554</v>
      </c>
      <c r="DV93" s="8">
        <v>-6.8304622520035559E-12</v>
      </c>
      <c r="DW93" s="8">
        <v>9.9440873306755755</v>
      </c>
      <c r="DX93" s="8">
        <v>-0.17949150277980988</v>
      </c>
      <c r="DY93" s="8">
        <v>9.7946543123160321</v>
      </c>
      <c r="DZ93" s="8">
        <v>-1.6567960089291463E-2</v>
      </c>
      <c r="EA93" s="8">
        <v>9.7217240164308087</v>
      </c>
      <c r="EB93" s="8">
        <v>-0.44277901047745755</v>
      </c>
      <c r="EC93" s="8">
        <v>9.4031653793142844</v>
      </c>
      <c r="ED93" s="8">
        <v>-0.16013386023368545</v>
      </c>
      <c r="EE93" s="8">
        <v>9.3965906607778571</v>
      </c>
      <c r="EF93" s="8">
        <v>-0.31152466470500545</v>
      </c>
      <c r="EG93" s="8">
        <v>8.6419440879924228</v>
      </c>
      <c r="EH93" s="8">
        <v>0.11707067305257787</v>
      </c>
      <c r="EI93" s="8">
        <v>8.784763007170298</v>
      </c>
      <c r="EJ93" s="8">
        <v>1.6504543877057545E-2</v>
      </c>
      <c r="EK93" s="8">
        <v>7.8472986441257335</v>
      </c>
      <c r="EL93" s="8">
        <v>0.55167072523305583</v>
      </c>
      <c r="EM93" s="8">
        <v>7.9665097497552484</v>
      </c>
      <c r="EN93" s="8">
        <v>5.2443863290576077E-2</v>
      </c>
      <c r="EO93" s="8">
        <v>6.8732838788260988</v>
      </c>
      <c r="EP93" s="8">
        <v>0.68460314568976932</v>
      </c>
      <c r="EQ93" s="8">
        <v>6.7688797604997166</v>
      </c>
      <c r="ER93" s="8">
        <v>-0.51652523717475241</v>
      </c>
      <c r="ES93" s="8">
        <v>5.7769615127082199</v>
      </c>
      <c r="ET93" s="8">
        <v>0.19300933180726532</v>
      </c>
      <c r="EU93" s="8">
        <v>5.5134176923605809</v>
      </c>
      <c r="EV93" s="8">
        <v>-1.0597232510761063</v>
      </c>
      <c r="EW93" s="8">
        <v>4.3682848744465774</v>
      </c>
      <c r="EX93" s="8">
        <v>-0.32061804790856718</v>
      </c>
      <c r="EY93" s="8">
        <v>4.3493864505075246</v>
      </c>
      <c r="EZ93" s="8">
        <v>-0.64402201205602727</v>
      </c>
      <c r="FA93" s="8">
        <v>2.8048733147378364</v>
      </c>
      <c r="FB93" s="8">
        <v>0.16898528421500181</v>
      </c>
      <c r="FC93" s="8">
        <v>3.0771568846747801</v>
      </c>
      <c r="FD93" s="8">
        <v>-2.3932149893268102E-2</v>
      </c>
      <c r="FE93" s="8">
        <v>1.4415558306893159</v>
      </c>
      <c r="FF93" s="8">
        <v>0.8246735374001487</v>
      </c>
      <c r="FG93" s="8">
        <v>1.6113963758183789</v>
      </c>
      <c r="FH93" s="8">
        <v>0.87831903853802562</v>
      </c>
      <c r="FI93" s="8">
        <v>-0.14694614583328458</v>
      </c>
    </row>
    <row r="94" spans="1:165" x14ac:dyDescent="0.2">
      <c r="A94" s="8">
        <v>92</v>
      </c>
      <c r="B94" s="8">
        <v>1.1085242560683684E-2</v>
      </c>
      <c r="C94" s="8">
        <v>2.4727613980800919E-4</v>
      </c>
      <c r="D94" s="8">
        <v>1.7077058886298214E-9</v>
      </c>
      <c r="E94" s="8">
        <v>0.21173646190553788</v>
      </c>
      <c r="F94" s="8">
        <v>1.034662554661441</v>
      </c>
      <c r="G94" s="8">
        <v>0.57866065096906039</v>
      </c>
      <c r="H94" s="8">
        <v>0.52135649872841827</v>
      </c>
      <c r="I94" s="8">
        <v>-2.6064470176854329</v>
      </c>
      <c r="J94" s="8">
        <v>2.1672081929508367</v>
      </c>
      <c r="K94" s="8">
        <v>-2.1357678745958748</v>
      </c>
      <c r="L94" s="8">
        <v>0.85001727879679878</v>
      </c>
      <c r="M94" s="8">
        <v>-6.3226781021165266</v>
      </c>
      <c r="N94" s="8">
        <v>2.577249528027485</v>
      </c>
      <c r="O94" s="8">
        <v>-5.9547955115450311</v>
      </c>
      <c r="P94" s="8">
        <v>1.6056208941163157</v>
      </c>
      <c r="Q94" s="8">
        <v>-9.2318722461173</v>
      </c>
      <c r="R94" s="8">
        <v>2.4716509688811032</v>
      </c>
      <c r="S94" s="8">
        <v>-9.0673399142285902</v>
      </c>
      <c r="T94" s="8">
        <v>1.9041021003799996</v>
      </c>
      <c r="U94" s="8">
        <v>-9.5043850276554807</v>
      </c>
      <c r="V94" s="8">
        <v>2.0100444879688775</v>
      </c>
      <c r="W94" s="8">
        <v>-9.3722032185589157</v>
      </c>
      <c r="X94" s="8">
        <v>1.528749012744721</v>
      </c>
      <c r="Y94" s="8">
        <v>-9.5217585927035824</v>
      </c>
      <c r="Z94" s="8">
        <v>2.0149320052667048</v>
      </c>
      <c r="AA94" s="8">
        <v>-9.4284930709050645</v>
      </c>
      <c r="AB94" s="8">
        <v>1.2431527873559323</v>
      </c>
      <c r="AC94" s="8">
        <v>-11.314481754412006</v>
      </c>
      <c r="AD94" s="8">
        <v>2.3357700908874928</v>
      </c>
      <c r="AE94" s="8">
        <v>-11.229411986372607</v>
      </c>
      <c r="AF94" s="8">
        <v>0.95294884479114927</v>
      </c>
      <c r="AG94" s="8">
        <v>-13.812884453047124</v>
      </c>
      <c r="AH94" s="8">
        <v>1.9181978486034028</v>
      </c>
      <c r="AI94" s="8">
        <v>-13.7770010543474</v>
      </c>
      <c r="AJ94" s="8">
        <v>1.2385006718139218</v>
      </c>
      <c r="AK94" s="8">
        <v>-15.067039406545046</v>
      </c>
      <c r="AL94" s="8">
        <v>1.2387040631912596</v>
      </c>
      <c r="AM94" s="8">
        <v>-15.193042000672815</v>
      </c>
      <c r="AN94" s="8">
        <v>0.90684928949073829</v>
      </c>
      <c r="AO94" s="8">
        <v>-13.656102172097041</v>
      </c>
      <c r="AP94" s="8">
        <v>0.18790298410694234</v>
      </c>
      <c r="AQ94" s="8">
        <v>-13.760724787738912</v>
      </c>
      <c r="AR94" s="8">
        <v>2.7951479668327247E-15</v>
      </c>
      <c r="AS94" s="8">
        <v>-12.153607207880896</v>
      </c>
      <c r="AT94" s="8">
        <v>2.3177177505281677E-15</v>
      </c>
      <c r="AU94" s="8">
        <v>-12.360322526988377</v>
      </c>
      <c r="AV94" s="8">
        <v>-0.90684928949073207</v>
      </c>
      <c r="AW94" s="8">
        <v>-13.656102172097039</v>
      </c>
      <c r="AX94" s="8">
        <v>-0.18790298410693637</v>
      </c>
      <c r="AY94" s="8">
        <v>-13.76072478773891</v>
      </c>
      <c r="AZ94" s="8">
        <v>-1.2385006718139175</v>
      </c>
      <c r="BA94" s="8">
        <v>-15.067039406545048</v>
      </c>
      <c r="BB94" s="8">
        <v>-1.2387040631912536</v>
      </c>
      <c r="BC94" s="8">
        <v>-15.193042000672815</v>
      </c>
      <c r="BD94" s="8">
        <v>-0.95294884479114428</v>
      </c>
      <c r="BE94" s="8">
        <v>-13.812884453047131</v>
      </c>
      <c r="BF94" s="8">
        <v>-1.9181978486033959</v>
      </c>
      <c r="BG94" s="8">
        <v>-13.777001054347407</v>
      </c>
      <c r="BH94" s="8">
        <v>-1.2431527873559258</v>
      </c>
      <c r="BI94" s="8">
        <v>-11.314481754412011</v>
      </c>
      <c r="BJ94" s="8">
        <v>-2.3357700908874888</v>
      </c>
      <c r="BK94" s="8">
        <v>-11.229411986372613</v>
      </c>
      <c r="BL94" s="8">
        <v>-1.5287490127447165</v>
      </c>
      <c r="BM94" s="8">
        <v>-9.5217585927035788</v>
      </c>
      <c r="BN94" s="8">
        <v>-2.0149320052667017</v>
      </c>
      <c r="BO94" s="8">
        <v>-9.4284930709050627</v>
      </c>
      <c r="BP94" s="8">
        <v>-1.9041021003799969</v>
      </c>
      <c r="BQ94" s="8">
        <v>-9.5043850276554789</v>
      </c>
      <c r="BR94" s="8">
        <v>-2.0100444879688735</v>
      </c>
      <c r="BS94" s="8">
        <v>-9.3722032185589139</v>
      </c>
      <c r="BT94" s="8">
        <v>-1.6056208941163148</v>
      </c>
      <c r="BU94" s="8">
        <v>-9.2318722461173017</v>
      </c>
      <c r="BV94" s="8">
        <v>-2.4716509688811024</v>
      </c>
      <c r="BW94" s="8">
        <v>-9.0673399142285955</v>
      </c>
      <c r="BX94" s="8">
        <v>-0.85001727879679823</v>
      </c>
      <c r="BY94" s="8">
        <v>-6.3226781021165257</v>
      </c>
      <c r="BZ94" s="8">
        <v>-2.5772495280274854</v>
      </c>
      <c r="CA94" s="8">
        <v>-5.9547955115450293</v>
      </c>
      <c r="CB94" s="8">
        <v>-0.5213564987284186</v>
      </c>
      <c r="CC94" s="8">
        <v>-2.6064470176854324</v>
      </c>
      <c r="CD94" s="8">
        <v>-2.1672081929508362</v>
      </c>
      <c r="CE94" s="8">
        <v>-2.1357678745958744</v>
      </c>
      <c r="CF94" s="8">
        <v>-1.0346625546614407</v>
      </c>
      <c r="CG94" s="8">
        <v>0.57866065096905994</v>
      </c>
      <c r="CH94" s="8">
        <v>-0.87436728156965526</v>
      </c>
      <c r="CI94" s="8">
        <v>-0.16617471297097006</v>
      </c>
      <c r="CJ94" s="8">
        <v>3.3534625831229056E-2</v>
      </c>
      <c r="CK94" s="8">
        <v>1.4692410034404648</v>
      </c>
      <c r="CL94" s="8">
        <v>-0.85125693717247752</v>
      </c>
      <c r="CM94" s="8">
        <v>1.621173155958608</v>
      </c>
      <c r="CN94" s="8">
        <v>0.64366167522779383</v>
      </c>
      <c r="CO94" s="8">
        <v>2.9379354916831364</v>
      </c>
      <c r="CP94" s="8">
        <v>-0.2130427897943318</v>
      </c>
      <c r="CQ94" s="8">
        <v>3.1739673403287636</v>
      </c>
      <c r="CR94" s="8">
        <v>0.95455130753492601</v>
      </c>
      <c r="CS94" s="8">
        <v>4.5684312885096139</v>
      </c>
      <c r="CT94" s="8">
        <v>0.2310513583641377</v>
      </c>
      <c r="CU94" s="8">
        <v>4.5117804545736266</v>
      </c>
      <c r="CV94" s="8">
        <v>0.36364358445272899</v>
      </c>
      <c r="CW94" s="8">
        <v>5.8317456450327247</v>
      </c>
      <c r="CX94" s="8">
        <v>-0.27848791529862266</v>
      </c>
      <c r="CY94" s="8">
        <v>5.5592968242452017</v>
      </c>
      <c r="CZ94" s="8">
        <v>-0.15923646267252189</v>
      </c>
      <c r="DA94" s="8">
        <v>6.7982676829190796</v>
      </c>
      <c r="DB94" s="8">
        <v>-0.74521058278837815</v>
      </c>
      <c r="DC94" s="8">
        <v>6.7056873332625244</v>
      </c>
      <c r="DD94" s="8">
        <v>-4.6117725664036845E-2</v>
      </c>
      <c r="DE94" s="8">
        <v>7.7337849508355641</v>
      </c>
      <c r="DF94" s="8">
        <v>-0.57844606518837549</v>
      </c>
      <c r="DG94" s="8">
        <v>7.8545254837734086</v>
      </c>
      <c r="DH94" s="8">
        <v>0.27771064160946007</v>
      </c>
      <c r="DI94" s="8">
        <v>8.5712963699720266</v>
      </c>
      <c r="DJ94" s="8">
        <v>-0.15024478988478163</v>
      </c>
      <c r="DK94" s="8">
        <v>8.6805538155709296</v>
      </c>
      <c r="DL94" s="8">
        <v>0.31408874745356241</v>
      </c>
      <c r="DM94" s="8">
        <v>9.3108698979559161</v>
      </c>
      <c r="DN94" s="8">
        <v>5.9233541743115493E-2</v>
      </c>
      <c r="DO94" s="8">
        <v>9.2891947222632307</v>
      </c>
      <c r="DP94" s="8">
        <v>0.1007210791334298</v>
      </c>
      <c r="DQ94" s="8">
        <v>9.5817522058205675</v>
      </c>
      <c r="DR94" s="8">
        <v>-6.4900016706324025E-3</v>
      </c>
      <c r="DS94" s="8">
        <v>9.5270176461653797</v>
      </c>
      <c r="DT94" s="8">
        <v>-6.2542706450300026E-12</v>
      </c>
      <c r="DU94" s="8">
        <v>9.6758428741588691</v>
      </c>
      <c r="DV94" s="8">
        <v>-1.3948378673738664E-11</v>
      </c>
      <c r="DW94" s="8">
        <v>9.6547908811724987</v>
      </c>
      <c r="DX94" s="8">
        <v>-0.10072107913196553</v>
      </c>
      <c r="DY94" s="8">
        <v>9.5817522058455786</v>
      </c>
      <c r="DZ94" s="8">
        <v>6.4900016564840412E-3</v>
      </c>
      <c r="EA94" s="8">
        <v>9.5270176461975709</v>
      </c>
      <c r="EB94" s="8">
        <v>-0.31408874743856041</v>
      </c>
      <c r="EC94" s="8">
        <v>9.3108698980082458</v>
      </c>
      <c r="ED94" s="8">
        <v>-5.9233541740717141E-2</v>
      </c>
      <c r="EE94" s="8">
        <v>9.2891947223181841</v>
      </c>
      <c r="EF94" s="8">
        <v>-0.27771064159914377</v>
      </c>
      <c r="EG94" s="8">
        <v>8.5712963700479641</v>
      </c>
      <c r="EH94" s="8">
        <v>0.15024478988528733</v>
      </c>
      <c r="EI94" s="8">
        <v>8.680553815644549</v>
      </c>
      <c r="EJ94" s="8">
        <v>4.6117725666397241E-2</v>
      </c>
      <c r="EK94" s="8">
        <v>7.7337849509245444</v>
      </c>
      <c r="EL94" s="8">
        <v>0.57844606518520769</v>
      </c>
      <c r="EM94" s="8">
        <v>7.8545254838608249</v>
      </c>
      <c r="EN94" s="8">
        <v>0.15923646267157787</v>
      </c>
      <c r="EO94" s="8">
        <v>6.7982676830138722</v>
      </c>
      <c r="EP94" s="8">
        <v>0.74521058278686325</v>
      </c>
      <c r="EQ94" s="8">
        <v>6.7056873333567797</v>
      </c>
      <c r="ER94" s="8">
        <v>-0.36364358445818867</v>
      </c>
      <c r="ES94" s="8">
        <v>5.8317456451239176</v>
      </c>
      <c r="ET94" s="8">
        <v>0.27848791529760358</v>
      </c>
      <c r="EU94" s="8">
        <v>5.5592968243344965</v>
      </c>
      <c r="EV94" s="8">
        <v>-0.95455130754798778</v>
      </c>
      <c r="EW94" s="8">
        <v>4.5684312885887746</v>
      </c>
      <c r="EX94" s="8">
        <v>-0.23105135836800203</v>
      </c>
      <c r="EY94" s="8">
        <v>4.5117804546526141</v>
      </c>
      <c r="EZ94" s="8">
        <v>-0.64366167523746154</v>
      </c>
      <c r="FA94" s="8">
        <v>2.9379354917375564</v>
      </c>
      <c r="FB94" s="8">
        <v>0.21304278979860564</v>
      </c>
      <c r="FC94" s="8">
        <v>3.1739673403870881</v>
      </c>
      <c r="FD94" s="8">
        <v>-3.3534625831249949E-2</v>
      </c>
      <c r="FE94" s="8">
        <v>1.4692410034690784</v>
      </c>
      <c r="FF94" s="8">
        <v>0.85125693718868001</v>
      </c>
      <c r="FG94" s="8">
        <v>1.6211731559899227</v>
      </c>
      <c r="FH94" s="8">
        <v>0.87436728158663957</v>
      </c>
      <c r="FI94" s="8">
        <v>-0.16617471297408781</v>
      </c>
    </row>
    <row r="95" spans="1:165" x14ac:dyDescent="0.2">
      <c r="A95" s="8">
        <v>93</v>
      </c>
      <c r="B95" s="8">
        <v>2.0419191868582529E-2</v>
      </c>
      <c r="C95" s="8">
        <v>6.4389352598019504E-4</v>
      </c>
      <c r="D95" s="8">
        <v>-5.9739137260631506E-8</v>
      </c>
      <c r="E95" s="8">
        <v>-7.4069859716911175</v>
      </c>
      <c r="F95" s="8">
        <v>0.99607846480841256</v>
      </c>
      <c r="G95" s="8">
        <v>0.56854208404341156</v>
      </c>
      <c r="H95" s="8">
        <v>0.51634979304124684</v>
      </c>
      <c r="I95" s="8">
        <v>-2.5810818859975071</v>
      </c>
      <c r="J95" s="8">
        <v>2.1210054851473434</v>
      </c>
      <c r="K95" s="8">
        <v>-2.0967474618053643</v>
      </c>
      <c r="L95" s="8">
        <v>0.90101601111050755</v>
      </c>
      <c r="M95" s="8">
        <v>-6.2025700940174682</v>
      </c>
      <c r="N95" s="8">
        <v>2.5364846132559609</v>
      </c>
      <c r="O95" s="8">
        <v>-5.8142535533953046</v>
      </c>
      <c r="P95" s="8">
        <v>1.7098035052241563</v>
      </c>
      <c r="Q95" s="8">
        <v>-8.864044596061623</v>
      </c>
      <c r="R95" s="8">
        <v>2.4564437358384987</v>
      </c>
      <c r="S95" s="8">
        <v>-8.7185339987734185</v>
      </c>
      <c r="T95" s="8">
        <v>1.8531835656904891</v>
      </c>
      <c r="U95" s="8">
        <v>-8.8837758817020216</v>
      </c>
      <c r="V95" s="8">
        <v>1.8795477248261119</v>
      </c>
      <c r="W95" s="8">
        <v>-8.7810062294140518</v>
      </c>
      <c r="X95" s="8">
        <v>1.3561662774578709</v>
      </c>
      <c r="Y95" s="8">
        <v>-8.8476675147940824</v>
      </c>
      <c r="Z95" s="8">
        <v>1.9471176914082908</v>
      </c>
      <c r="AA95" s="8">
        <v>-8.8027060867036475</v>
      </c>
      <c r="AB95" s="8">
        <v>0.97098997693792533</v>
      </c>
      <c r="AC95" s="8">
        <v>-11.163832450737971</v>
      </c>
      <c r="AD95" s="8">
        <v>2.1648052853415303</v>
      </c>
      <c r="AE95" s="8">
        <v>-11.074431671130521</v>
      </c>
      <c r="AF95" s="8">
        <v>0.88634012460682032</v>
      </c>
      <c r="AG95" s="8">
        <v>-13.57929500082022</v>
      </c>
      <c r="AH95" s="8">
        <v>1.561718255266189</v>
      </c>
      <c r="AI95" s="8">
        <v>-13.578502516683599</v>
      </c>
      <c r="AJ95" s="8">
        <v>1.1665573661132351</v>
      </c>
      <c r="AK95" s="8">
        <v>-13.828904841819915</v>
      </c>
      <c r="AL95" s="8">
        <v>0.90077147278191294</v>
      </c>
      <c r="AM95" s="8">
        <v>-13.882736983205646</v>
      </c>
      <c r="AN95" s="8">
        <v>0.67874644911474957</v>
      </c>
      <c r="AO95" s="8">
        <v>-12.451605806548947</v>
      </c>
      <c r="AP95" s="8">
        <v>7.6473306578804745E-2</v>
      </c>
      <c r="AQ95" s="8">
        <v>-12.527669890788399</v>
      </c>
      <c r="AR95" s="8">
        <v>-5.3266505410694727E-16</v>
      </c>
      <c r="AS95" s="8">
        <v>-11.443501244735957</v>
      </c>
      <c r="AT95" s="8">
        <v>-1.1062164836658052E-15</v>
      </c>
      <c r="AU95" s="8">
        <v>-11.529081153119565</v>
      </c>
      <c r="AV95" s="8">
        <v>-0.67874644911475002</v>
      </c>
      <c r="AW95" s="8">
        <v>-12.451605806548944</v>
      </c>
      <c r="AX95" s="8">
        <v>-7.6473306578805744E-2</v>
      </c>
      <c r="AY95" s="8">
        <v>-12.527669890788395</v>
      </c>
      <c r="AZ95" s="8">
        <v>-1.1665573661132371</v>
      </c>
      <c r="BA95" s="8">
        <v>-13.828904841819913</v>
      </c>
      <c r="BB95" s="8">
        <v>-0.90077147278191483</v>
      </c>
      <c r="BC95" s="8">
        <v>-13.882736983205646</v>
      </c>
      <c r="BD95" s="8">
        <v>-0.88634012460682277</v>
      </c>
      <c r="BE95" s="8">
        <v>-13.57929500082022</v>
      </c>
      <c r="BF95" s="8">
        <v>-1.5617182552661908</v>
      </c>
      <c r="BG95" s="8">
        <v>-13.578502516683599</v>
      </c>
      <c r="BH95" s="8">
        <v>-0.97098997693792699</v>
      </c>
      <c r="BI95" s="8">
        <v>-11.163832450737972</v>
      </c>
      <c r="BJ95" s="8">
        <v>-2.164805285341532</v>
      </c>
      <c r="BK95" s="8">
        <v>-11.074431671130521</v>
      </c>
      <c r="BL95" s="8">
        <v>-1.3561662774578729</v>
      </c>
      <c r="BM95" s="8">
        <v>-8.8476675147940824</v>
      </c>
      <c r="BN95" s="8">
        <v>-1.947117691408293</v>
      </c>
      <c r="BO95" s="8">
        <v>-8.8027060867036475</v>
      </c>
      <c r="BP95" s="8">
        <v>-1.8531835656904916</v>
      </c>
      <c r="BQ95" s="8">
        <v>-8.8837758817020198</v>
      </c>
      <c r="BR95" s="8">
        <v>-1.8795477248261139</v>
      </c>
      <c r="BS95" s="8">
        <v>-8.7810062294140501</v>
      </c>
      <c r="BT95" s="8">
        <v>-1.7098035052241591</v>
      </c>
      <c r="BU95" s="8">
        <v>-8.864044596061623</v>
      </c>
      <c r="BV95" s="8">
        <v>-2.4564437358385005</v>
      </c>
      <c r="BW95" s="8">
        <v>-8.7185339987734185</v>
      </c>
      <c r="BX95" s="8">
        <v>-0.90101601111050966</v>
      </c>
      <c r="BY95" s="8">
        <v>-6.2025700940174708</v>
      </c>
      <c r="BZ95" s="8">
        <v>-2.5364846132559618</v>
      </c>
      <c r="CA95" s="8">
        <v>-5.8142535533953073</v>
      </c>
      <c r="CB95" s="8">
        <v>-0.51634979304124751</v>
      </c>
      <c r="CC95" s="8">
        <v>-2.5810818859975111</v>
      </c>
      <c r="CD95" s="8">
        <v>-2.1210054851473448</v>
      </c>
      <c r="CE95" s="8">
        <v>-2.0967474618053683</v>
      </c>
      <c r="CF95" s="8">
        <v>-0.99607846480841478</v>
      </c>
      <c r="CG95" s="8">
        <v>0.56854208404341156</v>
      </c>
      <c r="CH95" s="8">
        <v>-0.8926821907131105</v>
      </c>
      <c r="CI95" s="8">
        <v>-0.18856868458715992</v>
      </c>
      <c r="CJ95" s="8">
        <v>3.9589431963322159E-2</v>
      </c>
      <c r="CK95" s="8">
        <v>1.5293030042046443</v>
      </c>
      <c r="CL95" s="8">
        <v>-0.89344648255470993</v>
      </c>
      <c r="CM95" s="8">
        <v>1.6678875471111347</v>
      </c>
      <c r="CN95" s="8">
        <v>0.64410180891570645</v>
      </c>
      <c r="CO95" s="8">
        <v>3.109007980684404</v>
      </c>
      <c r="CP95" s="8">
        <v>-0.25616668635256634</v>
      </c>
      <c r="CQ95" s="8">
        <v>3.3116246806009713</v>
      </c>
      <c r="CR95" s="8">
        <v>0.84404452631636928</v>
      </c>
      <c r="CS95" s="8">
        <v>4.79985352268484</v>
      </c>
      <c r="CT95" s="8">
        <v>0.14044343257853509</v>
      </c>
      <c r="CU95" s="8">
        <v>4.7059715991030124</v>
      </c>
      <c r="CV95" s="8">
        <v>0.20506292204757381</v>
      </c>
      <c r="CW95" s="8">
        <v>5.9102684687136895</v>
      </c>
      <c r="CX95" s="8">
        <v>-0.37176142447378224</v>
      </c>
      <c r="CY95" s="8">
        <v>5.6327317983315321</v>
      </c>
      <c r="CZ95" s="8">
        <v>-0.26969664543040522</v>
      </c>
      <c r="DA95" s="8">
        <v>6.7476450490855786</v>
      </c>
      <c r="DB95" s="8">
        <v>-0.80124929936020595</v>
      </c>
      <c r="DC95" s="8">
        <v>6.6907196951309871</v>
      </c>
      <c r="DD95" s="8">
        <v>-4.4133156544006093E-3</v>
      </c>
      <c r="DE95" s="8">
        <v>7.6198468266556318</v>
      </c>
      <c r="DF95" s="8">
        <v>-0.50939721588006837</v>
      </c>
      <c r="DG95" s="8">
        <v>7.757935545414818</v>
      </c>
      <c r="DH95" s="8">
        <v>0.26727267102520841</v>
      </c>
      <c r="DI95" s="8">
        <v>8.4507988868540984</v>
      </c>
      <c r="DJ95" s="8">
        <v>-8.0276420435776041E-2</v>
      </c>
      <c r="DK95" s="8">
        <v>8.5009736849606945</v>
      </c>
      <c r="DL95" s="8">
        <v>0.13958705983726696</v>
      </c>
      <c r="DM95" s="8">
        <v>8.9625860880005224</v>
      </c>
      <c r="DN95" s="8">
        <v>-3.1906771253435273E-2</v>
      </c>
      <c r="DO95" s="8">
        <v>8.9166881331711867</v>
      </c>
      <c r="DP95" s="8">
        <v>1.7353396651350744E-2</v>
      </c>
      <c r="DQ95" s="8">
        <v>9.0906714724424997</v>
      </c>
      <c r="DR95" s="8">
        <v>-3.0202515042502417E-2</v>
      </c>
      <c r="DS95" s="8">
        <v>9.0635368618163152</v>
      </c>
      <c r="DT95" s="8">
        <v>-8.4127328964569002E-12</v>
      </c>
      <c r="DU95" s="8">
        <v>9.1041637691277888</v>
      </c>
      <c r="DV95" s="8">
        <v>-2.3788907867037892E-11</v>
      </c>
      <c r="DW95" s="8">
        <v>9.0969203348276952</v>
      </c>
      <c r="DX95" s="8">
        <v>-1.7353396650091033E-2</v>
      </c>
      <c r="DY95" s="8">
        <v>9.090671472492927</v>
      </c>
      <c r="DZ95" s="8">
        <v>3.0202515014184143E-2</v>
      </c>
      <c r="EA95" s="8">
        <v>9.0635368618783136</v>
      </c>
      <c r="EB95" s="8">
        <v>-0.13958705981104072</v>
      </c>
      <c r="EC95" s="8">
        <v>8.9625860880997124</v>
      </c>
      <c r="ED95" s="8">
        <v>3.1906771254227084E-2</v>
      </c>
      <c r="EE95" s="8">
        <v>8.9166881332783809</v>
      </c>
      <c r="EF95" s="8">
        <v>-0.26727267099615432</v>
      </c>
      <c r="EG95" s="8">
        <v>8.4507988870011364</v>
      </c>
      <c r="EH95" s="8">
        <v>8.0276420445733979E-2</v>
      </c>
      <c r="EI95" s="8">
        <v>8.5009736851064819</v>
      </c>
      <c r="EJ95" s="8">
        <v>4.413315668952025E-3</v>
      </c>
      <c r="EK95" s="8">
        <v>7.619846826829157</v>
      </c>
      <c r="EL95" s="8">
        <v>0.50939721588370335</v>
      </c>
      <c r="EM95" s="8">
        <v>7.7579355455849859</v>
      </c>
      <c r="EN95" s="8">
        <v>0.26969664543634725</v>
      </c>
      <c r="EO95" s="8">
        <v>6.7476450492711333</v>
      </c>
      <c r="EP95" s="8">
        <v>0.80124929936538081</v>
      </c>
      <c r="EQ95" s="8">
        <v>6.6907196953149564</v>
      </c>
      <c r="ER95" s="8">
        <v>-0.20506292205151239</v>
      </c>
      <c r="ES95" s="8">
        <v>5.9102684688906884</v>
      </c>
      <c r="ET95" s="8">
        <v>0.37176142447900701</v>
      </c>
      <c r="EU95" s="8">
        <v>5.6327317985040981</v>
      </c>
      <c r="EV95" s="8">
        <v>-0.84404452633708715</v>
      </c>
      <c r="EW95" s="8">
        <v>4.7998535228387276</v>
      </c>
      <c r="EX95" s="8">
        <v>-0.14044343258115782</v>
      </c>
      <c r="EY95" s="8">
        <v>4.7059715992553262</v>
      </c>
      <c r="EZ95" s="8">
        <v>-0.64410180893266122</v>
      </c>
      <c r="FA95" s="8">
        <v>3.1090079807896007</v>
      </c>
      <c r="FB95" s="8">
        <v>0.25616668636290452</v>
      </c>
      <c r="FC95" s="8">
        <v>3.3116246807125092</v>
      </c>
      <c r="FD95" s="8">
        <v>-3.9589431962983909E-2</v>
      </c>
      <c r="FE95" s="8">
        <v>1.5293030042593241</v>
      </c>
      <c r="FF95" s="8">
        <v>0.89344648258644765</v>
      </c>
      <c r="FG95" s="8">
        <v>1.6678875471703867</v>
      </c>
      <c r="FH95" s="8">
        <v>0.89268219074550137</v>
      </c>
      <c r="FI95" s="8">
        <v>-0.18856868459377635</v>
      </c>
    </row>
    <row r="96" spans="1:165" x14ac:dyDescent="0.2">
      <c r="A96" s="8">
        <v>94</v>
      </c>
      <c r="B96" s="8">
        <v>2.5615681568444577E-2</v>
      </c>
      <c r="C96" s="8">
        <v>9.9302904036695813E-4</v>
      </c>
      <c r="D96" s="8">
        <v>-1.020367541906552E-7</v>
      </c>
      <c r="E96" s="8">
        <v>-12.651418174817621</v>
      </c>
      <c r="F96" s="8">
        <v>0.97532093283943888</v>
      </c>
      <c r="G96" s="8">
        <v>0.56263927191563534</v>
      </c>
      <c r="H96" s="8">
        <v>0.51750291854877228</v>
      </c>
      <c r="I96" s="8">
        <v>-2.5611743433584357</v>
      </c>
      <c r="J96" s="8">
        <v>2.0956480794598127</v>
      </c>
      <c r="K96" s="8">
        <v>-2.0696768402595973</v>
      </c>
      <c r="L96" s="8">
        <v>0.93455824470469073</v>
      </c>
      <c r="M96" s="8">
        <v>-6.1196713473322033</v>
      </c>
      <c r="N96" s="8">
        <v>2.5206293448642385</v>
      </c>
      <c r="O96" s="8">
        <v>-5.7229070462777445</v>
      </c>
      <c r="P96" s="8">
        <v>1.7561975885753831</v>
      </c>
      <c r="Q96" s="8">
        <v>-8.6626822150156109</v>
      </c>
      <c r="R96" s="8">
        <v>2.4609986495037668</v>
      </c>
      <c r="S96" s="8">
        <v>-8.5131229125233396</v>
      </c>
      <c r="T96" s="8">
        <v>1.8647336933754615</v>
      </c>
      <c r="U96" s="8">
        <v>-8.6382063419933051</v>
      </c>
      <c r="V96" s="8">
        <v>1.8711488674940191</v>
      </c>
      <c r="W96" s="8">
        <v>-8.5450382549243127</v>
      </c>
      <c r="X96" s="8">
        <v>1.3522891795134113</v>
      </c>
      <c r="Y96" s="8">
        <v>-8.5826647074333948</v>
      </c>
      <c r="Z96" s="8">
        <v>1.9254264649788333</v>
      </c>
      <c r="AA96" s="8">
        <v>-8.5381163279633512</v>
      </c>
      <c r="AB96" s="8">
        <v>0.98055271073918648</v>
      </c>
      <c r="AC96" s="8">
        <v>-10.873288220446597</v>
      </c>
      <c r="AD96" s="8">
        <v>2.1431584956297791</v>
      </c>
      <c r="AE96" s="8">
        <v>-10.772898097590415</v>
      </c>
      <c r="AF96" s="8">
        <v>0.94060243537777366</v>
      </c>
      <c r="AG96" s="8">
        <v>-13.206577987828545</v>
      </c>
      <c r="AH96" s="8">
        <v>1.5489374103886111</v>
      </c>
      <c r="AI96" s="8">
        <v>-13.211356215138432</v>
      </c>
      <c r="AJ96" s="8">
        <v>1.1858998299915338</v>
      </c>
      <c r="AK96" s="8">
        <v>-13.274872408314359</v>
      </c>
      <c r="AL96" s="8">
        <v>0.8637642626152533</v>
      </c>
      <c r="AM96" s="8">
        <v>-13.332094495289732</v>
      </c>
      <c r="AN96" s="8">
        <v>0.65245047557623126</v>
      </c>
      <c r="AO96" s="8">
        <v>-11.878464789286122</v>
      </c>
      <c r="AP96" s="8">
        <v>6.0186921857343659E-2</v>
      </c>
      <c r="AQ96" s="8">
        <v>-11.955310586385657</v>
      </c>
      <c r="AR96" s="8">
        <v>1.3742045488863068E-15</v>
      </c>
      <c r="AS96" s="8">
        <v>-10.950706104625402</v>
      </c>
      <c r="AT96" s="8">
        <v>1.1390178497793971E-16</v>
      </c>
      <c r="AU96" s="8">
        <v>-11.024037483028398</v>
      </c>
      <c r="AV96" s="8">
        <v>-0.65245047557622726</v>
      </c>
      <c r="AW96" s="8">
        <v>-11.878464789286117</v>
      </c>
      <c r="AX96" s="8">
        <v>-6.0186921857341244E-2</v>
      </c>
      <c r="AY96" s="8">
        <v>-11.955310586385652</v>
      </c>
      <c r="AZ96" s="8">
        <v>-1.1858998299915324</v>
      </c>
      <c r="BA96" s="8">
        <v>-13.274872408314353</v>
      </c>
      <c r="BB96" s="8">
        <v>-0.86376426261524941</v>
      </c>
      <c r="BC96" s="8">
        <v>-13.332094495289727</v>
      </c>
      <c r="BD96" s="8">
        <v>-0.94060243537777366</v>
      </c>
      <c r="BE96" s="8">
        <v>-13.206577987828551</v>
      </c>
      <c r="BF96" s="8">
        <v>-1.5489374103886093</v>
      </c>
      <c r="BG96" s="8">
        <v>-13.211356215138437</v>
      </c>
      <c r="BH96" s="8">
        <v>-0.9805527107391856</v>
      </c>
      <c r="BI96" s="8">
        <v>-10.873288220446598</v>
      </c>
      <c r="BJ96" s="8">
        <v>-2.1431584956297804</v>
      </c>
      <c r="BK96" s="8">
        <v>-10.772898097590419</v>
      </c>
      <c r="BL96" s="8">
        <v>-1.352289179513412</v>
      </c>
      <c r="BM96" s="8">
        <v>-8.582664707433393</v>
      </c>
      <c r="BN96" s="8">
        <v>-1.9254264649788357</v>
      </c>
      <c r="BO96" s="8">
        <v>-8.5381163279633494</v>
      </c>
      <c r="BP96" s="8">
        <v>-1.864733693375463</v>
      </c>
      <c r="BQ96" s="8">
        <v>-8.6382063419933033</v>
      </c>
      <c r="BR96" s="8">
        <v>-1.8711488674940207</v>
      </c>
      <c r="BS96" s="8">
        <v>-8.5450382549243091</v>
      </c>
      <c r="BT96" s="8">
        <v>-1.7561975885753858</v>
      </c>
      <c r="BU96" s="8">
        <v>-8.6626822150156109</v>
      </c>
      <c r="BV96" s="8">
        <v>-2.4609986495037681</v>
      </c>
      <c r="BW96" s="8">
        <v>-8.5131229125233396</v>
      </c>
      <c r="BX96" s="8">
        <v>-0.93455824470469295</v>
      </c>
      <c r="BY96" s="8">
        <v>-6.119671347332206</v>
      </c>
      <c r="BZ96" s="8">
        <v>-2.5206293448642398</v>
      </c>
      <c r="CA96" s="8">
        <v>-5.7229070462777472</v>
      </c>
      <c r="CB96" s="8">
        <v>-0.51750291854877317</v>
      </c>
      <c r="CC96" s="8">
        <v>-2.5611743433584397</v>
      </c>
      <c r="CD96" s="8">
        <v>-2.0956480794598145</v>
      </c>
      <c r="CE96" s="8">
        <v>-2.0696768402596009</v>
      </c>
      <c r="CF96" s="8">
        <v>-0.9753209328394411</v>
      </c>
      <c r="CG96" s="8">
        <v>0.56263927191563556</v>
      </c>
      <c r="CH96" s="8">
        <v>-0.90043014521476206</v>
      </c>
      <c r="CI96" s="8">
        <v>-0.20042774116196993</v>
      </c>
      <c r="CJ96" s="8">
        <v>3.8632670051167294E-2</v>
      </c>
      <c r="CK96" s="8">
        <v>1.560932800351402</v>
      </c>
      <c r="CL96" s="8">
        <v>-0.917344975437828</v>
      </c>
      <c r="CM96" s="8">
        <v>1.6889522587006054</v>
      </c>
      <c r="CN96" s="8">
        <v>0.6283296752337586</v>
      </c>
      <c r="CO96" s="8">
        <v>3.1952666592189036</v>
      </c>
      <c r="CP96" s="8">
        <v>-0.28900307562421712</v>
      </c>
      <c r="CQ96" s="8">
        <v>3.3777652415732415</v>
      </c>
      <c r="CR96" s="8">
        <v>0.77170299423145605</v>
      </c>
      <c r="CS96" s="8">
        <v>4.900109724615354</v>
      </c>
      <c r="CT96" s="8">
        <v>7.6246781278012946E-2</v>
      </c>
      <c r="CU96" s="8">
        <v>4.794328395274305</v>
      </c>
      <c r="CV96" s="8">
        <v>0.14072387600680489</v>
      </c>
      <c r="CW96" s="8">
        <v>5.9483759044794198</v>
      </c>
      <c r="CX96" s="8">
        <v>-0.40351494429620599</v>
      </c>
      <c r="CY96" s="8">
        <v>5.677090798940073</v>
      </c>
      <c r="CZ96" s="8">
        <v>-0.30377088074219638</v>
      </c>
      <c r="DA96" s="8">
        <v>6.7297751048957508</v>
      </c>
      <c r="DB96" s="8">
        <v>-0.81275564067015826</v>
      </c>
      <c r="DC96" s="8">
        <v>6.6713344385110016</v>
      </c>
      <c r="DD96" s="8">
        <v>-4.4204823811722978E-2</v>
      </c>
      <c r="DE96" s="8">
        <v>7.5861706403027895</v>
      </c>
      <c r="DF96" s="8">
        <v>-0.53700913176264686</v>
      </c>
      <c r="DG96" s="8">
        <v>7.7108293097048977</v>
      </c>
      <c r="DH96" s="8">
        <v>0.19576474281428818</v>
      </c>
      <c r="DI96" s="8">
        <v>8.3979973284370253</v>
      </c>
      <c r="DJ96" s="8">
        <v>-0.12120948837491315</v>
      </c>
      <c r="DK96" s="8">
        <v>8.436777407990089</v>
      </c>
      <c r="DL96" s="8">
        <v>5.7798203021797299E-2</v>
      </c>
      <c r="DM96" s="8">
        <v>8.81457591365821</v>
      </c>
      <c r="DN96" s="8">
        <v>-7.0348326475988418E-2</v>
      </c>
      <c r="DO96" s="8">
        <v>8.7750665440961857</v>
      </c>
      <c r="DP96" s="8">
        <v>-1.5066713258415826E-2</v>
      </c>
      <c r="DQ96" s="8">
        <v>8.8700166099310778</v>
      </c>
      <c r="DR96" s="8">
        <v>-3.1518654347394946E-2</v>
      </c>
      <c r="DS96" s="8">
        <v>8.854537653257184</v>
      </c>
      <c r="DT96" s="8">
        <v>-1.0153562805109343E-11</v>
      </c>
      <c r="DU96" s="8">
        <v>8.8475713918080068</v>
      </c>
      <c r="DV96" s="8">
        <v>-3.0597944794798642E-11</v>
      </c>
      <c r="DW96" s="8">
        <v>8.8439998352054001</v>
      </c>
      <c r="DX96" s="8">
        <v>1.5066713260261575E-2</v>
      </c>
      <c r="DY96" s="8">
        <v>8.8700166099982596</v>
      </c>
      <c r="DZ96" s="8">
        <v>3.1518654310224638E-2</v>
      </c>
      <c r="EA96" s="8">
        <v>8.8545376533394116</v>
      </c>
      <c r="EB96" s="8">
        <v>-5.7798202986668372E-2</v>
      </c>
      <c r="EC96" s="8">
        <v>8.8145759137888131</v>
      </c>
      <c r="ED96" s="8">
        <v>7.0348326477554901E-2</v>
      </c>
      <c r="EE96" s="8">
        <v>8.7750665442382818</v>
      </c>
      <c r="EF96" s="8">
        <v>-0.19576474277256561</v>
      </c>
      <c r="EG96" s="8">
        <v>8.397997328630538</v>
      </c>
      <c r="EH96" s="8">
        <v>0.12120948839159938</v>
      </c>
      <c r="EI96" s="8">
        <v>8.4367774081829232</v>
      </c>
      <c r="EJ96" s="8">
        <v>4.4204823835240381E-2</v>
      </c>
      <c r="EK96" s="8">
        <v>7.5861706405313827</v>
      </c>
      <c r="EL96" s="8">
        <v>0.53700913177192</v>
      </c>
      <c r="EM96" s="8">
        <v>7.710829309929375</v>
      </c>
      <c r="EN96" s="8">
        <v>0.30377088075459735</v>
      </c>
      <c r="EO96" s="8">
        <v>6.7297751051399555</v>
      </c>
      <c r="EP96" s="8">
        <v>0.81275564068176742</v>
      </c>
      <c r="EQ96" s="8">
        <v>6.6713344387531075</v>
      </c>
      <c r="ER96" s="8">
        <v>-0.14072387600768965</v>
      </c>
      <c r="ES96" s="8">
        <v>5.9483759047121261</v>
      </c>
      <c r="ET96" s="8">
        <v>0.40351494430755042</v>
      </c>
      <c r="EU96" s="8">
        <v>5.6770907991667041</v>
      </c>
      <c r="EV96" s="8">
        <v>-0.77170299425499422</v>
      </c>
      <c r="EW96" s="8">
        <v>4.9001097248176357</v>
      </c>
      <c r="EX96" s="8">
        <v>-7.6246781277637524E-2</v>
      </c>
      <c r="EY96" s="8">
        <v>4.7943283954738707</v>
      </c>
      <c r="EZ96" s="8">
        <v>-0.62832967525425598</v>
      </c>
      <c r="FA96" s="8">
        <v>3.1952666593573169</v>
      </c>
      <c r="FB96" s="8">
        <v>0.28900307563960337</v>
      </c>
      <c r="FC96" s="8">
        <v>3.3777652417191022</v>
      </c>
      <c r="FD96" s="8">
        <v>-3.8632670050270074E-2</v>
      </c>
      <c r="FE96" s="8">
        <v>1.560932800423054</v>
      </c>
      <c r="FF96" s="8">
        <v>0.91734497548000848</v>
      </c>
      <c r="FG96" s="8">
        <v>1.6889522587777122</v>
      </c>
      <c r="FH96" s="8">
        <v>0.9004301452570912</v>
      </c>
      <c r="FI96" s="8">
        <v>-0.20042774117108506</v>
      </c>
    </row>
    <row r="97" spans="1:165" x14ac:dyDescent="0.2">
      <c r="A97" s="8">
        <v>95</v>
      </c>
      <c r="B97" s="8">
        <v>3.0903319997973865E-2</v>
      </c>
      <c r="C97" s="8">
        <v>1.4687801762680471E-3</v>
      </c>
      <c r="D97" s="8">
        <v>-1.5177759872955773E-7</v>
      </c>
      <c r="E97" s="8">
        <v>-18.818727490188625</v>
      </c>
      <c r="F97" s="8">
        <v>0.95682860345867171</v>
      </c>
      <c r="G97" s="8">
        <v>0.5567433740512312</v>
      </c>
      <c r="H97" s="8">
        <v>0.51909461995197614</v>
      </c>
      <c r="I97" s="8">
        <v>-2.5470574373115302</v>
      </c>
      <c r="J97" s="8">
        <v>2.0715207315614781</v>
      </c>
      <c r="K97" s="8">
        <v>-2.0483880647283415</v>
      </c>
      <c r="L97" s="8">
        <v>0.96970258923122776</v>
      </c>
      <c r="M97" s="8">
        <v>-6.0396092188909458</v>
      </c>
      <c r="N97" s="8">
        <v>2.5031475700422487</v>
      </c>
      <c r="O97" s="8">
        <v>-5.6356566583180072</v>
      </c>
      <c r="P97" s="8">
        <v>1.8005107003108354</v>
      </c>
      <c r="Q97" s="8">
        <v>-8.4544163622255315</v>
      </c>
      <c r="R97" s="8">
        <v>2.4619941609099096</v>
      </c>
      <c r="S97" s="8">
        <v>-8.2997748317946467</v>
      </c>
      <c r="T97" s="8">
        <v>1.8749658974163963</v>
      </c>
      <c r="U97" s="8">
        <v>-8.3926293278013731</v>
      </c>
      <c r="V97" s="8">
        <v>1.8651611608768639</v>
      </c>
      <c r="W97" s="8">
        <v>-8.3077552201143963</v>
      </c>
      <c r="X97" s="8">
        <v>1.3535180605878501</v>
      </c>
      <c r="Y97" s="8">
        <v>-8.3266396956385087</v>
      </c>
      <c r="Z97" s="8">
        <v>1.9070557637648022</v>
      </c>
      <c r="AA97" s="8">
        <v>-8.279781774078776</v>
      </c>
      <c r="AB97" s="8">
        <v>1.0002026586299688</v>
      </c>
      <c r="AC97" s="8">
        <v>-10.575510623342234</v>
      </c>
      <c r="AD97" s="8">
        <v>2.126109213087048</v>
      </c>
      <c r="AE97" s="8">
        <v>-10.463775597136118</v>
      </c>
      <c r="AF97" s="8">
        <v>1.0010890395862655</v>
      </c>
      <c r="AG97" s="8">
        <v>-12.819821582536933</v>
      </c>
      <c r="AH97" s="8">
        <v>1.5458586299046426</v>
      </c>
      <c r="AI97" s="8">
        <v>-12.830035760225865</v>
      </c>
      <c r="AJ97" s="8">
        <v>1.2055594994529055</v>
      </c>
      <c r="AK97" s="8">
        <v>-12.724708213976326</v>
      </c>
      <c r="AL97" s="8">
        <v>0.83191315341762428</v>
      </c>
      <c r="AM97" s="8">
        <v>-12.787872792084411</v>
      </c>
      <c r="AN97" s="8">
        <v>0.62829641695197669</v>
      </c>
      <c r="AO97" s="8">
        <v>-11.310352755607587</v>
      </c>
      <c r="AP97" s="8">
        <v>4.5846227053677503E-2</v>
      </c>
      <c r="AQ97" s="8">
        <v>-11.388267828574865</v>
      </c>
      <c r="AR97" s="8">
        <v>6.3873924818255198E-16</v>
      </c>
      <c r="AS97" s="8">
        <v>-10.46126555182695</v>
      </c>
      <c r="AT97" s="8">
        <v>8.0733500085793794E-16</v>
      </c>
      <c r="AU97" s="8">
        <v>-10.523645286421294</v>
      </c>
      <c r="AV97" s="8">
        <v>-0.62829641695197536</v>
      </c>
      <c r="AW97" s="8">
        <v>-11.310352755607589</v>
      </c>
      <c r="AX97" s="8">
        <v>-4.5846227053676226E-2</v>
      </c>
      <c r="AY97" s="8">
        <v>-11.388267828574865</v>
      </c>
      <c r="AZ97" s="8">
        <v>-1.205559499452904</v>
      </c>
      <c r="BA97" s="8">
        <v>-12.724708213976326</v>
      </c>
      <c r="BB97" s="8">
        <v>-0.83191315341762295</v>
      </c>
      <c r="BC97" s="8">
        <v>-12.787872792084411</v>
      </c>
      <c r="BD97" s="8">
        <v>-1.0010890395862642</v>
      </c>
      <c r="BE97" s="8">
        <v>-12.819821582536933</v>
      </c>
      <c r="BF97" s="8">
        <v>-1.5458586299046411</v>
      </c>
      <c r="BG97" s="8">
        <v>-12.830035760225865</v>
      </c>
      <c r="BH97" s="8">
        <v>-1.0002026586299679</v>
      </c>
      <c r="BI97" s="8">
        <v>-10.575510623342234</v>
      </c>
      <c r="BJ97" s="8">
        <v>-2.1261092130870467</v>
      </c>
      <c r="BK97" s="8">
        <v>-10.463775597136118</v>
      </c>
      <c r="BL97" s="8">
        <v>-1.3535180605878485</v>
      </c>
      <c r="BM97" s="8">
        <v>-8.3266396956385087</v>
      </c>
      <c r="BN97" s="8">
        <v>-1.9070557637648013</v>
      </c>
      <c r="BO97" s="8">
        <v>-8.279781774078776</v>
      </c>
      <c r="BP97" s="8">
        <v>-1.8749658974163954</v>
      </c>
      <c r="BQ97" s="8">
        <v>-8.3926293278013731</v>
      </c>
      <c r="BR97" s="8">
        <v>-1.8651611608768628</v>
      </c>
      <c r="BS97" s="8">
        <v>-8.3077552201143963</v>
      </c>
      <c r="BT97" s="8">
        <v>-1.8005107003108343</v>
      </c>
      <c r="BU97" s="8">
        <v>-8.4544163622255333</v>
      </c>
      <c r="BV97" s="8">
        <v>-2.4619941609099087</v>
      </c>
      <c r="BW97" s="8">
        <v>-8.2997748317946467</v>
      </c>
      <c r="BX97" s="8">
        <v>-0.96970258923122665</v>
      </c>
      <c r="BY97" s="8">
        <v>-6.0396092188909458</v>
      </c>
      <c r="BZ97" s="8">
        <v>-2.5031475700422483</v>
      </c>
      <c r="CA97" s="8">
        <v>-5.6356566583180072</v>
      </c>
      <c r="CB97" s="8">
        <v>-0.51909461995197559</v>
      </c>
      <c r="CC97" s="8">
        <v>-2.547057437311528</v>
      </c>
      <c r="CD97" s="8">
        <v>-2.0715207315614776</v>
      </c>
      <c r="CE97" s="8">
        <v>-2.0483880647283397</v>
      </c>
      <c r="CF97" s="8">
        <v>-0.95682860345867105</v>
      </c>
      <c r="CG97" s="8">
        <v>0.55674337405123131</v>
      </c>
      <c r="CH97" s="8">
        <v>-0.91202089786306517</v>
      </c>
      <c r="CI97" s="8">
        <v>-0.21213711385352499</v>
      </c>
      <c r="CJ97" s="8">
        <v>3.8715515721879576E-2</v>
      </c>
      <c r="CK97" s="8">
        <v>1.5994660218136119</v>
      </c>
      <c r="CL97" s="8">
        <v>-0.94229156349854892</v>
      </c>
      <c r="CM97" s="8">
        <v>1.7168606964486275</v>
      </c>
      <c r="CN97" s="8">
        <v>0.60885859791296437</v>
      </c>
      <c r="CO97" s="8">
        <v>3.2899878654797581</v>
      </c>
      <c r="CP97" s="8">
        <v>-0.32363845611779762</v>
      </c>
      <c r="CQ97" s="8">
        <v>3.4503801381019548</v>
      </c>
      <c r="CR97" s="8">
        <v>0.68972977088968712</v>
      </c>
      <c r="CS97" s="8">
        <v>5.0016944366104594</v>
      </c>
      <c r="CT97" s="8">
        <v>3.5681469779561019E-3</v>
      </c>
      <c r="CU97" s="8">
        <v>4.8837409188606333</v>
      </c>
      <c r="CV97" s="8">
        <v>6.9895593474554651E-2</v>
      </c>
      <c r="CW97" s="8">
        <v>5.9879513487896476</v>
      </c>
      <c r="CX97" s="8">
        <v>-0.4410465563454436</v>
      </c>
      <c r="CY97" s="8">
        <v>5.7253676285101145</v>
      </c>
      <c r="CZ97" s="8">
        <v>-0.34168469315717959</v>
      </c>
      <c r="DA97" s="8">
        <v>6.712075212207588</v>
      </c>
      <c r="DB97" s="8">
        <v>-0.82339651184279494</v>
      </c>
      <c r="DC97" s="8">
        <v>6.6520589760658559</v>
      </c>
      <c r="DD97" s="8">
        <v>-9.8112916021439234E-2</v>
      </c>
      <c r="DE97" s="8">
        <v>7.5393451530402977</v>
      </c>
      <c r="DF97" s="8">
        <v>-0.56893752387672614</v>
      </c>
      <c r="DG97" s="8">
        <v>7.6473590982685398</v>
      </c>
      <c r="DH97" s="8">
        <v>0.10306601241190708</v>
      </c>
      <c r="DI97" s="8">
        <v>8.3108616635347072</v>
      </c>
      <c r="DJ97" s="8">
        <v>-0.17431878425810887</v>
      </c>
      <c r="DK97" s="8">
        <v>8.3404819365299314</v>
      </c>
      <c r="DL97" s="8">
        <v>-3.061738589630995E-2</v>
      </c>
      <c r="DM97" s="8">
        <v>8.6153969526203316</v>
      </c>
      <c r="DN97" s="8">
        <v>-0.1085602252364448</v>
      </c>
      <c r="DO97" s="8">
        <v>8.5874805326474366</v>
      </c>
      <c r="DP97" s="8">
        <v>-4.6459937393406744E-2</v>
      </c>
      <c r="DQ97" s="8">
        <v>8.5927885678464531</v>
      </c>
      <c r="DR97" s="8">
        <v>-2.9750369370235459E-2</v>
      </c>
      <c r="DS97" s="8">
        <v>8.5900828751469813</v>
      </c>
      <c r="DT97" s="8">
        <v>-2.1424986655917456E-11</v>
      </c>
      <c r="DU97" s="8">
        <v>8.5350941815959604</v>
      </c>
      <c r="DV97" s="8">
        <v>-6.9082430355611216E-11</v>
      </c>
      <c r="DW97" s="8">
        <v>8.5346945509822199</v>
      </c>
      <c r="DX97" s="8">
        <v>4.6459937397965403E-2</v>
      </c>
      <c r="DY97" s="8">
        <v>8.5927885680033516</v>
      </c>
      <c r="DZ97" s="8">
        <v>2.9750369284500467E-2</v>
      </c>
      <c r="EA97" s="8">
        <v>8.5900828753382168</v>
      </c>
      <c r="EB97" s="8">
        <v>3.0617385978671398E-2</v>
      </c>
      <c r="EC97" s="8">
        <v>8.6153969529220671</v>
      </c>
      <c r="ED97" s="8">
        <v>0.10856022524125748</v>
      </c>
      <c r="EE97" s="8">
        <v>8.5874805329777608</v>
      </c>
      <c r="EF97" s="8">
        <v>-0.10306601230830567</v>
      </c>
      <c r="EG97" s="8">
        <v>8.3108616639810897</v>
      </c>
      <c r="EH97" s="8">
        <v>0.17431878430418485</v>
      </c>
      <c r="EI97" s="8">
        <v>8.3404819369768326</v>
      </c>
      <c r="EJ97" s="8">
        <v>9.8112916085169005E-2</v>
      </c>
      <c r="EK97" s="8">
        <v>7.5393451535681564</v>
      </c>
      <c r="EL97" s="8">
        <v>0.56893752390781949</v>
      </c>
      <c r="EM97" s="8">
        <v>7.6473590987876374</v>
      </c>
      <c r="EN97" s="8">
        <v>0.34168469319592698</v>
      </c>
      <c r="EO97" s="8">
        <v>6.7120752127710412</v>
      </c>
      <c r="EP97" s="8">
        <v>0.82339651188007079</v>
      </c>
      <c r="EQ97" s="8">
        <v>6.6520589766245131</v>
      </c>
      <c r="ER97" s="8">
        <v>-6.9895593466794179E-2</v>
      </c>
      <c r="ES97" s="8">
        <v>5.9879513493264369</v>
      </c>
      <c r="ET97" s="8">
        <v>0.44104655638164558</v>
      </c>
      <c r="EU97" s="8">
        <v>5.7253676290324496</v>
      </c>
      <c r="EV97" s="8">
        <v>-0.68972977093536858</v>
      </c>
      <c r="EW97" s="8">
        <v>5.0016944370772043</v>
      </c>
      <c r="EX97" s="8">
        <v>-3.5681469682308934E-3</v>
      </c>
      <c r="EY97" s="8">
        <v>4.8837409193195791</v>
      </c>
      <c r="EZ97" s="8">
        <v>-0.60885859795639607</v>
      </c>
      <c r="FA97" s="8">
        <v>3.2899878657996733</v>
      </c>
      <c r="FB97" s="8">
        <v>0.32363845615713871</v>
      </c>
      <c r="FC97" s="8">
        <v>3.4503801384368944</v>
      </c>
      <c r="FD97" s="8">
        <v>-3.8715515719096004E-2</v>
      </c>
      <c r="FE97" s="8">
        <v>1.5994660219784862</v>
      </c>
      <c r="FF97" s="8">
        <v>0.94229156359665256</v>
      </c>
      <c r="FG97" s="8">
        <v>1.7168606966248565</v>
      </c>
      <c r="FH97" s="8">
        <v>0.91202089796015784</v>
      </c>
      <c r="FI97" s="8">
        <v>-0.21213711387540551</v>
      </c>
    </row>
    <row r="98" spans="1:165" x14ac:dyDescent="0.2">
      <c r="A98" s="8">
        <v>96</v>
      </c>
      <c r="B98" s="8">
        <v>3.628979693430661E-2</v>
      </c>
      <c r="C98" s="8">
        <v>2.0885817284912551E-3</v>
      </c>
      <c r="D98" s="8">
        <v>-2.0452952311484569E-7</v>
      </c>
      <c r="E98" s="8">
        <v>-25.359377084722258</v>
      </c>
      <c r="F98" s="8">
        <v>0.94081001738380066</v>
      </c>
      <c r="G98" s="8">
        <v>0.55093255378915729</v>
      </c>
      <c r="H98" s="8">
        <v>0.52133838019863565</v>
      </c>
      <c r="I98" s="8">
        <v>-2.5391795874253327</v>
      </c>
      <c r="J98" s="8">
        <v>2.0488627206785552</v>
      </c>
      <c r="K98" s="8">
        <v>-2.0333083344125398</v>
      </c>
      <c r="L98" s="8">
        <v>1.006800613110896</v>
      </c>
      <c r="M98" s="8">
        <v>-5.9623610943737466</v>
      </c>
      <c r="N98" s="8">
        <v>2.4840601498133794</v>
      </c>
      <c r="O98" s="8">
        <v>-5.5527716470215873</v>
      </c>
      <c r="P98" s="8">
        <v>1.8422228211076497</v>
      </c>
      <c r="Q98" s="8">
        <v>-8.2380833049696616</v>
      </c>
      <c r="R98" s="8">
        <v>2.4583114978040763</v>
      </c>
      <c r="S98" s="8">
        <v>-8.0778499916163007</v>
      </c>
      <c r="T98" s="8">
        <v>1.8825036330485929</v>
      </c>
      <c r="U98" s="8">
        <v>-8.1448338181824234</v>
      </c>
      <c r="V98" s="8">
        <v>1.8602934811280121</v>
      </c>
      <c r="W98" s="8">
        <v>-8.0667976641915828</v>
      </c>
      <c r="X98" s="8">
        <v>1.3586500178362344</v>
      </c>
      <c r="Y98" s="8">
        <v>-8.0786121709676415</v>
      </c>
      <c r="Z98" s="8">
        <v>1.8923853091688234</v>
      </c>
      <c r="AA98" s="8">
        <v>-8.0271184249135299</v>
      </c>
      <c r="AB98" s="8">
        <v>1.0272040126132533</v>
      </c>
      <c r="AC98" s="8">
        <v>-10.274618577586503</v>
      </c>
      <c r="AD98" s="8">
        <v>2.112103801309142</v>
      </c>
      <c r="AE98" s="8">
        <v>-10.15157993750196</v>
      </c>
      <c r="AF98" s="8">
        <v>1.0661185028246307</v>
      </c>
      <c r="AG98" s="8">
        <v>-12.422739551800753</v>
      </c>
      <c r="AH98" s="8">
        <v>1.5491023668634263</v>
      </c>
      <c r="AI98" s="8">
        <v>-12.438346839347613</v>
      </c>
      <c r="AJ98" s="8">
        <v>1.2244827701685927</v>
      </c>
      <c r="AK98" s="8">
        <v>-12.176580357398041</v>
      </c>
      <c r="AL98" s="8">
        <v>0.80294276526910324</v>
      </c>
      <c r="AM98" s="8">
        <v>-12.247462177243085</v>
      </c>
      <c r="AN98" s="8">
        <v>0.6049186670005775</v>
      </c>
      <c r="AO98" s="8">
        <v>-10.746394442389443</v>
      </c>
      <c r="AP98" s="8">
        <v>3.3071357671023434E-2</v>
      </c>
      <c r="AQ98" s="8">
        <v>-10.825426374927487</v>
      </c>
      <c r="AR98" s="8">
        <v>-5.4412005864609744E-15</v>
      </c>
      <c r="AS98" s="8">
        <v>-9.9773781159016313</v>
      </c>
      <c r="AT98" s="8">
        <v>-4.1973820377759566E-15</v>
      </c>
      <c r="AU98" s="8">
        <v>-10.029505756723777</v>
      </c>
      <c r="AV98" s="8">
        <v>-0.60491866700058916</v>
      </c>
      <c r="AW98" s="8">
        <v>-10.74639444238945</v>
      </c>
      <c r="AX98" s="8">
        <v>-3.3071357671034321E-2</v>
      </c>
      <c r="AY98" s="8">
        <v>-10.825426374927492</v>
      </c>
      <c r="AZ98" s="8">
        <v>-1.2244827701686019</v>
      </c>
      <c r="BA98" s="8">
        <v>-12.176580357398045</v>
      </c>
      <c r="BB98" s="8">
        <v>-0.8029427652691149</v>
      </c>
      <c r="BC98" s="8">
        <v>-12.24746217724309</v>
      </c>
      <c r="BD98" s="8">
        <v>-1.0661185028246378</v>
      </c>
      <c r="BE98" s="8">
        <v>-12.422739551800749</v>
      </c>
      <c r="BF98" s="8">
        <v>-1.5491023668634356</v>
      </c>
      <c r="BG98" s="8">
        <v>-12.438346839347608</v>
      </c>
      <c r="BH98" s="8">
        <v>-1.0272040126132616</v>
      </c>
      <c r="BI98" s="8">
        <v>-10.2746185775865</v>
      </c>
      <c r="BJ98" s="8">
        <v>-2.1121038013091482</v>
      </c>
      <c r="BK98" s="8">
        <v>-10.151579937501959</v>
      </c>
      <c r="BL98" s="8">
        <v>-1.3586500178362411</v>
      </c>
      <c r="BM98" s="8">
        <v>-8.0786121709676451</v>
      </c>
      <c r="BN98" s="8">
        <v>-1.892385309168829</v>
      </c>
      <c r="BO98" s="8">
        <v>-8.0271184249135317</v>
      </c>
      <c r="BP98" s="8">
        <v>-1.882503633048598</v>
      </c>
      <c r="BQ98" s="8">
        <v>-8.1448338181824251</v>
      </c>
      <c r="BR98" s="8">
        <v>-1.8602934811280183</v>
      </c>
      <c r="BS98" s="8">
        <v>-8.0667976641915846</v>
      </c>
      <c r="BT98" s="8">
        <v>-1.8422228211076521</v>
      </c>
      <c r="BU98" s="8">
        <v>-8.2380833049696598</v>
      </c>
      <c r="BV98" s="8">
        <v>-2.4583114978040785</v>
      </c>
      <c r="BW98" s="8">
        <v>-8.0778499916162971</v>
      </c>
      <c r="BX98" s="8">
        <v>-1.0068006131108991</v>
      </c>
      <c r="BY98" s="8">
        <v>-5.9623610943737475</v>
      </c>
      <c r="BZ98" s="8">
        <v>-2.4840601498133803</v>
      </c>
      <c r="CA98" s="8">
        <v>-5.5527716470215882</v>
      </c>
      <c r="CB98" s="8">
        <v>-0.52133838019863687</v>
      </c>
      <c r="CC98" s="8">
        <v>-2.5391795874253371</v>
      </c>
      <c r="CD98" s="8">
        <v>-2.0488627206785566</v>
      </c>
      <c r="CE98" s="8">
        <v>-2.0333083344125438</v>
      </c>
      <c r="CF98" s="8">
        <v>-0.94081001738380232</v>
      </c>
      <c r="CG98" s="8">
        <v>0.5509325537891574</v>
      </c>
      <c r="CH98" s="8">
        <v>-0.9281057413918069</v>
      </c>
      <c r="CI98" s="8">
        <v>-0.22375765008216886</v>
      </c>
      <c r="CJ98" s="8">
        <v>3.9687920362472547E-2</v>
      </c>
      <c r="CK98" s="8">
        <v>1.6457146733453294</v>
      </c>
      <c r="CL98" s="8">
        <v>-0.96850968007802807</v>
      </c>
      <c r="CM98" s="8">
        <v>1.7524010305028059</v>
      </c>
      <c r="CN98" s="8">
        <v>0.5845448781885334</v>
      </c>
      <c r="CO98" s="8">
        <v>3.3933234874765907</v>
      </c>
      <c r="CP98" s="8">
        <v>-0.36047693110485202</v>
      </c>
      <c r="CQ98" s="8">
        <v>3.5295721579263879</v>
      </c>
      <c r="CR98" s="8">
        <v>0.59680752981619245</v>
      </c>
      <c r="CS98" s="8">
        <v>5.1027351151462232</v>
      </c>
      <c r="CT98" s="8">
        <v>-7.820903337670719E-2</v>
      </c>
      <c r="CU98" s="8">
        <v>4.9722531108425363</v>
      </c>
      <c r="CV98" s="8">
        <v>-9.3434775600248366E-3</v>
      </c>
      <c r="CW98" s="8">
        <v>6.0266107392904704</v>
      </c>
      <c r="CX98" s="8">
        <v>-0.48594197335292405</v>
      </c>
      <c r="CY98" s="8">
        <v>5.7752642137798382</v>
      </c>
      <c r="CZ98" s="8">
        <v>-0.38583999748284298</v>
      </c>
      <c r="DA98" s="8">
        <v>6.6909995723483275</v>
      </c>
      <c r="DB98" s="8">
        <v>-0.83374237439702048</v>
      </c>
      <c r="DC98" s="8">
        <v>6.6299275708392367</v>
      </c>
      <c r="DD98" s="8">
        <v>-0.16811503085436169</v>
      </c>
      <c r="DE98" s="8">
        <v>7.4702807745701563</v>
      </c>
      <c r="DF98" s="8">
        <v>-0.60406418538628726</v>
      </c>
      <c r="DG98" s="8">
        <v>7.558875147114275</v>
      </c>
      <c r="DH98" s="8">
        <v>-1.2646643244046274E-2</v>
      </c>
      <c r="DI98" s="8">
        <v>8.174655983551558</v>
      </c>
      <c r="DJ98" s="8">
        <v>-0.23957833400508738</v>
      </c>
      <c r="DK98" s="8">
        <v>8.1976852441646013</v>
      </c>
      <c r="DL98" s="8">
        <v>-0.1260258632269633</v>
      </c>
      <c r="DM98" s="8">
        <v>8.349151529430566</v>
      </c>
      <c r="DN98" s="8">
        <v>-0.14646383803772578</v>
      </c>
      <c r="DO98" s="8">
        <v>8.3384955232295361</v>
      </c>
      <c r="DP98" s="8">
        <v>-7.6711383864828092E-2</v>
      </c>
      <c r="DQ98" s="8">
        <v>8.2427722519658584</v>
      </c>
      <c r="DR98" s="8">
        <v>-2.4667536154056483E-2</v>
      </c>
      <c r="DS98" s="8">
        <v>8.2541089810729336</v>
      </c>
      <c r="DT98" s="8">
        <v>-4.4977089732413169E-11</v>
      </c>
      <c r="DU98" s="8">
        <v>8.1507069360831075</v>
      </c>
      <c r="DV98" s="8">
        <v>-1.572710357865769E-10</v>
      </c>
      <c r="DW98" s="8">
        <v>8.1529605397070206</v>
      </c>
      <c r="DX98" s="8">
        <v>7.6711383876558265E-2</v>
      </c>
      <c r="DY98" s="8">
        <v>8.242772252336378</v>
      </c>
      <c r="DZ98" s="8">
        <v>2.4667535954592135E-2</v>
      </c>
      <c r="EA98" s="8">
        <v>8.2541089815225046</v>
      </c>
      <c r="EB98" s="8">
        <v>0.12602586342199193</v>
      </c>
      <c r="EC98" s="8">
        <v>8.3491515301352806</v>
      </c>
      <c r="ED98" s="8">
        <v>0.14646383805216637</v>
      </c>
      <c r="EE98" s="8">
        <v>8.3384955240053529</v>
      </c>
      <c r="EF98" s="8">
        <v>1.26466435013524E-2</v>
      </c>
      <c r="EG98" s="8">
        <v>8.1746559845908831</v>
      </c>
      <c r="EH98" s="8">
        <v>0.23957833412942456</v>
      </c>
      <c r="EI98" s="8">
        <v>8.1976852452098239</v>
      </c>
      <c r="EJ98" s="8">
        <v>0.16811503102426253</v>
      </c>
      <c r="EK98" s="8">
        <v>7.470280775799357</v>
      </c>
      <c r="EL98" s="8">
        <v>0.60406418548139218</v>
      </c>
      <c r="EM98" s="8">
        <v>7.5588751483250611</v>
      </c>
      <c r="EN98" s="8">
        <v>0.38583999759674803</v>
      </c>
      <c r="EO98" s="8">
        <v>6.6909995736580887</v>
      </c>
      <c r="EP98" s="8">
        <v>0.83374237450881494</v>
      </c>
      <c r="EQ98" s="8">
        <v>6.6299275721380155</v>
      </c>
      <c r="ER98" s="8">
        <v>9.3434776012143277E-3</v>
      </c>
      <c r="ES98" s="8">
        <v>6.0266107405374409</v>
      </c>
      <c r="ET98" s="8">
        <v>0.48594197346105739</v>
      </c>
      <c r="EU98" s="8">
        <v>5.7752642149921689</v>
      </c>
      <c r="EV98" s="8">
        <v>-0.59680752990190866</v>
      </c>
      <c r="EW98" s="8">
        <v>5.1027351162302619</v>
      </c>
      <c r="EX98" s="8">
        <v>7.8209033420389026E-2</v>
      </c>
      <c r="EY98" s="8">
        <v>4.9722531119046316</v>
      </c>
      <c r="EZ98" s="8">
        <v>-0.58454487828087276</v>
      </c>
      <c r="FA98" s="8">
        <v>3.3933234882211374</v>
      </c>
      <c r="FB98" s="8">
        <v>0.36047693120459606</v>
      </c>
      <c r="FC98" s="8">
        <v>3.5295721587005424</v>
      </c>
      <c r="FD98" s="8">
        <v>-3.9687920355090354E-2</v>
      </c>
      <c r="FE98" s="8">
        <v>1.6457146737273112</v>
      </c>
      <c r="FF98" s="8">
        <v>0.96850968030697759</v>
      </c>
      <c r="FG98" s="8">
        <v>1.7524010309084217</v>
      </c>
      <c r="FH98" s="8">
        <v>0.92810574161601911</v>
      </c>
      <c r="FI98" s="8">
        <v>-0.22375765013466542</v>
      </c>
    </row>
    <row r="99" spans="1:165" x14ac:dyDescent="0.2">
      <c r="A99" s="8">
        <v>97</v>
      </c>
      <c r="B99" s="8">
        <v>4.1779606503926085E-2</v>
      </c>
      <c r="C99" s="8">
        <v>2.8596495960162178E-3</v>
      </c>
      <c r="D99" s="8">
        <v>-2.5120590919220455E-7</v>
      </c>
      <c r="E99" s="8">
        <v>-31.146727768677902</v>
      </c>
      <c r="F99" s="8">
        <v>0.92757554540853993</v>
      </c>
      <c r="G99" s="8">
        <v>0.54529658570427753</v>
      </c>
      <c r="H99" s="8">
        <v>0.52449964235025037</v>
      </c>
      <c r="I99" s="8">
        <v>-2.538132933577137</v>
      </c>
      <c r="J99" s="8">
        <v>2.0279670166144683</v>
      </c>
      <c r="K99" s="8">
        <v>-2.0250163644715036</v>
      </c>
      <c r="L99" s="8">
        <v>1.0463234381264417</v>
      </c>
      <c r="M99" s="8">
        <v>-5.8878618314101834</v>
      </c>
      <c r="N99" s="8">
        <v>2.4634217603637221</v>
      </c>
      <c r="O99" s="8">
        <v>-5.4745608328569029</v>
      </c>
      <c r="P99" s="8">
        <v>1.8806267332187991</v>
      </c>
      <c r="Q99" s="8">
        <v>-8.012275949731535</v>
      </c>
      <c r="R99" s="8">
        <v>2.4487098271278738</v>
      </c>
      <c r="S99" s="8">
        <v>-7.8464395247951551</v>
      </c>
      <c r="T99" s="8">
        <v>1.8859618152774253</v>
      </c>
      <c r="U99" s="8">
        <v>-7.892954645570966</v>
      </c>
      <c r="V99" s="8">
        <v>1.8555017464675632</v>
      </c>
      <c r="W99" s="8">
        <v>-7.8200883176597191</v>
      </c>
      <c r="X99" s="8">
        <v>1.3669518502270031</v>
      </c>
      <c r="Y99" s="8">
        <v>-7.8385188613067553</v>
      </c>
      <c r="Z99" s="8">
        <v>1.8819248193073765</v>
      </c>
      <c r="AA99" s="8">
        <v>-7.7801859690185795</v>
      </c>
      <c r="AB99" s="8">
        <v>1.060072100906402</v>
      </c>
      <c r="AC99" s="8">
        <v>-9.9736674038668713</v>
      </c>
      <c r="AD99" s="8">
        <v>2.1001969141039525</v>
      </c>
      <c r="AE99" s="8">
        <v>-9.8396611157924703</v>
      </c>
      <c r="AF99" s="8">
        <v>1.1348242946628195</v>
      </c>
      <c r="AG99" s="8">
        <v>-12.017328130982188</v>
      </c>
      <c r="AH99" s="8">
        <v>1.5566463698352853</v>
      </c>
      <c r="AI99" s="8">
        <v>-12.038286216526938</v>
      </c>
      <c r="AJ99" s="8">
        <v>1.2420980915798772</v>
      </c>
      <c r="AK99" s="8">
        <v>-11.629468090778156</v>
      </c>
      <c r="AL99" s="8">
        <v>0.77565544430427436</v>
      </c>
      <c r="AM99" s="8">
        <v>-11.70939813395562</v>
      </c>
      <c r="AN99" s="8">
        <v>0.58171044366544589</v>
      </c>
      <c r="AO99" s="8">
        <v>-10.186191006762158</v>
      </c>
      <c r="AP99" s="8">
        <v>2.1813740877733408E-2</v>
      </c>
      <c r="AQ99" s="8">
        <v>-10.266270705808047</v>
      </c>
      <c r="AR99" s="8">
        <v>-1.9974136510827064E-15</v>
      </c>
      <c r="AS99" s="8">
        <v>-9.5002645219023449</v>
      </c>
      <c r="AT99" s="8">
        <v>-7.5538935387312714E-16</v>
      </c>
      <c r="AU99" s="8">
        <v>-9.5426556780490888</v>
      </c>
      <c r="AV99" s="8">
        <v>-0.58171044366545033</v>
      </c>
      <c r="AW99" s="8">
        <v>-10.186191006762161</v>
      </c>
      <c r="AX99" s="8">
        <v>-2.1813740877736933E-2</v>
      </c>
      <c r="AY99" s="8">
        <v>-10.266270705808052</v>
      </c>
      <c r="AZ99" s="8">
        <v>-1.2420980915798792</v>
      </c>
      <c r="BA99" s="8">
        <v>-11.629468090778159</v>
      </c>
      <c r="BB99" s="8">
        <v>-0.77565544430427791</v>
      </c>
      <c r="BC99" s="8">
        <v>-11.709398133955622</v>
      </c>
      <c r="BD99" s="8">
        <v>-1.1348242946628209</v>
      </c>
      <c r="BE99" s="8">
        <v>-12.017328130982186</v>
      </c>
      <c r="BF99" s="8">
        <v>-1.5566463698352873</v>
      </c>
      <c r="BG99" s="8">
        <v>-12.038286216526936</v>
      </c>
      <c r="BH99" s="8">
        <v>-1.0600721009064036</v>
      </c>
      <c r="BI99" s="8">
        <v>-9.9736674038668713</v>
      </c>
      <c r="BJ99" s="8">
        <v>-2.1001969141039534</v>
      </c>
      <c r="BK99" s="8">
        <v>-9.8396611157924703</v>
      </c>
      <c r="BL99" s="8">
        <v>-1.3669518502270039</v>
      </c>
      <c r="BM99" s="8">
        <v>-7.8385188613067553</v>
      </c>
      <c r="BN99" s="8">
        <v>-1.8819248193073774</v>
      </c>
      <c r="BO99" s="8">
        <v>-7.7801859690185795</v>
      </c>
      <c r="BP99" s="8">
        <v>-1.8859618152774245</v>
      </c>
      <c r="BQ99" s="8">
        <v>-7.8929546455709634</v>
      </c>
      <c r="BR99" s="8">
        <v>-1.8555017464675629</v>
      </c>
      <c r="BS99" s="8">
        <v>-7.8200883176597156</v>
      </c>
      <c r="BT99" s="8">
        <v>-1.8806267332187996</v>
      </c>
      <c r="BU99" s="8">
        <v>-8.0122759497315332</v>
      </c>
      <c r="BV99" s="8">
        <v>-2.4487098271278733</v>
      </c>
      <c r="BW99" s="8">
        <v>-7.8464395247951524</v>
      </c>
      <c r="BX99" s="8">
        <v>-1.0463234381264424</v>
      </c>
      <c r="BY99" s="8">
        <v>-5.8878618314101852</v>
      </c>
      <c r="BZ99" s="8">
        <v>-2.4634217603637212</v>
      </c>
      <c r="CA99" s="8">
        <v>-5.4745608328569046</v>
      </c>
      <c r="CB99" s="8">
        <v>-0.52449964235025015</v>
      </c>
      <c r="CC99" s="8">
        <v>-2.5381329335771388</v>
      </c>
      <c r="CD99" s="8">
        <v>-2.0279670166144683</v>
      </c>
      <c r="CE99" s="8">
        <v>-2.0250163644715053</v>
      </c>
      <c r="CF99" s="8">
        <v>-0.92757554540854004</v>
      </c>
      <c r="CG99" s="8">
        <v>0.54529658570427697</v>
      </c>
      <c r="CH99" s="8">
        <v>-0.94864373263713209</v>
      </c>
      <c r="CI99" s="8">
        <v>-0.23511118013905397</v>
      </c>
      <c r="CJ99" s="8">
        <v>4.1463612227946423E-2</v>
      </c>
      <c r="CK99" s="8">
        <v>1.6990948218031539</v>
      </c>
      <c r="CL99" s="8">
        <v>-0.99533743118916063</v>
      </c>
      <c r="CM99" s="8">
        <v>1.79492477457545</v>
      </c>
      <c r="CN99" s="8">
        <v>0.55387149858952778</v>
      </c>
      <c r="CO99" s="8">
        <v>3.5026041037079243</v>
      </c>
      <c r="CP99" s="8">
        <v>-0.39960675983051031</v>
      </c>
      <c r="CQ99" s="8">
        <v>3.6126101754448752</v>
      </c>
      <c r="CR99" s="8">
        <v>0.49156498261546622</v>
      </c>
      <c r="CS99" s="8">
        <v>5.1973836224984007</v>
      </c>
      <c r="CT99" s="8">
        <v>-0.16941475874374781</v>
      </c>
      <c r="CU99" s="8">
        <v>5.0540877536172886</v>
      </c>
      <c r="CV99" s="8">
        <v>-9.8552309533203319E-2</v>
      </c>
      <c r="CW99" s="8">
        <v>6.0578460033885531</v>
      </c>
      <c r="CX99" s="8">
        <v>-0.53927873551071392</v>
      </c>
      <c r="CY99" s="8">
        <v>5.8204864252361421</v>
      </c>
      <c r="CZ99" s="8">
        <v>-0.43826223900465389</v>
      </c>
      <c r="DA99" s="8">
        <v>6.6586431448701831</v>
      </c>
      <c r="DB99" s="8">
        <v>-0.84392952250438458</v>
      </c>
      <c r="DC99" s="8">
        <v>6.5975856877591781</v>
      </c>
      <c r="DD99" s="8">
        <v>-0.25594782352080481</v>
      </c>
      <c r="DE99" s="8">
        <v>7.3654774893776995</v>
      </c>
      <c r="DF99" s="8">
        <v>-0.6409902115345385</v>
      </c>
      <c r="DG99" s="8">
        <v>7.4325135688427855</v>
      </c>
      <c r="DH99" s="8">
        <v>-0.15213662151774057</v>
      </c>
      <c r="DI99" s="8">
        <v>7.96993971504439</v>
      </c>
      <c r="DJ99" s="8">
        <v>-0.31625985310363991</v>
      </c>
      <c r="DK99" s="8">
        <v>7.9895529768718516</v>
      </c>
      <c r="DL99" s="8">
        <v>-0.22738328330645302</v>
      </c>
      <c r="DM99" s="8">
        <v>7.9968405967203884</v>
      </c>
      <c r="DN99" s="8">
        <v>-0.18322518673431284</v>
      </c>
      <c r="DO99" s="8">
        <v>8.0094800919248907</v>
      </c>
      <c r="DP99" s="8">
        <v>-0.10519165514719221</v>
      </c>
      <c r="DQ99" s="8">
        <v>7.8016958117697301</v>
      </c>
      <c r="DR99" s="8">
        <v>-1.5978253367604316E-2</v>
      </c>
      <c r="DS99" s="8">
        <v>7.8282804299216471</v>
      </c>
      <c r="DT99" s="8">
        <v>-1.3542150809530704E-8</v>
      </c>
      <c r="DU99" s="8">
        <v>7.6768647599957074</v>
      </c>
      <c r="DV99" s="8">
        <v>-5.2289850129271534E-8</v>
      </c>
      <c r="DW99" s="8">
        <v>7.6811533765481723</v>
      </c>
      <c r="DX99" s="8">
        <v>0.10519165962002559</v>
      </c>
      <c r="DY99" s="8">
        <v>7.8016959399152324</v>
      </c>
      <c r="DZ99" s="8">
        <v>1.5978185469271967E-2</v>
      </c>
      <c r="EA99" s="8">
        <v>7.8282805846746006</v>
      </c>
      <c r="EB99" s="8">
        <v>0.2273833509613771</v>
      </c>
      <c r="EC99" s="8">
        <v>7.9968408378861726</v>
      </c>
      <c r="ED99" s="8">
        <v>0.18322519281661218</v>
      </c>
      <c r="EE99" s="8">
        <v>8.0094803588161234</v>
      </c>
      <c r="EF99" s="8">
        <v>0.15213671456124872</v>
      </c>
      <c r="EG99" s="8">
        <v>7.9699400694674276</v>
      </c>
      <c r="EH99" s="8">
        <v>0.31625990109124674</v>
      </c>
      <c r="EI99" s="8">
        <v>7.9895533348576881</v>
      </c>
      <c r="EJ99" s="8">
        <v>0.25594788866511331</v>
      </c>
      <c r="EK99" s="8">
        <v>7.3654779087427276</v>
      </c>
      <c r="EL99" s="8">
        <v>0.64099025151748068</v>
      </c>
      <c r="EM99" s="8">
        <v>7.4325139826123792</v>
      </c>
      <c r="EN99" s="8">
        <v>0.43826228580001136</v>
      </c>
      <c r="EO99" s="8">
        <v>6.6586435909751769</v>
      </c>
      <c r="EP99" s="8">
        <v>0.84392956895837623</v>
      </c>
      <c r="EQ99" s="8">
        <v>6.5975861302136289</v>
      </c>
      <c r="ER99" s="8">
        <v>9.8552331537565471E-2</v>
      </c>
      <c r="ES99" s="8">
        <v>6.0578464279852691</v>
      </c>
      <c r="ET99" s="8">
        <v>0.53927878052196376</v>
      </c>
      <c r="EU99" s="8">
        <v>5.820486837763891</v>
      </c>
      <c r="EV99" s="8">
        <v>-0.49156500464127173</v>
      </c>
      <c r="EW99" s="8">
        <v>5.1973839916964995</v>
      </c>
      <c r="EX99" s="8">
        <v>0.16941478095549758</v>
      </c>
      <c r="EY99" s="8">
        <v>5.0540881139821137</v>
      </c>
      <c r="EZ99" s="8">
        <v>-0.55387152725251176</v>
      </c>
      <c r="FA99" s="8">
        <v>3.5026043580799024</v>
      </c>
      <c r="FB99" s="8">
        <v>0.39960679646251529</v>
      </c>
      <c r="FC99" s="8">
        <v>3.6126104379974282</v>
      </c>
      <c r="FD99" s="8">
        <v>-4.1463609658587808E-2</v>
      </c>
      <c r="FE99" s="8">
        <v>1.6990949517388974</v>
      </c>
      <c r="FF99" s="8">
        <v>0.99533750933838605</v>
      </c>
      <c r="FG99" s="8">
        <v>1.7949249116698716</v>
      </c>
      <c r="FH99" s="8">
        <v>0.94864380863816633</v>
      </c>
      <c r="FI99" s="8">
        <v>-0.23511119849403939</v>
      </c>
    </row>
    <row r="100" spans="1:165" x14ac:dyDescent="0.2">
      <c r="A100" s="8">
        <v>98</v>
      </c>
      <c r="B100" s="8">
        <v>4.7371195098909261E-2</v>
      </c>
      <c r="C100" s="8">
        <v>3.4741507247849418E-3</v>
      </c>
      <c r="D100" s="8">
        <v>-2.7668197570181998E-7</v>
      </c>
      <c r="E100" s="8">
        <v>-34.305475549505772</v>
      </c>
      <c r="F100" s="8">
        <v>0.91761047896318182</v>
      </c>
      <c r="G100" s="8">
        <v>0.53994922863510819</v>
      </c>
      <c r="H100" s="8">
        <v>0.52890516416183708</v>
      </c>
      <c r="I100" s="8">
        <v>-2.5448056694803745</v>
      </c>
      <c r="J100" s="8">
        <v>2.0092311468083461</v>
      </c>
      <c r="K100" s="8">
        <v>-2.0243987785030173</v>
      </c>
      <c r="L100" s="8">
        <v>1.088890273542849</v>
      </c>
      <c r="M100" s="8">
        <v>-5.8161444606310013</v>
      </c>
      <c r="N100" s="8">
        <v>2.44129932333863</v>
      </c>
      <c r="O100" s="8">
        <v>-5.4015487150621437</v>
      </c>
      <c r="P100" s="8">
        <v>1.914783180591783</v>
      </c>
      <c r="Q100" s="8">
        <v>-7.7752499796754266</v>
      </c>
      <c r="R100" s="8">
        <v>2.4316532591636082</v>
      </c>
      <c r="S100" s="8">
        <v>-7.6043501376738654</v>
      </c>
      <c r="T100" s="8">
        <v>1.8836767364542182</v>
      </c>
      <c r="U100" s="8">
        <v>-7.6350705576318294</v>
      </c>
      <c r="V100" s="8">
        <v>1.8497068568717343</v>
      </c>
      <c r="W100" s="8">
        <v>-7.5654440687955713</v>
      </c>
      <c r="X100" s="8">
        <v>1.3777515412676868</v>
      </c>
      <c r="Y100" s="8">
        <v>-7.6070255168553862</v>
      </c>
      <c r="Z100" s="8">
        <v>1.8762671196067962</v>
      </c>
      <c r="AA100" s="8">
        <v>-7.5395993683685019</v>
      </c>
      <c r="AB100" s="8">
        <v>1.0979038506553247</v>
      </c>
      <c r="AC100" s="8">
        <v>-9.675676335318526</v>
      </c>
      <c r="AD100" s="8">
        <v>2.0896659226347261</v>
      </c>
      <c r="AE100" s="8">
        <v>-9.5312968772589901</v>
      </c>
      <c r="AF100" s="8">
        <v>1.2067265939626688</v>
      </c>
      <c r="AG100" s="8">
        <v>-11.604808632423257</v>
      </c>
      <c r="AH100" s="8">
        <v>1.5669742387326133</v>
      </c>
      <c r="AI100" s="8">
        <v>-11.631038004461962</v>
      </c>
      <c r="AJ100" s="8">
        <v>1.2579731200935576</v>
      </c>
      <c r="AK100" s="8">
        <v>-11.082662153657589</v>
      </c>
      <c r="AL100" s="8">
        <v>0.74927426358245997</v>
      </c>
      <c r="AM100" s="8">
        <v>-11.1726781468053</v>
      </c>
      <c r="AN100" s="8">
        <v>0.55839054511252195</v>
      </c>
      <c r="AO100" s="8">
        <v>-9.629611576896373</v>
      </c>
      <c r="AP100" s="8">
        <v>1.2192888348192212E-2</v>
      </c>
      <c r="AQ100" s="8">
        <v>-9.7105948134338931</v>
      </c>
      <c r="AR100" s="8">
        <v>-3.0640891517728795E-15</v>
      </c>
      <c r="AS100" s="8">
        <v>-9.0307928842553213</v>
      </c>
      <c r="AT100" s="8">
        <v>-2.5987073224626846E-15</v>
      </c>
      <c r="AU100" s="8">
        <v>-9.0639736717669397</v>
      </c>
      <c r="AV100" s="8">
        <v>-0.55839054511252795</v>
      </c>
      <c r="AW100" s="8">
        <v>-9.6296115768963748</v>
      </c>
      <c r="AX100" s="8">
        <v>-1.2192888348198512E-2</v>
      </c>
      <c r="AY100" s="8">
        <v>-9.7105948134338949</v>
      </c>
      <c r="AZ100" s="8">
        <v>-1.257973120093562</v>
      </c>
      <c r="BA100" s="8">
        <v>-11.082662153657591</v>
      </c>
      <c r="BB100" s="8">
        <v>-0.74927426358246585</v>
      </c>
      <c r="BC100" s="8">
        <v>-11.172678146805302</v>
      </c>
      <c r="BD100" s="8">
        <v>-1.2067265939626723</v>
      </c>
      <c r="BE100" s="8">
        <v>-11.604808632423255</v>
      </c>
      <c r="BF100" s="8">
        <v>-1.5669742387326173</v>
      </c>
      <c r="BG100" s="8">
        <v>-11.63103800446196</v>
      </c>
      <c r="BH100" s="8">
        <v>-1.0979038506553287</v>
      </c>
      <c r="BI100" s="8">
        <v>-9.6756763353185242</v>
      </c>
      <c r="BJ100" s="8">
        <v>-2.0896659226347287</v>
      </c>
      <c r="BK100" s="8">
        <v>-9.5312968772589883</v>
      </c>
      <c r="BL100" s="8">
        <v>-1.3777515412676893</v>
      </c>
      <c r="BM100" s="8">
        <v>-7.607025516855388</v>
      </c>
      <c r="BN100" s="8">
        <v>-1.8762671196067982</v>
      </c>
      <c r="BO100" s="8">
        <v>-7.5395993683685028</v>
      </c>
      <c r="BP100" s="8">
        <v>-1.88367673645422</v>
      </c>
      <c r="BQ100" s="8">
        <v>-7.6350705576318312</v>
      </c>
      <c r="BR100" s="8">
        <v>-1.849706856871737</v>
      </c>
      <c r="BS100" s="8">
        <v>-7.5654440687955731</v>
      </c>
      <c r="BT100" s="8">
        <v>-1.914783180591783</v>
      </c>
      <c r="BU100" s="8">
        <v>-7.7752499796754249</v>
      </c>
      <c r="BV100" s="8">
        <v>-2.4316532591636077</v>
      </c>
      <c r="BW100" s="8">
        <v>-7.6043501376738636</v>
      </c>
      <c r="BX100" s="8">
        <v>-1.0888902735428501</v>
      </c>
      <c r="BY100" s="8">
        <v>-5.816144460631004</v>
      </c>
      <c r="BZ100" s="8">
        <v>-2.4412993233386295</v>
      </c>
      <c r="CA100" s="8">
        <v>-5.4015487150621473</v>
      </c>
      <c r="CB100" s="8">
        <v>-0.52890516416183675</v>
      </c>
      <c r="CC100" s="8">
        <v>-2.5448056694803771</v>
      </c>
      <c r="CD100" s="8">
        <v>-2.009231146808347</v>
      </c>
      <c r="CE100" s="8">
        <v>-2.02439877850302</v>
      </c>
      <c r="CF100" s="8">
        <v>-0.91761047896318282</v>
      </c>
      <c r="CG100" s="8">
        <v>0.53994922863510819</v>
      </c>
      <c r="CH100" s="8">
        <v>0.78466147627727478</v>
      </c>
      <c r="CI100" s="8">
        <v>0.19397202233201424</v>
      </c>
      <c r="CJ100" s="8">
        <v>2.4097843199778063E-2</v>
      </c>
      <c r="CK100" s="8">
        <v>-1.3465204021721315</v>
      </c>
      <c r="CL100" s="8">
        <v>0.80922667764224787</v>
      </c>
      <c r="CM100" s="8">
        <v>-1.4119505022589405</v>
      </c>
      <c r="CN100" s="8">
        <v>-0.26972319385365928</v>
      </c>
      <c r="CO100" s="8">
        <v>-2.6475354885310169</v>
      </c>
      <c r="CP100" s="8">
        <v>0.4051528403696773</v>
      </c>
      <c r="CQ100" s="8">
        <v>-2.7113878979585619</v>
      </c>
      <c r="CR100" s="8">
        <v>-0.15168069835945322</v>
      </c>
      <c r="CS100" s="8">
        <v>-3.8269503763493318</v>
      </c>
      <c r="CT100" s="8">
        <v>0.30814186379565328</v>
      </c>
      <c r="CU100" s="8">
        <v>-3.7204337672364356</v>
      </c>
      <c r="CV100" s="8">
        <v>0.31225141218876523</v>
      </c>
      <c r="CW100" s="8">
        <v>-4.3994568317708937</v>
      </c>
      <c r="CX100" s="8">
        <v>0.5525103718104295</v>
      </c>
      <c r="CY100" s="8">
        <v>-4.2722874580585186</v>
      </c>
      <c r="CZ100" s="8">
        <v>0.56738018136695445</v>
      </c>
      <c r="DA100" s="8">
        <v>-4.6228628813173112</v>
      </c>
      <c r="DB100" s="8">
        <v>0.56758251310413987</v>
      </c>
      <c r="DC100" s="8">
        <v>-4.5862970298903152</v>
      </c>
      <c r="DD100" s="8">
        <v>0.74993947626114787</v>
      </c>
      <c r="DE100" s="8">
        <v>-4.3534325127937441</v>
      </c>
      <c r="DF100" s="8">
        <v>0.49243214018739373</v>
      </c>
      <c r="DG100" s="8">
        <v>-4.3027355631757063</v>
      </c>
      <c r="DH100" s="8">
        <v>1.0183266771839454</v>
      </c>
      <c r="DI100" s="8">
        <v>-3.6773702835698145</v>
      </c>
      <c r="DJ100" s="8">
        <v>0.55391534995963321</v>
      </c>
      <c r="DK100" s="8">
        <v>-3.7301992137238345</v>
      </c>
      <c r="DL100" s="8">
        <v>0.71398954223329081</v>
      </c>
      <c r="DM100" s="8">
        <v>-2.5130819843006487</v>
      </c>
      <c r="DN100" s="8">
        <v>7.5606955898865791E-2</v>
      </c>
      <c r="DO100" s="8">
        <v>-2.7946379068940792</v>
      </c>
      <c r="DP100" s="8">
        <v>5.2524899631139987E-2</v>
      </c>
      <c r="DQ100" s="8">
        <v>-1.3493052648445147</v>
      </c>
      <c r="DR100" s="8">
        <v>-0.70245887687187913</v>
      </c>
      <c r="DS100" s="8">
        <v>-1.6210915221905515</v>
      </c>
      <c r="DT100" s="8">
        <v>-0.24056519593294864</v>
      </c>
      <c r="DU100" s="8">
        <v>3.9963311863204398E-6</v>
      </c>
      <c r="DV100" s="8">
        <v>-1.0544273023891473</v>
      </c>
      <c r="DW100" s="8">
        <v>3.9994520003035511E-6</v>
      </c>
      <c r="DX100" s="8">
        <v>5.2525046729581248E-2</v>
      </c>
      <c r="DY100" s="8">
        <v>1.3493134315292001</v>
      </c>
      <c r="DZ100" s="8">
        <v>-0.70245887284584219</v>
      </c>
      <c r="EA100" s="8">
        <v>1.6210997368421061</v>
      </c>
      <c r="EB100" s="8">
        <v>0.71398991519731858</v>
      </c>
      <c r="EC100" s="8">
        <v>2.5130904732730035</v>
      </c>
      <c r="ED100" s="8">
        <v>7.5607200289170798E-2</v>
      </c>
      <c r="EE100" s="8">
        <v>2.7946464428979803</v>
      </c>
      <c r="EF100" s="8">
        <v>1.0183270295112683</v>
      </c>
      <c r="EG100" s="8">
        <v>3.6773789238805401</v>
      </c>
      <c r="EH100" s="8">
        <v>0.55391580220880754</v>
      </c>
      <c r="EI100" s="8">
        <v>3.7302078766867779</v>
      </c>
      <c r="EJ100" s="8">
        <v>0.74993988351304186</v>
      </c>
      <c r="EK100" s="8">
        <v>4.3534406265847174</v>
      </c>
      <c r="EL100" s="8">
        <v>0.49243290313854393</v>
      </c>
      <c r="EM100" s="8">
        <v>4.3027437270552324</v>
      </c>
      <c r="EN100" s="8">
        <v>0.56738074440121578</v>
      </c>
      <c r="EO100" s="8">
        <v>4.6228703131386215</v>
      </c>
      <c r="EP100" s="8">
        <v>0.56758347423942812</v>
      </c>
      <c r="EQ100" s="8">
        <v>4.5863043948324451</v>
      </c>
      <c r="ER100" s="8">
        <v>0.31225163547283663</v>
      </c>
      <c r="ES100" s="8">
        <v>4.3994636645661949</v>
      </c>
      <c r="ET100" s="8">
        <v>0.55251104863697098</v>
      </c>
      <c r="EU100" s="8">
        <v>4.2722940427044138</v>
      </c>
      <c r="EV100" s="8">
        <v>-0.15168111856280736</v>
      </c>
      <c r="EW100" s="8">
        <v>3.8269563137789691</v>
      </c>
      <c r="EX100" s="8">
        <v>0.30814216708139319</v>
      </c>
      <c r="EY100" s="8">
        <v>3.7204395288637757</v>
      </c>
      <c r="EZ100" s="8">
        <v>-0.2697237739901614</v>
      </c>
      <c r="FA100" s="8">
        <v>2.6475395532954784</v>
      </c>
      <c r="FB100" s="8">
        <v>0.4051533359897756</v>
      </c>
      <c r="FC100" s="8">
        <v>2.711392054640128</v>
      </c>
      <c r="FD100" s="8">
        <v>2.4097793410286124E-2</v>
      </c>
      <c r="FE100" s="8">
        <v>1.3465223796630013</v>
      </c>
      <c r="FF100" s="8">
        <v>0.80922782652254766</v>
      </c>
      <c r="FG100" s="8">
        <v>1.4119525751785527</v>
      </c>
      <c r="FH100" s="8">
        <v>0.7846625708793129</v>
      </c>
      <c r="FI100" s="8">
        <v>-0.19397229878955877</v>
      </c>
    </row>
    <row r="101" spans="1:165" x14ac:dyDescent="0.2">
      <c r="A101" s="8">
        <v>99</v>
      </c>
      <c r="B101" s="8">
        <v>5.3053176643267516E-2</v>
      </c>
      <c r="C101" s="8">
        <v>3.8797877757959206E-3</v>
      </c>
      <c r="D101" s="8">
        <v>-2.6040128423434233E-7</v>
      </c>
      <c r="E101" s="8">
        <v>-32.28685159812661</v>
      </c>
      <c r="F101" s="8">
        <v>0.91170556600207298</v>
      </c>
      <c r="G101" s="8">
        <v>0.53504823119767519</v>
      </c>
      <c r="H101" s="8">
        <v>0.53497836951332933</v>
      </c>
      <c r="I101" s="8">
        <v>-2.5606254906466628</v>
      </c>
      <c r="J101" s="8">
        <v>1.9932435518214167</v>
      </c>
      <c r="K101" s="8">
        <v>-2.0328976674734518</v>
      </c>
      <c r="L101" s="8">
        <v>1.1353684308705976</v>
      </c>
      <c r="M101" s="8">
        <v>-5.7474981043617692</v>
      </c>
      <c r="N101" s="8">
        <v>2.4177725441516325</v>
      </c>
      <c r="O101" s="8">
        <v>-5.3347037010142992</v>
      </c>
      <c r="P101" s="8">
        <v>1.9434227824097974</v>
      </c>
      <c r="Q101" s="8">
        <v>-7.5247052200140008</v>
      </c>
      <c r="R101" s="8">
        <v>2.4050904149791359</v>
      </c>
      <c r="S101" s="8">
        <v>-7.3499465603494212</v>
      </c>
      <c r="T101" s="8">
        <v>1.8734517886345237</v>
      </c>
      <c r="U101" s="8">
        <v>-7.3689039207578038</v>
      </c>
      <c r="V101" s="8">
        <v>1.841636770210499</v>
      </c>
      <c r="W101" s="8">
        <v>-7.3002710873387535</v>
      </c>
      <c r="X101" s="8">
        <v>1.3901999184609901</v>
      </c>
      <c r="Y101" s="8">
        <v>-7.3856843854493617</v>
      </c>
      <c r="Z101" s="8">
        <v>1.8760971272422795</v>
      </c>
      <c r="AA101" s="8">
        <v>-7.3066997557552744</v>
      </c>
      <c r="AB101" s="8">
        <v>1.1401260460934295</v>
      </c>
      <c r="AC101" s="8">
        <v>-9.384286558132775</v>
      </c>
      <c r="AD101" s="8">
        <v>2.0798119147368168</v>
      </c>
      <c r="AE101" s="8">
        <v>-9.230398428493725</v>
      </c>
      <c r="AF101" s="8">
        <v>1.2815430952370461</v>
      </c>
      <c r="AG101" s="8">
        <v>-11.18597186316396</v>
      </c>
      <c r="AH101" s="8">
        <v>1.5786459183378232</v>
      </c>
      <c r="AI101" s="8">
        <v>-11.217340121008991</v>
      </c>
      <c r="AJ101" s="8">
        <v>1.2716123786393687</v>
      </c>
      <c r="AK101" s="8">
        <v>-10.535549101622058</v>
      </c>
      <c r="AL101" s="8">
        <v>0.72314147548302987</v>
      </c>
      <c r="AM101" s="8">
        <v>-10.636469055543852</v>
      </c>
      <c r="AN101" s="8">
        <v>0.5348233909422162</v>
      </c>
      <c r="AO101" s="8">
        <v>-9.0767786879159207</v>
      </c>
      <c r="AP101" s="8">
        <v>4.4451122201359912E-3</v>
      </c>
      <c r="AQ101" s="8">
        <v>-9.1584436306396171</v>
      </c>
      <c r="AR101" s="8">
        <v>-2.4285762373081332E-15</v>
      </c>
      <c r="AS101" s="8">
        <v>-8.569792423186394</v>
      </c>
      <c r="AT101" s="8">
        <v>-1.5918688454060115E-15</v>
      </c>
      <c r="AU101" s="8">
        <v>-8.5944137196286778</v>
      </c>
      <c r="AV101" s="8">
        <v>-0.5348233909422212</v>
      </c>
      <c r="AW101" s="8">
        <v>-9.0767786879159225</v>
      </c>
      <c r="AX101" s="8">
        <v>-4.4451122201401181E-3</v>
      </c>
      <c r="AY101" s="8">
        <v>-9.1584436306396189</v>
      </c>
      <c r="AZ101" s="8">
        <v>-1.2716123786393716</v>
      </c>
      <c r="BA101" s="8">
        <v>-10.535549101622061</v>
      </c>
      <c r="BB101" s="8">
        <v>-0.72314147548303453</v>
      </c>
      <c r="BC101" s="8">
        <v>-10.636469055543854</v>
      </c>
      <c r="BD101" s="8">
        <v>-1.2815430952370477</v>
      </c>
      <c r="BE101" s="8">
        <v>-11.185971863163958</v>
      </c>
      <c r="BF101" s="8">
        <v>-1.5786459183378256</v>
      </c>
      <c r="BG101" s="8">
        <v>-11.21734012100899</v>
      </c>
      <c r="BH101" s="8">
        <v>-1.1401260460934315</v>
      </c>
      <c r="BI101" s="8">
        <v>-9.3842865581327732</v>
      </c>
      <c r="BJ101" s="8">
        <v>-2.0798119147368181</v>
      </c>
      <c r="BK101" s="8">
        <v>-9.2303984284937215</v>
      </c>
      <c r="BL101" s="8">
        <v>-1.3901999184609921</v>
      </c>
      <c r="BM101" s="8">
        <v>-7.3856843854493626</v>
      </c>
      <c r="BN101" s="8">
        <v>-1.8760971272422804</v>
      </c>
      <c r="BO101" s="8">
        <v>-7.3066997557552753</v>
      </c>
      <c r="BP101" s="8">
        <v>-1.8734517886345252</v>
      </c>
      <c r="BQ101" s="8">
        <v>-7.3689039207578046</v>
      </c>
      <c r="BR101" s="8">
        <v>-1.8416367702105005</v>
      </c>
      <c r="BS101" s="8">
        <v>-7.3002710873387544</v>
      </c>
      <c r="BT101" s="8">
        <v>-1.9434227824097978</v>
      </c>
      <c r="BU101" s="8">
        <v>-7.5247052200139999</v>
      </c>
      <c r="BV101" s="8">
        <v>-2.4050904149791368</v>
      </c>
      <c r="BW101" s="8">
        <v>-7.3499465603494203</v>
      </c>
      <c r="BX101" s="8">
        <v>-1.1353684308705985</v>
      </c>
      <c r="BY101" s="8">
        <v>-5.7474981043617692</v>
      </c>
      <c r="BZ101" s="8">
        <v>-2.4177725441516329</v>
      </c>
      <c r="CA101" s="8">
        <v>-5.3347037010142992</v>
      </c>
      <c r="CB101" s="8">
        <v>-0.53497836951332967</v>
      </c>
      <c r="CC101" s="8">
        <v>-2.5606254906466637</v>
      </c>
      <c r="CD101" s="8">
        <v>-1.9932435518214175</v>
      </c>
      <c r="CE101" s="8">
        <v>-2.0328976674734527</v>
      </c>
      <c r="CF101" s="8">
        <v>-0.91170556600207353</v>
      </c>
      <c r="CG101" s="8">
        <v>0.53504823119767519</v>
      </c>
      <c r="CH101" s="8">
        <v>0.77582696798228767</v>
      </c>
      <c r="CI101" s="8">
        <v>0.19456604741984718</v>
      </c>
      <c r="CJ101" s="8">
        <v>1.7744310403006867E-2</v>
      </c>
      <c r="CK101" s="8">
        <v>-1.3366986279837751</v>
      </c>
      <c r="CL101" s="8">
        <v>0.79863124877513436</v>
      </c>
      <c r="CM101" s="8">
        <v>-1.393397270549626</v>
      </c>
      <c r="CN101" s="8">
        <v>-0.24194057751045284</v>
      </c>
      <c r="CO101" s="8">
        <v>-2.6395987580393916</v>
      </c>
      <c r="CP101" s="8">
        <v>0.42457379601656459</v>
      </c>
      <c r="CQ101" s="8">
        <v>-2.6807303058390728</v>
      </c>
      <c r="CR101" s="8">
        <v>-7.1574331155506279E-2</v>
      </c>
      <c r="CS101" s="8">
        <v>-3.7951370383257501</v>
      </c>
      <c r="CT101" s="8">
        <v>0.3849305069664074</v>
      </c>
      <c r="CU101" s="8">
        <v>-3.6737047072438944</v>
      </c>
      <c r="CV101" s="8">
        <v>0.39491482436415309</v>
      </c>
      <c r="CW101" s="8">
        <v>-4.359937125300295</v>
      </c>
      <c r="CX101" s="8">
        <v>0.63443072801552258</v>
      </c>
      <c r="CY101" s="8">
        <v>-4.2326850294235685</v>
      </c>
      <c r="CZ101" s="8">
        <v>0.6435551229216766</v>
      </c>
      <c r="DA101" s="8">
        <v>-4.5810581410937479</v>
      </c>
      <c r="DB101" s="8">
        <v>0.64715462658689549</v>
      </c>
      <c r="DC101" s="8">
        <v>-4.5464494175694439</v>
      </c>
      <c r="DD101" s="8">
        <v>0.81716236767824924</v>
      </c>
      <c r="DE101" s="8">
        <v>-4.3217485033872993</v>
      </c>
      <c r="DF101" s="8">
        <v>0.56495587705727424</v>
      </c>
      <c r="DG101" s="8">
        <v>-4.2790293286296084</v>
      </c>
      <c r="DH101" s="8">
        <v>1.0607475483859858</v>
      </c>
      <c r="DI101" s="8">
        <v>-3.6479797356951074</v>
      </c>
      <c r="DJ101" s="8">
        <v>0.60300355115960858</v>
      </c>
      <c r="DK101" s="8">
        <v>-3.7161174063739528</v>
      </c>
      <c r="DL101" s="8">
        <v>0.71996351618494425</v>
      </c>
      <c r="DM101" s="8">
        <v>-2.5056950109697746</v>
      </c>
      <c r="DN101" s="8">
        <v>8.7460197511366661E-2</v>
      </c>
      <c r="DO101" s="8">
        <v>-2.7988292700574107</v>
      </c>
      <c r="DP101" s="8">
        <v>5.9341233944706584E-2</v>
      </c>
      <c r="DQ101" s="8">
        <v>-1.3591096379280543</v>
      </c>
      <c r="DR101" s="8">
        <v>-0.69404986579358119</v>
      </c>
      <c r="DS101" s="8">
        <v>-1.6236411434131575</v>
      </c>
      <c r="DT101" s="8">
        <v>-0.19494983222112938</v>
      </c>
      <c r="DU101" s="8">
        <v>6.0947301458256615E-10</v>
      </c>
      <c r="DV101" s="8">
        <v>-1.0122690740794174</v>
      </c>
      <c r="DW101" s="8">
        <v>6.1002596537437867E-10</v>
      </c>
      <c r="DX101" s="8">
        <v>5.9341233973419297E-2</v>
      </c>
      <c r="DY101" s="8">
        <v>1.3591096391810062</v>
      </c>
      <c r="DZ101" s="8">
        <v>-0.69404986579587624</v>
      </c>
      <c r="EA101" s="8">
        <v>1.6236411446771941</v>
      </c>
      <c r="EB101" s="8">
        <v>0.71996351626673905</v>
      </c>
      <c r="EC101" s="8">
        <v>2.5056950122937756</v>
      </c>
      <c r="ED101" s="8">
        <v>8.7460197557933272E-2</v>
      </c>
      <c r="EE101" s="8">
        <v>2.7988292713957055</v>
      </c>
      <c r="EF101" s="8">
        <v>1.0607475484783142</v>
      </c>
      <c r="EG101" s="8">
        <v>3.6479797370759912</v>
      </c>
      <c r="EH101" s="8">
        <v>0.60300355125265626</v>
      </c>
      <c r="EI101" s="8">
        <v>3.71611740775962</v>
      </c>
      <c r="EJ101" s="8">
        <v>0.81716236776973239</v>
      </c>
      <c r="EK101" s="8">
        <v>4.3217485047118611</v>
      </c>
      <c r="EL101" s="8">
        <v>0.5649558771924188</v>
      </c>
      <c r="EM101" s="8">
        <v>4.2790293299585267</v>
      </c>
      <c r="EN101" s="8">
        <v>0.64355512303002893</v>
      </c>
      <c r="EO101" s="8">
        <v>4.5810581423276924</v>
      </c>
      <c r="EP101" s="8">
        <v>0.64715462675075319</v>
      </c>
      <c r="EQ101" s="8">
        <v>4.5464494187928217</v>
      </c>
      <c r="ER101" s="8">
        <v>0.39491482442246512</v>
      </c>
      <c r="ES101" s="8">
        <v>4.3599371264472113</v>
      </c>
      <c r="ET101" s="8">
        <v>0.63443072814276025</v>
      </c>
      <c r="EU101" s="8">
        <v>4.2326850305323909</v>
      </c>
      <c r="EV101" s="8">
        <v>-7.1574331201620281E-2</v>
      </c>
      <c r="EW101" s="8">
        <v>3.7951370393344339</v>
      </c>
      <c r="EX101" s="8">
        <v>0.3849305070376885</v>
      </c>
      <c r="EY101" s="8">
        <v>3.6737047082205563</v>
      </c>
      <c r="EZ101" s="8">
        <v>-0.24194057759931359</v>
      </c>
      <c r="FA101" s="8">
        <v>2.6395987587424439</v>
      </c>
      <c r="FB101" s="8">
        <v>0.42457379610766161</v>
      </c>
      <c r="FC101" s="8">
        <v>2.6807303065518586</v>
      </c>
      <c r="FD101" s="8">
        <v>1.7744310393745914E-2</v>
      </c>
      <c r="FE101" s="8">
        <v>1.3366986283275852</v>
      </c>
      <c r="FF101" s="8">
        <v>0.798631248972413</v>
      </c>
      <c r="FG101" s="8">
        <v>1.3933972709073907</v>
      </c>
      <c r="FH101" s="8">
        <v>0.77582696817128305</v>
      </c>
      <c r="FI101" s="8">
        <v>-0.19456604746801717</v>
      </c>
    </row>
    <row r="102" spans="1:165" x14ac:dyDescent="0.2">
      <c r="A102" s="8">
        <v>100</v>
      </c>
      <c r="B102" s="8">
        <v>5.8795895307036321E-2</v>
      </c>
      <c r="C102" s="8">
        <v>4.2947256581620718E-3</v>
      </c>
      <c r="D102" s="8">
        <v>-1.8272377914914541E-7</v>
      </c>
      <c r="E102" s="8">
        <v>-22.655708316431063</v>
      </c>
      <c r="F102" s="8">
        <v>0.91125121675879983</v>
      </c>
      <c r="G102" s="8">
        <v>0.53083710069186441</v>
      </c>
      <c r="H102" s="8">
        <v>0.54332978611326344</v>
      </c>
      <c r="I102" s="8">
        <v>-2.5880815575651277</v>
      </c>
      <c r="J102" s="8">
        <v>1.9809738726482065</v>
      </c>
      <c r="K102" s="8">
        <v>-2.0530401409306527</v>
      </c>
      <c r="L102" s="8">
        <v>1.1871280653858252</v>
      </c>
      <c r="M102" s="8">
        <v>-5.6827648362141776</v>
      </c>
      <c r="N102" s="8">
        <v>2.3929700489824723</v>
      </c>
      <c r="O102" s="8">
        <v>-5.2758864475053144</v>
      </c>
      <c r="P102" s="8">
        <v>1.964757386553273</v>
      </c>
      <c r="Q102" s="8">
        <v>-7.2572998513195479</v>
      </c>
      <c r="R102" s="8">
        <v>2.3660525831420331</v>
      </c>
      <c r="S102" s="8">
        <v>-7.0807640706725827</v>
      </c>
      <c r="T102" s="8">
        <v>1.8521506333359805</v>
      </c>
      <c r="U102" s="8">
        <v>-7.0913630030458537</v>
      </c>
      <c r="V102" s="8">
        <v>1.8296694914436147</v>
      </c>
      <c r="W102" s="8">
        <v>-7.0210878745050289</v>
      </c>
      <c r="X102" s="8">
        <v>1.4030133250295487</v>
      </c>
      <c r="Y102" s="8">
        <v>-7.1774588301947988</v>
      </c>
      <c r="Z102" s="8">
        <v>1.8822770532021105</v>
      </c>
      <c r="AA102" s="8">
        <v>-7.0840389445667098</v>
      </c>
      <c r="AB102" s="8">
        <v>1.1863951475404437</v>
      </c>
      <c r="AC102" s="8">
        <v>-9.1046124774425792</v>
      </c>
      <c r="AD102" s="8">
        <v>2.0697937240605113</v>
      </c>
      <c r="AE102" s="8">
        <v>-8.9424325796202666</v>
      </c>
      <c r="AF102" s="8">
        <v>1.3590639304648879</v>
      </c>
      <c r="AG102" s="8">
        <v>-10.761375998302981</v>
      </c>
      <c r="AH102" s="8">
        <v>1.5899140768382847</v>
      </c>
      <c r="AI102" s="8">
        <v>-10.797707165520183</v>
      </c>
      <c r="AJ102" s="8">
        <v>1.282231720274273</v>
      </c>
      <c r="AK102" s="8">
        <v>-9.9875084895442594</v>
      </c>
      <c r="AL102" s="8">
        <v>0.6964774407447365</v>
      </c>
      <c r="AM102" s="8">
        <v>-10.099962293682578</v>
      </c>
      <c r="AN102" s="8">
        <v>0.51091094756222377</v>
      </c>
      <c r="AO102" s="8">
        <v>-8.5282194882125442</v>
      </c>
      <c r="AP102" s="8">
        <v>-1.0863367005142747E-3</v>
      </c>
      <c r="AQ102" s="8">
        <v>-8.6102224898334718</v>
      </c>
      <c r="AR102" s="8">
        <v>-6.0829209888041867E-15</v>
      </c>
      <c r="AS102" s="8">
        <v>-8.11834295593329</v>
      </c>
      <c r="AT102" s="8">
        <v>-5.1782939744191334E-15</v>
      </c>
      <c r="AU102" s="8">
        <v>-8.1352657037575753</v>
      </c>
      <c r="AV102" s="8">
        <v>-0.5109109475622361</v>
      </c>
      <c r="AW102" s="8">
        <v>-8.5282194882125495</v>
      </c>
      <c r="AX102" s="8">
        <v>1.0863367005024694E-3</v>
      </c>
      <c r="AY102" s="8">
        <v>-8.6102224898334754</v>
      </c>
      <c r="AZ102" s="8">
        <v>-1.2822317202742821</v>
      </c>
      <c r="BA102" s="8">
        <v>-9.9875084895442612</v>
      </c>
      <c r="BB102" s="8">
        <v>-0.69647744074474804</v>
      </c>
      <c r="BC102" s="8">
        <v>-10.09996229368258</v>
      </c>
      <c r="BD102" s="8">
        <v>-1.3590639304648948</v>
      </c>
      <c r="BE102" s="8">
        <v>-10.761375998302977</v>
      </c>
      <c r="BF102" s="8">
        <v>-1.5899140768382922</v>
      </c>
      <c r="BG102" s="8">
        <v>-10.797707165520178</v>
      </c>
      <c r="BH102" s="8">
        <v>-1.1863951475404506</v>
      </c>
      <c r="BI102" s="8">
        <v>-9.1046124774425792</v>
      </c>
      <c r="BJ102" s="8">
        <v>-2.0697937240605166</v>
      </c>
      <c r="BK102" s="8">
        <v>-8.9424325796202666</v>
      </c>
      <c r="BL102" s="8">
        <v>-1.4030133250295536</v>
      </c>
      <c r="BM102" s="8">
        <v>-7.1774588301948024</v>
      </c>
      <c r="BN102" s="8">
        <v>-1.882277053202116</v>
      </c>
      <c r="BO102" s="8">
        <v>-7.0840389445667125</v>
      </c>
      <c r="BP102" s="8">
        <v>-1.8521506333359816</v>
      </c>
      <c r="BQ102" s="8">
        <v>-7.0913630030458528</v>
      </c>
      <c r="BR102" s="8">
        <v>-1.8296694914436185</v>
      </c>
      <c r="BS102" s="8">
        <v>-7.0210878745050262</v>
      </c>
      <c r="BT102" s="8">
        <v>-1.9647573865532739</v>
      </c>
      <c r="BU102" s="8">
        <v>-7.2572998513195426</v>
      </c>
      <c r="BV102" s="8">
        <v>-2.3660525831420331</v>
      </c>
      <c r="BW102" s="8">
        <v>-7.0807640706725774</v>
      </c>
      <c r="BX102" s="8">
        <v>-1.1871280653858276</v>
      </c>
      <c r="BY102" s="8">
        <v>-5.6827648362141794</v>
      </c>
      <c r="BZ102" s="8">
        <v>-2.3929700489824723</v>
      </c>
      <c r="CA102" s="8">
        <v>-5.2758864475053162</v>
      </c>
      <c r="CB102" s="8">
        <v>-0.54332978611326388</v>
      </c>
      <c r="CC102" s="8">
        <v>-2.5880815575651321</v>
      </c>
      <c r="CD102" s="8">
        <v>-1.9809738726482078</v>
      </c>
      <c r="CE102" s="8">
        <v>-2.0530401409306571</v>
      </c>
      <c r="CF102" s="8">
        <v>-0.91125121675880194</v>
      </c>
      <c r="CG102" s="8">
        <v>0.53083710069186507</v>
      </c>
      <c r="CH102" s="8">
        <v>0.76846563422829051</v>
      </c>
      <c r="CI102" s="8">
        <v>0.19326164913997451</v>
      </c>
      <c r="CJ102" s="8">
        <v>6.8896777857670984E-3</v>
      </c>
      <c r="CK102" s="8">
        <v>-1.3297347676374869</v>
      </c>
      <c r="CL102" s="8">
        <v>0.78464204322244668</v>
      </c>
      <c r="CM102" s="8">
        <v>-1.378511286898632</v>
      </c>
      <c r="CN102" s="8">
        <v>-0.2166880813510916</v>
      </c>
      <c r="CO102" s="8">
        <v>-2.6371379420251038</v>
      </c>
      <c r="CP102" s="8">
        <v>0.44078446719320913</v>
      </c>
      <c r="CQ102" s="8">
        <v>-2.6541775216649466</v>
      </c>
      <c r="CR102" s="8">
        <v>1.0738182683935189E-2</v>
      </c>
      <c r="CS102" s="8">
        <v>-3.7652461087378897</v>
      </c>
      <c r="CT102" s="8">
        <v>0.46305767564290917</v>
      </c>
      <c r="CU102" s="8">
        <v>-3.6279019706124389</v>
      </c>
      <c r="CV102" s="8">
        <v>0.4787064334092927</v>
      </c>
      <c r="CW102" s="8">
        <v>-4.3210232902869929</v>
      </c>
      <c r="CX102" s="8">
        <v>0.71690499835320121</v>
      </c>
      <c r="CY102" s="8">
        <v>-4.1947717623164005</v>
      </c>
      <c r="CZ102" s="8">
        <v>0.71792846545647837</v>
      </c>
      <c r="DA102" s="8">
        <v>-4.5388300790481111</v>
      </c>
      <c r="DB102" s="8">
        <v>0.72434229295400065</v>
      </c>
      <c r="DC102" s="8">
        <v>-4.5066270578618193</v>
      </c>
      <c r="DD102" s="8">
        <v>0.88317653195008416</v>
      </c>
      <c r="DE102" s="8">
        <v>-4.2891379891801211</v>
      </c>
      <c r="DF102" s="8">
        <v>0.63574605044827726</v>
      </c>
      <c r="DG102" s="8">
        <v>-4.2546736313299736</v>
      </c>
      <c r="DH102" s="8">
        <v>1.0996576057246472</v>
      </c>
      <c r="DI102" s="8">
        <v>-3.6164870595227945</v>
      </c>
      <c r="DJ102" s="8">
        <v>0.64850843765123434</v>
      </c>
      <c r="DK102" s="8">
        <v>-3.6999262107251987</v>
      </c>
      <c r="DL102" s="8">
        <v>0.72461403869370444</v>
      </c>
      <c r="DM102" s="8">
        <v>-2.4987186792024754</v>
      </c>
      <c r="DN102" s="8">
        <v>9.8600600795450272E-2</v>
      </c>
      <c r="DO102" s="8">
        <v>-2.8023012106691723</v>
      </c>
      <c r="DP102" s="8">
        <v>6.716928818256715E-2</v>
      </c>
      <c r="DQ102" s="8">
        <v>-1.3687546916207485</v>
      </c>
      <c r="DR102" s="8">
        <v>-0.68449611203066985</v>
      </c>
      <c r="DS102" s="8">
        <v>-1.6249234434108684</v>
      </c>
      <c r="DT102" s="8">
        <v>-0.14605114947009196</v>
      </c>
      <c r="DU102" s="8">
        <v>4.0997362728092402E-10</v>
      </c>
      <c r="DV102" s="8">
        <v>-0.96628900060223821</v>
      </c>
      <c r="DW102" s="8">
        <v>4.1033580312759022E-10</v>
      </c>
      <c r="DX102" s="8">
        <v>6.7169288206457678E-2</v>
      </c>
      <c r="DY102" s="8">
        <v>1.3687546924691061</v>
      </c>
      <c r="DZ102" s="8">
        <v>-0.6844961120350006</v>
      </c>
      <c r="EA102" s="8">
        <v>1.6249234442697191</v>
      </c>
      <c r="EB102" s="8">
        <v>0.72461403876854391</v>
      </c>
      <c r="EC102" s="8">
        <v>2.4987186801162338</v>
      </c>
      <c r="ED102" s="8">
        <v>9.8600600833768509E-2</v>
      </c>
      <c r="EE102" s="8">
        <v>2.8023012115989214</v>
      </c>
      <c r="EF102" s="8">
        <v>1.0996576058199035</v>
      </c>
      <c r="EG102" s="8">
        <v>3.6164870605023558</v>
      </c>
      <c r="EH102" s="8">
        <v>0.64850843773416977</v>
      </c>
      <c r="EI102" s="8">
        <v>3.6999262117098421</v>
      </c>
      <c r="EJ102" s="8">
        <v>0.88317653203824564</v>
      </c>
      <c r="EK102" s="8">
        <v>4.2891379901450826</v>
      </c>
      <c r="EL102" s="8">
        <v>0.63574605055553846</v>
      </c>
      <c r="EM102" s="8">
        <v>4.2546736322956322</v>
      </c>
      <c r="EN102" s="8">
        <v>0.71792846555014389</v>
      </c>
      <c r="EO102" s="8">
        <v>4.538830079965555</v>
      </c>
      <c r="EP102" s="8">
        <v>0.72434229308018727</v>
      </c>
      <c r="EQ102" s="8">
        <v>4.5066270587720743</v>
      </c>
      <c r="ER102" s="8">
        <v>0.47870643347019626</v>
      </c>
      <c r="ES102" s="8">
        <v>4.321023291149201</v>
      </c>
      <c r="ET102" s="8">
        <v>0.71690499846074029</v>
      </c>
      <c r="EU102" s="8">
        <v>4.1947717631527386</v>
      </c>
      <c r="EV102" s="8">
        <v>1.0738182668777628E-2</v>
      </c>
      <c r="EW102" s="8">
        <v>3.7652461095045866</v>
      </c>
      <c r="EX102" s="8">
        <v>0.46305767571276224</v>
      </c>
      <c r="EY102" s="8">
        <v>3.6279019713530043</v>
      </c>
      <c r="EZ102" s="8">
        <v>-0.21668808141098225</v>
      </c>
      <c r="FA102" s="8">
        <v>2.6371379425701953</v>
      </c>
      <c r="FB102" s="8">
        <v>0.4407844672676382</v>
      </c>
      <c r="FC102" s="8">
        <v>2.6541775222128194</v>
      </c>
      <c r="FD102" s="8">
        <v>6.889677777509649E-3</v>
      </c>
      <c r="FE102" s="8">
        <v>1.3297347679058373</v>
      </c>
      <c r="FF102" s="8">
        <v>0.78464204337370169</v>
      </c>
      <c r="FG102" s="8">
        <v>1.3785112871760077</v>
      </c>
      <c r="FH102" s="8">
        <v>0.76846563437503612</v>
      </c>
      <c r="FI102" s="8">
        <v>-0.19326164917726452</v>
      </c>
    </row>
    <row r="103" spans="1:165" x14ac:dyDescent="0.2">
      <c r="A103" s="8">
        <v>101</v>
      </c>
      <c r="B103" s="8">
        <v>6.4524747397687487E-2</v>
      </c>
      <c r="C103" s="8">
        <v>4.7190898044659427E-3</v>
      </c>
      <c r="D103" s="8">
        <v>-4.4050046144406368E-8</v>
      </c>
      <c r="E103" s="8">
        <v>-5.4617138580436757</v>
      </c>
      <c r="F103" s="8">
        <v>0.91909365327882875</v>
      </c>
      <c r="G103" s="8">
        <v>0.52776149577753861</v>
      </c>
      <c r="H103" s="8">
        <v>0.55503567763187567</v>
      </c>
      <c r="I103" s="8">
        <v>-2.6321837115937989</v>
      </c>
      <c r="J103" s="8">
        <v>1.9743279200402646</v>
      </c>
      <c r="K103" s="8">
        <v>-2.0899199620312365</v>
      </c>
      <c r="L103" s="8">
        <v>1.2468036745752293</v>
      </c>
      <c r="M103" s="8">
        <v>-5.6241554553046882</v>
      </c>
      <c r="N103" s="8">
        <v>2.367249808752288</v>
      </c>
      <c r="O103" s="8">
        <v>-5.2290551299687378</v>
      </c>
      <c r="P103" s="8">
        <v>1.9761204494772986</v>
      </c>
      <c r="Q103" s="8">
        <v>-6.9674258254723007</v>
      </c>
      <c r="R103" s="8">
        <v>2.3097532342943925</v>
      </c>
      <c r="S103" s="8">
        <v>-6.7925323140034175</v>
      </c>
      <c r="T103" s="8">
        <v>1.8148312332677408</v>
      </c>
      <c r="U103" s="8">
        <v>-6.7974380346884855</v>
      </c>
      <c r="V103" s="8">
        <v>1.8115904140414252</v>
      </c>
      <c r="W103" s="8">
        <v>-6.7223855065506752</v>
      </c>
      <c r="X103" s="8">
        <v>1.414026088391108</v>
      </c>
      <c r="Y103" s="8">
        <v>-6.9880288515404558</v>
      </c>
      <c r="Z103" s="8">
        <v>1.8961665443569133</v>
      </c>
      <c r="AA103" s="8">
        <v>-6.8765653005548897</v>
      </c>
      <c r="AB103" s="8">
        <v>1.2366024115910181</v>
      </c>
      <c r="AC103" s="8">
        <v>-8.8450602163472603</v>
      </c>
      <c r="AD103" s="8">
        <v>2.0584558230547172</v>
      </c>
      <c r="AE103" s="8">
        <v>-8.6764012679337519</v>
      </c>
      <c r="AF103" s="8">
        <v>1.4390547113918437</v>
      </c>
      <c r="AG103" s="8">
        <v>-10.331760313031669</v>
      </c>
      <c r="AH103" s="8">
        <v>1.5981750024601886</v>
      </c>
      <c r="AI103" s="8">
        <v>-10.37291444200482</v>
      </c>
      <c r="AJ103" s="8">
        <v>1.2884100119175652</v>
      </c>
      <c r="AK103" s="8">
        <v>-9.4380187268426337</v>
      </c>
      <c r="AL103" s="8">
        <v>0.66805474616741833</v>
      </c>
      <c r="AM103" s="8">
        <v>-9.5624730633290831</v>
      </c>
      <c r="AN103" s="8">
        <v>0.4865161491117061</v>
      </c>
      <c r="AO103" s="8">
        <v>-7.9853602264526593</v>
      </c>
      <c r="AP103" s="8">
        <v>-3.9628294101297342E-3</v>
      </c>
      <c r="AQ103" s="8">
        <v>-8.0671452480637171</v>
      </c>
      <c r="AR103" s="8">
        <v>3.378621721413255E-14</v>
      </c>
      <c r="AS103" s="8">
        <v>-7.6781104800790425</v>
      </c>
      <c r="AT103" s="8">
        <v>3.0513207288755439E-14</v>
      </c>
      <c r="AU103" s="8">
        <v>-7.6885053149220717</v>
      </c>
      <c r="AV103" s="8">
        <v>-0.48651614911163965</v>
      </c>
      <c r="AW103" s="8">
        <v>-7.9853602264526442</v>
      </c>
      <c r="AX103" s="8">
        <v>3.9628294101956502E-3</v>
      </c>
      <c r="AY103" s="8">
        <v>-8.0671452480637047</v>
      </c>
      <c r="AZ103" s="8">
        <v>-1.2884100119175115</v>
      </c>
      <c r="BA103" s="8">
        <v>-9.4380187268426319</v>
      </c>
      <c r="BB103" s="8">
        <v>-0.66805474616735649</v>
      </c>
      <c r="BC103" s="8">
        <v>-9.5624730633290849</v>
      </c>
      <c r="BD103" s="8">
        <v>-1.4390547113917924</v>
      </c>
      <c r="BE103" s="8">
        <v>-10.331760313031685</v>
      </c>
      <c r="BF103" s="8">
        <v>-1.5981750024601422</v>
      </c>
      <c r="BG103" s="8">
        <v>-10.372914442004841</v>
      </c>
      <c r="BH103" s="8">
        <v>-1.2366024115909691</v>
      </c>
      <c r="BI103" s="8">
        <v>-8.8450602163472407</v>
      </c>
      <c r="BJ103" s="8">
        <v>-2.0584558230546808</v>
      </c>
      <c r="BK103" s="8">
        <v>-8.6764012679337323</v>
      </c>
      <c r="BL103" s="8">
        <v>-1.4140260883910729</v>
      </c>
      <c r="BM103" s="8">
        <v>-6.9880288515404176</v>
      </c>
      <c r="BN103" s="8">
        <v>-1.896166544356866</v>
      </c>
      <c r="BO103" s="8">
        <v>-6.8765653005548613</v>
      </c>
      <c r="BP103" s="8">
        <v>-1.814831233267737</v>
      </c>
      <c r="BQ103" s="8">
        <v>-6.7974380346885113</v>
      </c>
      <c r="BR103" s="8">
        <v>-1.8115904140413996</v>
      </c>
      <c r="BS103" s="8">
        <v>-6.7223855065507099</v>
      </c>
      <c r="BT103" s="8">
        <v>-1.9761204494772902</v>
      </c>
      <c r="BU103" s="8">
        <v>-6.9674258254723496</v>
      </c>
      <c r="BV103" s="8">
        <v>-2.3097532342944</v>
      </c>
      <c r="BW103" s="8">
        <v>-6.7925323140034699</v>
      </c>
      <c r="BX103" s="8">
        <v>-1.2468036745752014</v>
      </c>
      <c r="BY103" s="8">
        <v>-5.6241554553046607</v>
      </c>
      <c r="BZ103" s="8">
        <v>-2.3672498087522849</v>
      </c>
      <c r="CA103" s="8">
        <v>-5.229055129968704</v>
      </c>
      <c r="CB103" s="8">
        <v>-0.55503567763186712</v>
      </c>
      <c r="CC103" s="8">
        <v>-2.6321837115937461</v>
      </c>
      <c r="CD103" s="8">
        <v>-1.9743279200402479</v>
      </c>
      <c r="CE103" s="8">
        <v>-2.0899199620311855</v>
      </c>
      <c r="CF103" s="8">
        <v>-0.91909365327880377</v>
      </c>
      <c r="CG103" s="8">
        <v>0.52776149577753551</v>
      </c>
      <c r="CH103" s="8">
        <v>0.76352424362575322</v>
      </c>
      <c r="CI103" s="8">
        <v>0.18918890688765352</v>
      </c>
      <c r="CJ103" s="8">
        <v>-1.0406356748135588E-2</v>
      </c>
      <c r="CK103" s="8">
        <v>-1.3273813811820243</v>
      </c>
      <c r="CL103" s="8">
        <v>0.7660936314181348</v>
      </c>
      <c r="CM103" s="8">
        <v>-1.3693743509306542</v>
      </c>
      <c r="CN103" s="8">
        <v>-0.19500216969099474</v>
      </c>
      <c r="CO103" s="8">
        <v>-2.6438019334588683</v>
      </c>
      <c r="CP103" s="8">
        <v>0.45277222139558154</v>
      </c>
      <c r="CQ103" s="8">
        <v>-2.6347475666355868</v>
      </c>
      <c r="CR103" s="8">
        <v>9.6406058557570992E-2</v>
      </c>
      <c r="CS103" s="8">
        <v>-3.7399270013635055</v>
      </c>
      <c r="CT103" s="8">
        <v>0.54347868439203095</v>
      </c>
      <c r="CU103" s="8">
        <v>-3.5851300947736919</v>
      </c>
      <c r="CV103" s="8">
        <v>0.56491910803725864</v>
      </c>
      <c r="CW103" s="8">
        <v>-4.2851564713792474</v>
      </c>
      <c r="CX103" s="8">
        <v>0.80112518390995158</v>
      </c>
      <c r="CY103" s="8">
        <v>-4.1612254721508775</v>
      </c>
      <c r="CZ103" s="8">
        <v>0.79105900334014623</v>
      </c>
      <c r="DA103" s="8">
        <v>-4.4982133686552492</v>
      </c>
      <c r="DB103" s="8">
        <v>0.79937935833612084</v>
      </c>
      <c r="DC103" s="8">
        <v>-4.4690229849549281</v>
      </c>
      <c r="DD103" s="8">
        <v>0.94882485067989897</v>
      </c>
      <c r="DE103" s="8">
        <v>-4.2569116413113788</v>
      </c>
      <c r="DF103" s="8">
        <v>0.70520446377286938</v>
      </c>
      <c r="DG103" s="8">
        <v>-4.2312077702204078</v>
      </c>
      <c r="DH103" s="8">
        <v>1.1345679142545582</v>
      </c>
      <c r="DI103" s="8">
        <v>-3.583170655744512</v>
      </c>
      <c r="DJ103" s="8">
        <v>0.68964984887749881</v>
      </c>
      <c r="DK103" s="8">
        <v>-3.682349890876413</v>
      </c>
      <c r="DL103" s="8">
        <v>0.72705510150544528</v>
      </c>
      <c r="DM103" s="8">
        <v>-2.4925870193083486</v>
      </c>
      <c r="DN103" s="8">
        <v>0.10805196713822388</v>
      </c>
      <c r="DO103" s="8">
        <v>-2.8053930344055287</v>
      </c>
      <c r="DP103" s="8">
        <v>7.5797033085238663E-2</v>
      </c>
      <c r="DQ103" s="8">
        <v>-1.3781916108978418</v>
      </c>
      <c r="DR103" s="8">
        <v>-0.67405464383790237</v>
      </c>
      <c r="DS103" s="8">
        <v>-1.6246781212620056</v>
      </c>
      <c r="DT103" s="8">
        <v>-9.4001374553895678E-2</v>
      </c>
      <c r="DU103" s="8">
        <v>2.5404902533400376E-10</v>
      </c>
      <c r="DV103" s="8">
        <v>-0.9164417771874307</v>
      </c>
      <c r="DW103" s="8">
        <v>2.5420665335349532E-10</v>
      </c>
      <c r="DX103" s="8">
        <v>7.5797033102922518E-2</v>
      </c>
      <c r="DY103" s="8">
        <v>1.3781916114271169</v>
      </c>
      <c r="DZ103" s="8">
        <v>-0.67405464384287683</v>
      </c>
      <c r="EA103" s="8">
        <v>1.6246781217998976</v>
      </c>
      <c r="EB103" s="8">
        <v>0.72705510156551678</v>
      </c>
      <c r="EC103" s="8">
        <v>2.4925870198905637</v>
      </c>
      <c r="ED103" s="8">
        <v>0.10805196716650095</v>
      </c>
      <c r="EE103" s="8">
        <v>2.8053930350025706</v>
      </c>
      <c r="EF103" s="8">
        <v>1.134567914338291</v>
      </c>
      <c r="EG103" s="8">
        <v>3.5831706563868972</v>
      </c>
      <c r="EH103" s="8">
        <v>0.68964984894385484</v>
      </c>
      <c r="EI103" s="8">
        <v>3.6823498915239079</v>
      </c>
      <c r="EJ103" s="8">
        <v>0.94882485075569156</v>
      </c>
      <c r="EK103" s="8">
        <v>4.2569116419637814</v>
      </c>
      <c r="EL103" s="8">
        <v>0.70520446385214264</v>
      </c>
      <c r="EM103" s="8">
        <v>4.231207770872059</v>
      </c>
      <c r="EN103" s="8">
        <v>0.79105900341515334</v>
      </c>
      <c r="EO103" s="8">
        <v>4.4982133692893216</v>
      </c>
      <c r="EP103" s="8">
        <v>0.79937935842743923</v>
      </c>
      <c r="EQ103" s="8">
        <v>4.4690229855846653</v>
      </c>
      <c r="ER103" s="8">
        <v>0.5649191080924556</v>
      </c>
      <c r="ES103" s="8">
        <v>4.2851564719815523</v>
      </c>
      <c r="ET103" s="8">
        <v>0.80112518399440391</v>
      </c>
      <c r="EU103" s="8">
        <v>4.1612254727370104</v>
      </c>
      <c r="EV103" s="8">
        <v>9.6406058561161759E-2</v>
      </c>
      <c r="EW103" s="8">
        <v>3.7399270019044284</v>
      </c>
      <c r="EX103" s="8">
        <v>0.54347868445259007</v>
      </c>
      <c r="EY103" s="8">
        <v>3.5851300952947418</v>
      </c>
      <c r="EZ103" s="8">
        <v>-0.1950021697279932</v>
      </c>
      <c r="FA103" s="8">
        <v>2.6438019338519343</v>
      </c>
      <c r="FB103" s="8">
        <v>0.45277222145136825</v>
      </c>
      <c r="FC103" s="8">
        <v>2.6347475670271954</v>
      </c>
      <c r="FD103" s="8">
        <v>-1.0406356755644478E-2</v>
      </c>
      <c r="FE103" s="8">
        <v>1.3273813813769662</v>
      </c>
      <c r="FF103" s="8">
        <v>0.76609363152515764</v>
      </c>
      <c r="FG103" s="8">
        <v>1.3693743511309935</v>
      </c>
      <c r="FH103" s="8">
        <v>0.76352424373194006</v>
      </c>
      <c r="FI103" s="8">
        <v>-0.18918890691409052</v>
      </c>
    </row>
    <row r="104" spans="1:165" x14ac:dyDescent="0.2">
      <c r="A104" s="8">
        <v>102</v>
      </c>
      <c r="B104" s="8">
        <v>6.7324088685246822E-2</v>
      </c>
      <c r="C104" s="8">
        <v>4.9340036385960321E-3</v>
      </c>
      <c r="D104" s="8">
        <v>3.2331888262124131E-8</v>
      </c>
      <c r="E104" s="8">
        <v>4.0087931258702376</v>
      </c>
      <c r="F104" s="8">
        <v>0.92811939908924435</v>
      </c>
      <c r="G104" s="8">
        <v>0.52693807872749809</v>
      </c>
      <c r="H104" s="8">
        <v>0.5628446583527843</v>
      </c>
      <c r="I104" s="8">
        <v>-2.6638960166437617</v>
      </c>
      <c r="J104" s="8">
        <v>1.9744287588858858</v>
      </c>
      <c r="K104" s="8">
        <v>-2.1181151894156818</v>
      </c>
      <c r="L104" s="8">
        <v>1.2813982425534463</v>
      </c>
      <c r="M104" s="8">
        <v>-5.5988955339006345</v>
      </c>
      <c r="N104" s="8">
        <v>2.3544147923130265</v>
      </c>
      <c r="O104" s="8">
        <v>-5.2129059607928383</v>
      </c>
      <c r="P104" s="8">
        <v>1.9768395120959914</v>
      </c>
      <c r="Q104" s="8">
        <v>-6.8108840396004968</v>
      </c>
      <c r="R104" s="8">
        <v>2.2725863477868353</v>
      </c>
      <c r="S104" s="8">
        <v>-6.6388231097834893</v>
      </c>
      <c r="T104" s="8">
        <v>1.7876151429946259</v>
      </c>
      <c r="U104" s="8">
        <v>-6.6414711912260769</v>
      </c>
      <c r="V104" s="8">
        <v>1.7992938942811576</v>
      </c>
      <c r="W104" s="8">
        <v>-6.5626600616857544</v>
      </c>
      <c r="X104" s="8">
        <v>1.4177021196672284</v>
      </c>
      <c r="Y104" s="8">
        <v>-6.9036926600630926</v>
      </c>
      <c r="Z104" s="8">
        <v>1.9068483441404973</v>
      </c>
      <c r="AA104" s="8">
        <v>-6.7814665864591577</v>
      </c>
      <c r="AB104" s="8">
        <v>1.2632606193122626</v>
      </c>
      <c r="AC104" s="8">
        <v>-8.7275716597932878</v>
      </c>
      <c r="AD104" s="8">
        <v>2.0518493173022243</v>
      </c>
      <c r="AE104" s="8">
        <v>-8.5567098374554522</v>
      </c>
      <c r="AF104" s="8">
        <v>1.4799105778996686</v>
      </c>
      <c r="AG104" s="8">
        <v>-10.115849149370671</v>
      </c>
      <c r="AH104" s="8">
        <v>1.599921316058152</v>
      </c>
      <c r="AI104" s="8">
        <v>-10.159455048833598</v>
      </c>
      <c r="AJ104" s="8">
        <v>1.2891108454471873</v>
      </c>
      <c r="AK104" s="8">
        <v>-9.1629286205898204</v>
      </c>
      <c r="AL104" s="8">
        <v>0.65255723143586042</v>
      </c>
      <c r="AM104" s="8">
        <v>-9.2935505719151692</v>
      </c>
      <c r="AN104" s="8">
        <v>0.47410031176772172</v>
      </c>
      <c r="AO104" s="8">
        <v>-7.7171641766408854</v>
      </c>
      <c r="AP104" s="8">
        <v>-4.2909920158485442E-3</v>
      </c>
      <c r="AQ104" s="8">
        <v>-7.7985459925823859</v>
      </c>
      <c r="AR104" s="8">
        <v>5.2530023124174094E-15</v>
      </c>
      <c r="AS104" s="8">
        <v>-7.4629216129386755</v>
      </c>
      <c r="AT104" s="8">
        <v>5.4780157865879965E-15</v>
      </c>
      <c r="AU104" s="8">
        <v>-7.4706422595900204</v>
      </c>
      <c r="AV104" s="8">
        <v>-0.47410031176771139</v>
      </c>
      <c r="AW104" s="8">
        <v>-7.7171641766408863</v>
      </c>
      <c r="AX104" s="8">
        <v>4.2909920158596231E-3</v>
      </c>
      <c r="AY104" s="8">
        <v>-7.7985459925823859</v>
      </c>
      <c r="AZ104" s="8">
        <v>-1.289110845447178</v>
      </c>
      <c r="BA104" s="8">
        <v>-9.1629286205898204</v>
      </c>
      <c r="BB104" s="8">
        <v>-0.6525572314358502</v>
      </c>
      <c r="BC104" s="8">
        <v>-9.293550571915171</v>
      </c>
      <c r="BD104" s="8">
        <v>-1.4799105778996593</v>
      </c>
      <c r="BE104" s="8">
        <v>-10.115849149370675</v>
      </c>
      <c r="BF104" s="8">
        <v>-1.5999213160581436</v>
      </c>
      <c r="BG104" s="8">
        <v>-10.159455048833602</v>
      </c>
      <c r="BH104" s="8">
        <v>-1.263260619312254</v>
      </c>
      <c r="BI104" s="8">
        <v>-8.7275716597932824</v>
      </c>
      <c r="BJ104" s="8">
        <v>-2.0518493173022181</v>
      </c>
      <c r="BK104" s="8">
        <v>-8.5567098374554469</v>
      </c>
      <c r="BL104" s="8">
        <v>-1.4177021196672224</v>
      </c>
      <c r="BM104" s="8">
        <v>-6.9036926600630846</v>
      </c>
      <c r="BN104" s="8">
        <v>-1.9068483441404884</v>
      </c>
      <c r="BO104" s="8">
        <v>-6.7814665864591515</v>
      </c>
      <c r="BP104" s="8">
        <v>-1.7876151429946261</v>
      </c>
      <c r="BQ104" s="8">
        <v>-6.641471191226084</v>
      </c>
      <c r="BR104" s="8">
        <v>-1.7992938942811534</v>
      </c>
      <c r="BS104" s="8">
        <v>-6.5626600616857615</v>
      </c>
      <c r="BT104" s="8">
        <v>-1.9768395120959903</v>
      </c>
      <c r="BU104" s="8">
        <v>-6.8108840396005075</v>
      </c>
      <c r="BV104" s="8">
        <v>-2.272586347786838</v>
      </c>
      <c r="BW104" s="8">
        <v>-6.6388231097835</v>
      </c>
      <c r="BX104" s="8">
        <v>-1.2813982425534407</v>
      </c>
      <c r="BY104" s="8">
        <v>-5.5988955339006283</v>
      </c>
      <c r="BZ104" s="8">
        <v>-2.3544147923130261</v>
      </c>
      <c r="CA104" s="8">
        <v>-5.2129059607928312</v>
      </c>
      <c r="CB104" s="8">
        <v>-0.5628446583527823</v>
      </c>
      <c r="CC104" s="8">
        <v>-2.6638960166437502</v>
      </c>
      <c r="CD104" s="8">
        <v>-1.9744287588858822</v>
      </c>
      <c r="CE104" s="8">
        <v>-2.1181151894156707</v>
      </c>
      <c r="CF104" s="8">
        <v>-0.92811939908923935</v>
      </c>
      <c r="CG104" s="8">
        <v>0.52693807872749776</v>
      </c>
      <c r="CH104" s="8">
        <v>0.76253622961178158</v>
      </c>
      <c r="CI104" s="8">
        <v>0.18545831163031679</v>
      </c>
      <c r="CJ104" s="8">
        <v>-2.2844265683023546E-2</v>
      </c>
      <c r="CK104" s="8">
        <v>-1.3290054082126843</v>
      </c>
      <c r="CL104" s="8">
        <v>0.75419271609534622</v>
      </c>
      <c r="CM104" s="8">
        <v>-1.3682830743811407</v>
      </c>
      <c r="CN104" s="8">
        <v>-0.1863025710137991</v>
      </c>
      <c r="CO104" s="8">
        <v>-2.6528282595677464</v>
      </c>
      <c r="CP104" s="8">
        <v>0.45637950670743088</v>
      </c>
      <c r="CQ104" s="8">
        <v>-2.6295600424734493</v>
      </c>
      <c r="CR104" s="8">
        <v>0.14113167002890062</v>
      </c>
      <c r="CS104" s="8">
        <v>-3.7306487315614216</v>
      </c>
      <c r="CT104" s="8">
        <v>0.58508676975307139</v>
      </c>
      <c r="CU104" s="8">
        <v>-3.5661801725274764</v>
      </c>
      <c r="CV104" s="8">
        <v>0.60968644550185092</v>
      </c>
      <c r="CW104" s="8">
        <v>-4.2699510023500187</v>
      </c>
      <c r="CX104" s="8">
        <v>0.84458986021510407</v>
      </c>
      <c r="CY104" s="8">
        <v>-4.1477964445425384</v>
      </c>
      <c r="CZ104" s="8">
        <v>0.8275106429415906</v>
      </c>
      <c r="DA104" s="8">
        <v>-4.4798300993215827</v>
      </c>
      <c r="DB104" s="8">
        <v>0.83627486158915054</v>
      </c>
      <c r="DC104" s="8">
        <v>-4.4524597762687197</v>
      </c>
      <c r="DD104" s="8">
        <v>0.98197912378621732</v>
      </c>
      <c r="DE104" s="8">
        <v>-4.2419351854360281</v>
      </c>
      <c r="DF104" s="8">
        <v>0.73969260758178512</v>
      </c>
      <c r="DG104" s="8">
        <v>-4.2209326804557747</v>
      </c>
      <c r="DH104" s="8">
        <v>1.1502713661095716</v>
      </c>
      <c r="DI104" s="8">
        <v>-3.5662792791626376</v>
      </c>
      <c r="DJ104" s="8">
        <v>0.70816592009464696</v>
      </c>
      <c r="DK104" s="8">
        <v>-3.6737412875935793</v>
      </c>
      <c r="DL104" s="8">
        <v>0.72694903827657553</v>
      </c>
      <c r="DM104" s="8">
        <v>-2.4902908177363203</v>
      </c>
      <c r="DN104" s="8">
        <v>0.11156436110691237</v>
      </c>
      <c r="DO104" s="8">
        <v>-2.8072417938472309</v>
      </c>
      <c r="DP104" s="8">
        <v>8.014704762881654E-2</v>
      </c>
      <c r="DQ104" s="8">
        <v>-1.382912539327998</v>
      </c>
      <c r="DR104" s="8">
        <v>-0.66885179173027931</v>
      </c>
      <c r="DS104" s="8">
        <v>-1.6240363668759181</v>
      </c>
      <c r="DT104" s="8">
        <v>-6.7239414375580162E-2</v>
      </c>
      <c r="DU104" s="8">
        <v>1.8546119608647477E-10</v>
      </c>
      <c r="DV104" s="8">
        <v>-0.89049738713080906</v>
      </c>
      <c r="DW104" s="8">
        <v>1.8553510646703746E-10</v>
      </c>
      <c r="DX104" s="8">
        <v>8.0147047642774291E-2</v>
      </c>
      <c r="DY104" s="8">
        <v>1.3829125397157094</v>
      </c>
      <c r="DZ104" s="8">
        <v>-0.66885179173490683</v>
      </c>
      <c r="EA104" s="8">
        <v>1.6240363672707423</v>
      </c>
      <c r="EB104" s="8">
        <v>0.72694903832572222</v>
      </c>
      <c r="EC104" s="8">
        <v>2.4902908181675985</v>
      </c>
      <c r="ED104" s="8">
        <v>0.11156436112919259</v>
      </c>
      <c r="EE104" s="8">
        <v>2.8072417942913943</v>
      </c>
      <c r="EF104" s="8">
        <v>1.1502713661808435</v>
      </c>
      <c r="EG104" s="8">
        <v>3.5662792796454825</v>
      </c>
      <c r="EH104" s="8">
        <v>0.70816592014913582</v>
      </c>
      <c r="EI104" s="8">
        <v>3.6737412880811635</v>
      </c>
      <c r="EJ104" s="8">
        <v>0.98197912385075414</v>
      </c>
      <c r="EK104" s="8">
        <v>4.2419351859346097</v>
      </c>
      <c r="EL104" s="8">
        <v>0.73969260764519962</v>
      </c>
      <c r="EM104" s="8">
        <v>4.2209326809534922</v>
      </c>
      <c r="EN104" s="8">
        <v>0.82751064300386556</v>
      </c>
      <c r="EO104" s="8">
        <v>4.4798300998117018</v>
      </c>
      <c r="EP104" s="8">
        <v>0.83627486166166709</v>
      </c>
      <c r="EQ104" s="8">
        <v>4.452459776755779</v>
      </c>
      <c r="ER104" s="8">
        <v>0.6096864455498423</v>
      </c>
      <c r="ES104" s="8">
        <v>4.2699510028179875</v>
      </c>
      <c r="ET104" s="8">
        <v>0.84458986028463789</v>
      </c>
      <c r="EU104" s="8">
        <v>4.1477964449986642</v>
      </c>
      <c r="EV104" s="8">
        <v>0.14113167003733312</v>
      </c>
      <c r="EW104" s="8">
        <v>3.7306487319836048</v>
      </c>
      <c r="EX104" s="8">
        <v>0.58508676980476737</v>
      </c>
      <c r="EY104" s="8">
        <v>3.5661801729335032</v>
      </c>
      <c r="EZ104" s="8">
        <v>-0.18630257104080325</v>
      </c>
      <c r="FA104" s="8">
        <v>2.652828259878214</v>
      </c>
      <c r="FB104" s="8">
        <v>0.45637950675197581</v>
      </c>
      <c r="FC104" s="8">
        <v>2.6295600427813541</v>
      </c>
      <c r="FD104" s="8">
        <v>-2.2844265689990786E-2</v>
      </c>
      <c r="FE104" s="8">
        <v>1.3290054083672391</v>
      </c>
      <c r="FF104" s="8">
        <v>0.75419271617861183</v>
      </c>
      <c r="FG104" s="8">
        <v>1.3682830745396097</v>
      </c>
      <c r="FH104" s="8">
        <v>0.76253622969584678</v>
      </c>
      <c r="FI104" s="8">
        <v>-0.18545831165079077</v>
      </c>
    </row>
    <row r="105" spans="1:165" x14ac:dyDescent="0.2">
      <c r="A105" s="8">
        <v>103</v>
      </c>
      <c r="B105" s="8">
        <v>6.9990707151641407E-2</v>
      </c>
      <c r="C105" s="8">
        <v>5.1489686515284972E-3</v>
      </c>
      <c r="D105" s="8">
        <v>8.9378584823796089E-8</v>
      </c>
      <c r="E105" s="8">
        <v>11.081946514747239</v>
      </c>
      <c r="F105" s="8">
        <v>0.94329452241542688</v>
      </c>
      <c r="G105" s="8">
        <v>0.52696456340232833</v>
      </c>
      <c r="H105" s="8">
        <v>0.57288906844715304</v>
      </c>
      <c r="I105" s="8">
        <v>-2.7066344755759713</v>
      </c>
      <c r="J105" s="8">
        <v>1.9786186790614271</v>
      </c>
      <c r="K105" s="8">
        <v>-2.1574833644384235</v>
      </c>
      <c r="L105" s="8">
        <v>1.321590947342971</v>
      </c>
      <c r="M105" s="8">
        <v>-5.5789076248344536</v>
      </c>
      <c r="N105" s="8">
        <v>2.3422728617494184</v>
      </c>
      <c r="O105" s="8">
        <v>-5.2053518711363598</v>
      </c>
      <c r="P105" s="8">
        <v>1.9733649751543558</v>
      </c>
      <c r="Q105" s="8">
        <v>-6.6430780783039474</v>
      </c>
      <c r="R105" s="8">
        <v>2.2268669833524943</v>
      </c>
      <c r="S105" s="8">
        <v>-6.4760050839730798</v>
      </c>
      <c r="T105" s="8">
        <v>1.7522580274667494</v>
      </c>
      <c r="U105" s="8">
        <v>-6.4761549627022186</v>
      </c>
      <c r="V105" s="8">
        <v>1.7840784792138735</v>
      </c>
      <c r="W105" s="8">
        <v>-6.3925596946325598</v>
      </c>
      <c r="X105" s="8">
        <v>1.4190906065317268</v>
      </c>
      <c r="Y105" s="8">
        <v>-6.8296394988609626</v>
      </c>
      <c r="Z105" s="8">
        <v>1.9211655850249294</v>
      </c>
      <c r="AA105" s="8">
        <v>-6.695122238406265</v>
      </c>
      <c r="AB105" s="8">
        <v>1.2911594307875418</v>
      </c>
      <c r="AC105" s="8">
        <v>-8.6233365439238057</v>
      </c>
      <c r="AD105" s="8">
        <v>2.0445301840394969</v>
      </c>
      <c r="AE105" s="8">
        <v>-8.4513572185502781</v>
      </c>
      <c r="AF105" s="8">
        <v>1.5214791075452416</v>
      </c>
      <c r="AG105" s="8">
        <v>-9.9008251168142127</v>
      </c>
      <c r="AH105" s="8">
        <v>1.5991697009195027</v>
      </c>
      <c r="AI105" s="8">
        <v>-9.9470961726440539</v>
      </c>
      <c r="AJ105" s="8">
        <v>1.2877939834899852</v>
      </c>
      <c r="AK105" s="8">
        <v>-8.8885470882312312</v>
      </c>
      <c r="AL105" s="8">
        <v>0.63572500618722716</v>
      </c>
      <c r="AM105" s="8">
        <v>-9.0255776327308279</v>
      </c>
      <c r="AN105" s="8">
        <v>0.46162369734751163</v>
      </c>
      <c r="AO105" s="8">
        <v>-7.4524179863393574</v>
      </c>
      <c r="AP105" s="8">
        <v>-3.9814939780713678E-3</v>
      </c>
      <c r="AQ105" s="8">
        <v>-7.5332158116947605</v>
      </c>
      <c r="AR105" s="8">
        <v>-1.0555741706454387E-14</v>
      </c>
      <c r="AS105" s="8">
        <v>-7.2510806833077144</v>
      </c>
      <c r="AT105" s="8">
        <v>-8.7620247201562973E-15</v>
      </c>
      <c r="AU105" s="8">
        <v>-7.2566704469590437</v>
      </c>
      <c r="AV105" s="8">
        <v>-0.46162369734753156</v>
      </c>
      <c r="AW105" s="8">
        <v>-7.4524179863393663</v>
      </c>
      <c r="AX105" s="8">
        <v>3.9814939780515764E-3</v>
      </c>
      <c r="AY105" s="8">
        <v>-7.5332158116947676</v>
      </c>
      <c r="AZ105" s="8">
        <v>-1.2877939834899987</v>
      </c>
      <c r="BA105" s="8">
        <v>-8.888547088231233</v>
      </c>
      <c r="BB105" s="8">
        <v>-0.63572500618724426</v>
      </c>
      <c r="BC105" s="8">
        <v>-9.0255776327308261</v>
      </c>
      <c r="BD105" s="8">
        <v>-1.5214791075452543</v>
      </c>
      <c r="BE105" s="8">
        <v>-9.9008251168142056</v>
      </c>
      <c r="BF105" s="8">
        <v>-1.5991697009195127</v>
      </c>
      <c r="BG105" s="8">
        <v>-9.947096172644045</v>
      </c>
      <c r="BH105" s="8">
        <v>-1.2911594307875542</v>
      </c>
      <c r="BI105" s="8">
        <v>-8.6233365439238145</v>
      </c>
      <c r="BJ105" s="8">
        <v>-2.0445301840395045</v>
      </c>
      <c r="BK105" s="8">
        <v>-8.4513572185502888</v>
      </c>
      <c r="BL105" s="8">
        <v>-1.4190906065317344</v>
      </c>
      <c r="BM105" s="8">
        <v>-6.8296394988609785</v>
      </c>
      <c r="BN105" s="8">
        <v>-1.9211655850249414</v>
      </c>
      <c r="BO105" s="8">
        <v>-6.6951222384062774</v>
      </c>
      <c r="BP105" s="8">
        <v>-1.7522580274667467</v>
      </c>
      <c r="BQ105" s="8">
        <v>-6.4761549627022115</v>
      </c>
      <c r="BR105" s="8">
        <v>-1.7840784792138784</v>
      </c>
      <c r="BS105" s="8">
        <v>-6.39255969463255</v>
      </c>
      <c r="BT105" s="8">
        <v>-1.9733649751543547</v>
      </c>
      <c r="BU105" s="8">
        <v>-6.6430780783039323</v>
      </c>
      <c r="BV105" s="8">
        <v>-2.2268669833524881</v>
      </c>
      <c r="BW105" s="8">
        <v>-6.4760050839730638</v>
      </c>
      <c r="BX105" s="8">
        <v>-1.3215909473429783</v>
      </c>
      <c r="BY105" s="8">
        <v>-5.5789076248344625</v>
      </c>
      <c r="BZ105" s="8">
        <v>-2.3422728617494188</v>
      </c>
      <c r="CA105" s="8">
        <v>-5.2053518711363713</v>
      </c>
      <c r="CB105" s="8">
        <v>-0.57288906844715548</v>
      </c>
      <c r="CC105" s="8">
        <v>-2.7066344755759864</v>
      </c>
      <c r="CD105" s="8">
        <v>-1.9786186790614315</v>
      </c>
      <c r="CE105" s="8">
        <v>-2.1574833644384381</v>
      </c>
      <c r="CF105" s="8">
        <v>-0.94329452241543343</v>
      </c>
      <c r="CG105" s="8">
        <v>0.526964563402329</v>
      </c>
      <c r="CH105" s="8">
        <v>0.7632423904152813</v>
      </c>
      <c r="CI105" s="8">
        <v>0.17964856597075324</v>
      </c>
      <c r="CJ105" s="8">
        <v>-3.9692234502410349E-2</v>
      </c>
      <c r="CK105" s="8">
        <v>-1.3338254821633841</v>
      </c>
      <c r="CL105" s="8">
        <v>0.73920127811730674</v>
      </c>
      <c r="CM105" s="8">
        <v>-1.3712007531050929</v>
      </c>
      <c r="CN105" s="8">
        <v>-0.18021977427951399</v>
      </c>
      <c r="CO105" s="8">
        <v>-2.6685033321893976</v>
      </c>
      <c r="CP105" s="8">
        <v>0.45721883047641687</v>
      </c>
      <c r="CQ105" s="8">
        <v>-2.6297141912750486</v>
      </c>
      <c r="CR105" s="8">
        <v>0.18776394245906849</v>
      </c>
      <c r="CS105" s="8">
        <v>-3.7258113177586538</v>
      </c>
      <c r="CT105" s="8">
        <v>0.62818500921803888</v>
      </c>
      <c r="CU105" s="8">
        <v>-3.5505571790825137</v>
      </c>
      <c r="CV105" s="8">
        <v>0.65640962006373904</v>
      </c>
      <c r="CW105" s="8">
        <v>-4.2586955655584768</v>
      </c>
      <c r="CX105" s="8">
        <v>0.88976189358184332</v>
      </c>
      <c r="CY105" s="8">
        <v>-4.1388382916124762</v>
      </c>
      <c r="CZ105" s="8">
        <v>0.86432140303075788</v>
      </c>
      <c r="DA105" s="8">
        <v>-4.4645797253814443</v>
      </c>
      <c r="DB105" s="8">
        <v>0.87302454034016808</v>
      </c>
      <c r="DC105" s="8">
        <v>-4.4393208463509515</v>
      </c>
      <c r="DD105" s="8">
        <v>1.0159204044086196</v>
      </c>
      <c r="DE105" s="8">
        <v>-4.2292732927159884</v>
      </c>
      <c r="DF105" s="8">
        <v>0.77438287923221394</v>
      </c>
      <c r="DG105" s="8">
        <v>-4.2132946208416584</v>
      </c>
      <c r="DH105" s="8">
        <v>1.1647324476017797</v>
      </c>
      <c r="DI105" s="8">
        <v>-3.5501969369710618</v>
      </c>
      <c r="DJ105" s="8">
        <v>0.72503452134945134</v>
      </c>
      <c r="DK105" s="8">
        <v>-3.6664752868375725</v>
      </c>
      <c r="DL105" s="8">
        <v>0.72550400701203677</v>
      </c>
      <c r="DM105" s="8">
        <v>-2.4892686183451107</v>
      </c>
      <c r="DN105" s="8">
        <v>0.11367041943495707</v>
      </c>
      <c r="DO105" s="8">
        <v>-2.8101608948318981</v>
      </c>
      <c r="DP105" s="8">
        <v>8.3985025198733632E-2</v>
      </c>
      <c r="DQ105" s="8">
        <v>-1.3878943775997084</v>
      </c>
      <c r="DR105" s="8">
        <v>-0.66437365243327973</v>
      </c>
      <c r="DS105" s="8">
        <v>-1.6234525212445556</v>
      </c>
      <c r="DT105" s="8">
        <v>-4.1073188585734131E-2</v>
      </c>
      <c r="DU105" s="8">
        <v>1.6062475148437114E-10</v>
      </c>
      <c r="DV105" s="8">
        <v>-0.86507824119776378</v>
      </c>
      <c r="DW105" s="8">
        <v>1.6063992384308082E-10</v>
      </c>
      <c r="DX105" s="8">
        <v>8.3985025211622474E-2</v>
      </c>
      <c r="DY105" s="8">
        <v>1.3878943779365369</v>
      </c>
      <c r="DZ105" s="8">
        <v>-0.66437365243818025</v>
      </c>
      <c r="EA105" s="8">
        <v>1.623452521588209</v>
      </c>
      <c r="EB105" s="8">
        <v>0.72550400705888962</v>
      </c>
      <c r="EC105" s="8">
        <v>2.489268618723766</v>
      </c>
      <c r="ED105" s="8">
        <v>0.11367041945550758</v>
      </c>
      <c r="EE105" s="8">
        <v>2.8101608952235018</v>
      </c>
      <c r="EF105" s="8">
        <v>1.1647324476721508</v>
      </c>
      <c r="EG105" s="8">
        <v>3.5501969374006035</v>
      </c>
      <c r="EH105" s="8">
        <v>0.72503452140179414</v>
      </c>
      <c r="EI105" s="8">
        <v>3.6664752872722359</v>
      </c>
      <c r="EJ105" s="8">
        <v>1.0159204044727699</v>
      </c>
      <c r="EK105" s="8">
        <v>4.2292732931665507</v>
      </c>
      <c r="EL105" s="8">
        <v>0.77438287929224559</v>
      </c>
      <c r="EM105" s="8">
        <v>4.2132946212913316</v>
      </c>
      <c r="EN105" s="8">
        <v>0.86432140309155736</v>
      </c>
      <c r="EO105" s="8">
        <v>4.4645797258288189</v>
      </c>
      <c r="EP105" s="8">
        <v>0.87302454040846877</v>
      </c>
      <c r="EQ105" s="8">
        <v>4.4393208467957992</v>
      </c>
      <c r="ER105" s="8">
        <v>0.65640962011238002</v>
      </c>
      <c r="ES105" s="8">
        <v>4.2586955659874475</v>
      </c>
      <c r="ET105" s="8">
        <v>0.88976189364933089</v>
      </c>
      <c r="EU105" s="8">
        <v>4.1388382920311821</v>
      </c>
      <c r="EV105" s="8">
        <v>0.1877639424719186</v>
      </c>
      <c r="EW105" s="8">
        <v>3.7258113181472066</v>
      </c>
      <c r="EX105" s="8">
        <v>0.62818500926958698</v>
      </c>
      <c r="EY105" s="8">
        <v>3.5505571794555011</v>
      </c>
      <c r="EZ105" s="8">
        <v>-0.18021977430295891</v>
      </c>
      <c r="FA105" s="8">
        <v>2.6685033324788505</v>
      </c>
      <c r="FB105" s="8">
        <v>0.45721883051794282</v>
      </c>
      <c r="FC105" s="8">
        <v>2.6297141915607312</v>
      </c>
      <c r="FD105" s="8">
        <v>-3.969223451036108E-2</v>
      </c>
      <c r="FE105" s="8">
        <v>1.3338254823079767</v>
      </c>
      <c r="FF105" s="8">
        <v>0.73920127819321357</v>
      </c>
      <c r="FG105" s="8">
        <v>1.3712007532530945</v>
      </c>
      <c r="FH105" s="8">
        <v>0.76324239049380038</v>
      </c>
      <c r="FI105" s="8">
        <v>-0.17964856598919834</v>
      </c>
    </row>
    <row r="106" spans="1:165" x14ac:dyDescent="0.2">
      <c r="A106" s="8">
        <v>104</v>
      </c>
      <c r="B106" s="8">
        <v>7.2284590318573635E-2</v>
      </c>
      <c r="C106" s="8">
        <v>5.3586266645624598E-3</v>
      </c>
      <c r="D106" s="8">
        <v>8.4589548097210616E-8</v>
      </c>
      <c r="E106" s="8">
        <v>10.488159435148608</v>
      </c>
      <c r="F106" s="8">
        <v>0.97156647110253602</v>
      </c>
      <c r="G106" s="8">
        <v>0.52873010169444101</v>
      </c>
      <c r="H106" s="8">
        <v>0.58745297184817602</v>
      </c>
      <c r="I106" s="8">
        <v>-2.7717303934111692</v>
      </c>
      <c r="J106" s="8">
        <v>1.9914734188039427</v>
      </c>
      <c r="K106" s="8">
        <v>-2.2195849632416125</v>
      </c>
      <c r="L106" s="8">
        <v>1.3733786676476722</v>
      </c>
      <c r="M106" s="8">
        <v>-5.5711501579092486</v>
      </c>
      <c r="N106" s="8">
        <v>2.3328727256759381</v>
      </c>
      <c r="O106" s="8">
        <v>-5.2158387404592093</v>
      </c>
      <c r="P106" s="8">
        <v>1.9651043490622824</v>
      </c>
      <c r="Q106" s="8">
        <v>-6.457082627527174</v>
      </c>
      <c r="R106" s="8">
        <v>2.1681322169285715</v>
      </c>
      <c r="S106" s="8">
        <v>-6.2988858335936548</v>
      </c>
      <c r="T106" s="8">
        <v>1.7047568057106439</v>
      </c>
      <c r="U106" s="8">
        <v>-6.2942910698203969</v>
      </c>
      <c r="V106" s="8">
        <v>1.7650081486517624</v>
      </c>
      <c r="W106" s="8">
        <v>-6.2048588087694432</v>
      </c>
      <c r="X106" s="8">
        <v>1.4167150183445067</v>
      </c>
      <c r="Y106" s="8">
        <v>-6.771352114467371</v>
      </c>
      <c r="Z106" s="8">
        <v>1.9420980118020872</v>
      </c>
      <c r="AA106" s="8">
        <v>-6.6224150273317095</v>
      </c>
      <c r="AB106" s="8">
        <v>1.3209001067493331</v>
      </c>
      <c r="AC106" s="8">
        <v>-8.54213295201839</v>
      </c>
      <c r="AD106" s="8">
        <v>2.0375686742580514</v>
      </c>
      <c r="AE106" s="8">
        <v>-8.3708262137896536</v>
      </c>
      <c r="AF106" s="8">
        <v>1.5648198472814141</v>
      </c>
      <c r="AG106" s="8">
        <v>-9.6927509432286048</v>
      </c>
      <c r="AH106" s="8">
        <v>1.595743993079396</v>
      </c>
      <c r="AI106" s="8">
        <v>-9.7424319514310191</v>
      </c>
      <c r="AJ106" s="8">
        <v>1.2850613324836586</v>
      </c>
      <c r="AK106" s="8">
        <v>-8.6192790203494063</v>
      </c>
      <c r="AL106" s="8">
        <v>0.61745384303340545</v>
      </c>
      <c r="AM106" s="8">
        <v>-8.763615857436287</v>
      </c>
      <c r="AN106" s="8">
        <v>0.4497572896467405</v>
      </c>
      <c r="AO106" s="8">
        <v>-7.1939329930903675</v>
      </c>
      <c r="AP106" s="8">
        <v>-3.8711013459793771E-3</v>
      </c>
      <c r="AQ106" s="8">
        <v>-7.2743932946388581</v>
      </c>
      <c r="AR106" s="8">
        <v>-1.8094056760994429E-15</v>
      </c>
      <c r="AS106" s="8">
        <v>-7.040607832098889</v>
      </c>
      <c r="AT106" s="8">
        <v>-1.2997591387335262E-15</v>
      </c>
      <c r="AU106" s="8">
        <v>-7.0449171569294995</v>
      </c>
      <c r="AV106" s="8">
        <v>-0.44975728964674411</v>
      </c>
      <c r="AW106" s="8">
        <v>-7.1939329930903702</v>
      </c>
      <c r="AX106" s="8">
        <v>3.8711013459762724E-3</v>
      </c>
      <c r="AY106" s="8">
        <v>-7.2743932946388599</v>
      </c>
      <c r="AZ106" s="8">
        <v>-1.2850613324836602</v>
      </c>
      <c r="BA106" s="8">
        <v>-8.6192790203494063</v>
      </c>
      <c r="BB106" s="8">
        <v>-0.61745384303340822</v>
      </c>
      <c r="BC106" s="8">
        <v>-8.763615857436287</v>
      </c>
      <c r="BD106" s="8">
        <v>-1.5648198472814161</v>
      </c>
      <c r="BE106" s="8">
        <v>-9.692750943228603</v>
      </c>
      <c r="BF106" s="8">
        <v>-1.5957439930793971</v>
      </c>
      <c r="BG106" s="8">
        <v>-9.7424319514310174</v>
      </c>
      <c r="BH106" s="8">
        <v>-1.3209001067493347</v>
      </c>
      <c r="BI106" s="8">
        <v>-8.5421329520183953</v>
      </c>
      <c r="BJ106" s="8">
        <v>-2.0375686742580519</v>
      </c>
      <c r="BK106" s="8">
        <v>-8.370826213789659</v>
      </c>
      <c r="BL106" s="8">
        <v>-1.4167150183445076</v>
      </c>
      <c r="BM106" s="8">
        <v>-6.7713521144673727</v>
      </c>
      <c r="BN106" s="8">
        <v>-1.9420980118020892</v>
      </c>
      <c r="BO106" s="8">
        <v>-6.6224150273317113</v>
      </c>
      <c r="BP106" s="8">
        <v>-1.7047568057106424</v>
      </c>
      <c r="BQ106" s="8">
        <v>-6.2942910698203942</v>
      </c>
      <c r="BR106" s="8">
        <v>-1.7650081486517621</v>
      </c>
      <c r="BS106" s="8">
        <v>-6.2048588087694405</v>
      </c>
      <c r="BT106" s="8">
        <v>-1.9651043490622822</v>
      </c>
      <c r="BU106" s="8">
        <v>-6.4570826275271713</v>
      </c>
      <c r="BV106" s="8">
        <v>-2.1681322169285706</v>
      </c>
      <c r="BW106" s="8">
        <v>-6.2988858335936531</v>
      </c>
      <c r="BX106" s="8">
        <v>-1.3733786676476734</v>
      </c>
      <c r="BY106" s="8">
        <v>-5.5711501579092504</v>
      </c>
      <c r="BZ106" s="8">
        <v>-2.3328727256759381</v>
      </c>
      <c r="CA106" s="8">
        <v>-5.215838740459211</v>
      </c>
      <c r="CB106" s="8">
        <v>-0.58745297184817613</v>
      </c>
      <c r="CC106" s="8">
        <v>-2.7717303934111728</v>
      </c>
      <c r="CD106" s="8">
        <v>-1.9914734188039434</v>
      </c>
      <c r="CE106" s="8">
        <v>-2.2195849632416156</v>
      </c>
      <c r="CF106" s="8">
        <v>-0.97156647110253758</v>
      </c>
      <c r="CG106" s="8">
        <v>0.52873010169444101</v>
      </c>
      <c r="CH106" s="8">
        <v>0.767266588433972</v>
      </c>
      <c r="CI106" s="8">
        <v>0.16927444422992996</v>
      </c>
      <c r="CJ106" s="8">
        <v>-6.5663983702699408E-2</v>
      </c>
      <c r="CK106" s="8">
        <v>-1.3449277461022533</v>
      </c>
      <c r="CL106" s="8">
        <v>0.71761796967368552</v>
      </c>
      <c r="CM106" s="8">
        <v>-1.3821775901541085</v>
      </c>
      <c r="CN106" s="8">
        <v>-0.17995962683337419</v>
      </c>
      <c r="CO106" s="8">
        <v>-2.6975034255280956</v>
      </c>
      <c r="CP106" s="8">
        <v>0.45215281144188652</v>
      </c>
      <c r="CQ106" s="8">
        <v>-2.6406736848998582</v>
      </c>
      <c r="CR106" s="8">
        <v>0.23735604799379881</v>
      </c>
      <c r="CS106" s="8">
        <v>-3.7308355200579641</v>
      </c>
      <c r="CT106" s="8">
        <v>0.67369595054929554</v>
      </c>
      <c r="CU106" s="8">
        <v>-3.5425153989023275</v>
      </c>
      <c r="CV106" s="8">
        <v>0.7067573343374608</v>
      </c>
      <c r="CW106" s="8">
        <v>-4.256753995824365</v>
      </c>
      <c r="CX106" s="8">
        <v>0.93827016069619962</v>
      </c>
      <c r="CY106" s="8">
        <v>-4.1398700430989779</v>
      </c>
      <c r="CZ106" s="8">
        <v>0.90239901184440108</v>
      </c>
      <c r="DA106" s="8">
        <v>-4.4573680828627387</v>
      </c>
      <c r="DB106" s="8">
        <v>0.91025663224971332</v>
      </c>
      <c r="DC106" s="8">
        <v>-4.4346418221092545</v>
      </c>
      <c r="DD106" s="8">
        <v>1.0519149641593608</v>
      </c>
      <c r="DE106" s="8">
        <v>-4.2233552710904556</v>
      </c>
      <c r="DF106" s="8">
        <v>0.81014926340613458</v>
      </c>
      <c r="DG106" s="8">
        <v>-4.2127833846924263</v>
      </c>
      <c r="DH106" s="8">
        <v>1.17851808615307</v>
      </c>
      <c r="DI106" s="8">
        <v>-3.5381028049358534</v>
      </c>
      <c r="DJ106" s="8">
        <v>0.74034172514020191</v>
      </c>
      <c r="DK106" s="8">
        <v>-3.6641670972292824</v>
      </c>
      <c r="DL106" s="8">
        <v>0.72218874716850945</v>
      </c>
      <c r="DM106" s="8">
        <v>-2.4916384083883818</v>
      </c>
      <c r="DN106" s="8">
        <v>0.11341514227544146</v>
      </c>
      <c r="DO106" s="8">
        <v>-2.8168534674312165</v>
      </c>
      <c r="DP106" s="8">
        <v>8.5491514337983202E-2</v>
      </c>
      <c r="DQ106" s="8">
        <v>-1.3941021878406776</v>
      </c>
      <c r="DR106" s="8">
        <v>-0.66298689870998861</v>
      </c>
      <c r="DS106" s="8">
        <v>-1.6247175620953356</v>
      </c>
      <c r="DT106" s="8">
        <v>-1.9419352985380826E-2</v>
      </c>
      <c r="DU106" s="8">
        <v>1.5340202036256348E-10</v>
      </c>
      <c r="DV106" s="8">
        <v>-0.84470810058975365</v>
      </c>
      <c r="DW106" s="8">
        <v>1.5336576726245156E-10</v>
      </c>
      <c r="DX106" s="8">
        <v>8.5491514350921699E-2</v>
      </c>
      <c r="DY106" s="8">
        <v>1.3941021881632198</v>
      </c>
      <c r="DZ106" s="8">
        <v>-0.66298689871549854</v>
      </c>
      <c r="EA106" s="8">
        <v>1.6247175624249612</v>
      </c>
      <c r="EB106" s="8">
        <v>0.72218874721686233</v>
      </c>
      <c r="EC106" s="8">
        <v>2.4916384087543975</v>
      </c>
      <c r="ED106" s="8">
        <v>0.11341514229605243</v>
      </c>
      <c r="EE106" s="8">
        <v>2.8168534678112471</v>
      </c>
      <c r="EF106" s="8">
        <v>1.1785180862281073</v>
      </c>
      <c r="EG106" s="8">
        <v>3.5381028053557717</v>
      </c>
      <c r="EH106" s="8">
        <v>0.74034172519480956</v>
      </c>
      <c r="EI106" s="8">
        <v>3.6641670976551999</v>
      </c>
      <c r="EJ106" s="8">
        <v>1.0519149642286054</v>
      </c>
      <c r="EK106" s="8">
        <v>4.223355271537593</v>
      </c>
      <c r="EL106" s="8">
        <v>0.81014926346846805</v>
      </c>
      <c r="EM106" s="8">
        <v>4.2127833851387226</v>
      </c>
      <c r="EN106" s="8">
        <v>0.90239901190916005</v>
      </c>
      <c r="EO106" s="8">
        <v>4.4573680833106994</v>
      </c>
      <c r="EP106" s="8">
        <v>0.910256632320391</v>
      </c>
      <c r="EQ106" s="8">
        <v>4.4346418225549664</v>
      </c>
      <c r="ER106" s="8">
        <v>0.70675733439093091</v>
      </c>
      <c r="ES106" s="8">
        <v>4.2567539962553749</v>
      </c>
      <c r="ET106" s="8">
        <v>0.93827016076784941</v>
      </c>
      <c r="EU106" s="8">
        <v>4.1398700435202391</v>
      </c>
      <c r="EV106" s="8">
        <v>0.2373560480117983</v>
      </c>
      <c r="EW106" s="8">
        <v>3.7308355204498418</v>
      </c>
      <c r="EX106" s="8">
        <v>0.67369595060505894</v>
      </c>
      <c r="EY106" s="8">
        <v>3.5425153992776592</v>
      </c>
      <c r="EZ106" s="8">
        <v>-0.17995962685617148</v>
      </c>
      <c r="FA106" s="8">
        <v>2.6975034258244754</v>
      </c>
      <c r="FB106" s="8">
        <v>0.4521528114835382</v>
      </c>
      <c r="FC106" s="8">
        <v>2.640673685190833</v>
      </c>
      <c r="FD106" s="8">
        <v>-6.5663983713259155E-2</v>
      </c>
      <c r="FE106" s="8">
        <v>1.3449277462508178</v>
      </c>
      <c r="FF106" s="8">
        <v>0.71761796974859626</v>
      </c>
      <c r="FG106" s="8">
        <v>1.382177590306104</v>
      </c>
      <c r="FH106" s="8">
        <v>0.76726658851452423</v>
      </c>
      <c r="FI106" s="8">
        <v>-0.16927444424760438</v>
      </c>
    </row>
    <row r="107" spans="1:165" x14ac:dyDescent="0.2">
      <c r="A107" s="8">
        <v>105</v>
      </c>
      <c r="B107" s="8">
        <v>6.9548575133674864E-2</v>
      </c>
      <c r="C107" s="8">
        <v>5.3995115094872242E-3</v>
      </c>
      <c r="D107" s="8">
        <v>-3.4423178527537414E-7</v>
      </c>
      <c r="E107" s="8">
        <v>-42.680897673846523</v>
      </c>
      <c r="F107" s="8">
        <v>1.1206322489534244</v>
      </c>
      <c r="G107" s="8">
        <v>0.54365071445821045</v>
      </c>
      <c r="H107" s="8">
        <v>0.63364688000806491</v>
      </c>
      <c r="I107" s="8">
        <v>-3.0305290269400396</v>
      </c>
      <c r="J107" s="8">
        <v>2.0832360128029834</v>
      </c>
      <c r="K107" s="8">
        <v>-2.4809666922743401</v>
      </c>
      <c r="L107" s="8">
        <v>1.5141841354722749</v>
      </c>
      <c r="M107" s="8">
        <v>-5.7149145169167843</v>
      </c>
      <c r="N107" s="8">
        <v>2.3615377742053338</v>
      </c>
      <c r="O107" s="8">
        <v>-5.4137354141086016</v>
      </c>
      <c r="P107" s="8">
        <v>1.9626997064714498</v>
      </c>
      <c r="Q107" s="8">
        <v>-6.2230825818226903</v>
      </c>
      <c r="R107" s="8">
        <v>2.0581995695829796</v>
      </c>
      <c r="S107" s="8">
        <v>-6.0983750418398524</v>
      </c>
      <c r="T107" s="8">
        <v>1.6137455493779349</v>
      </c>
      <c r="U107" s="8">
        <v>-6.0508269022906944</v>
      </c>
      <c r="V107" s="8">
        <v>1.7387963498920767</v>
      </c>
      <c r="W107" s="8">
        <v>-5.9562807178196442</v>
      </c>
      <c r="X107" s="8">
        <v>1.4042516319151874</v>
      </c>
      <c r="Y107" s="8">
        <v>-6.8067622317839556</v>
      </c>
      <c r="Z107" s="8">
        <v>2.018823929208458</v>
      </c>
      <c r="AA107" s="8">
        <v>-6.6374905456683146</v>
      </c>
      <c r="AB107" s="8">
        <v>1.3523958181108084</v>
      </c>
      <c r="AC107" s="8">
        <v>-8.6484958355658605</v>
      </c>
      <c r="AD107" s="8">
        <v>2.0703027826145366</v>
      </c>
      <c r="AE107" s="8">
        <v>-8.4853047279490603</v>
      </c>
      <c r="AF107" s="8">
        <v>1.6281938343288691</v>
      </c>
      <c r="AG107" s="8">
        <v>-9.7080411647562581</v>
      </c>
      <c r="AH107" s="8">
        <v>1.6219300194428472</v>
      </c>
      <c r="AI107" s="8">
        <v>-9.7693217509047567</v>
      </c>
      <c r="AJ107" s="8">
        <v>1.3178716658313212</v>
      </c>
      <c r="AK107" s="8">
        <v>-8.5589906210929136</v>
      </c>
      <c r="AL107" s="8">
        <v>0.61911691348190157</v>
      </c>
      <c r="AM107" s="8">
        <v>-8.7240167303855483</v>
      </c>
      <c r="AN107" s="8">
        <v>0.46055153510714492</v>
      </c>
      <c r="AO107" s="8">
        <v>-7.0835850801665048</v>
      </c>
      <c r="AP107" s="8">
        <v>-2.1362299669605789E-2</v>
      </c>
      <c r="AQ107" s="8">
        <v>-7.1765078765669728</v>
      </c>
      <c r="AR107" s="8">
        <v>8.2526655613115665E-16</v>
      </c>
      <c r="AS107" s="8">
        <v>-6.8681046804580133</v>
      </c>
      <c r="AT107" s="8">
        <v>8.4217689173144041E-16</v>
      </c>
      <c r="AU107" s="8">
        <v>-6.8778692111077042</v>
      </c>
      <c r="AV107" s="8">
        <v>-0.46055153510714286</v>
      </c>
      <c r="AW107" s="8">
        <v>-7.083585080166503</v>
      </c>
      <c r="AX107" s="8">
        <v>2.1362299669607641E-2</v>
      </c>
      <c r="AY107" s="8">
        <v>-7.176507876566971</v>
      </c>
      <c r="AZ107" s="8">
        <v>-1.3178716658313208</v>
      </c>
      <c r="BA107" s="8">
        <v>-8.5589906210929119</v>
      </c>
      <c r="BB107" s="8">
        <v>-0.61911691348190023</v>
      </c>
      <c r="BC107" s="8">
        <v>-8.7240167303855483</v>
      </c>
      <c r="BD107" s="8">
        <v>-1.6281938343288687</v>
      </c>
      <c r="BE107" s="8">
        <v>-9.7080411647562581</v>
      </c>
      <c r="BF107" s="8">
        <v>-1.6219300194428472</v>
      </c>
      <c r="BG107" s="8">
        <v>-9.7693217509047585</v>
      </c>
      <c r="BH107" s="8">
        <v>-1.3523958181108078</v>
      </c>
      <c r="BI107" s="8">
        <v>-8.648495835565857</v>
      </c>
      <c r="BJ107" s="8">
        <v>-2.070302782614537</v>
      </c>
      <c r="BK107" s="8">
        <v>-8.4853047279490585</v>
      </c>
      <c r="BL107" s="8">
        <v>-1.4042516319151876</v>
      </c>
      <c r="BM107" s="8">
        <v>-6.8067622317839529</v>
      </c>
      <c r="BN107" s="8">
        <v>-2.0188239292084567</v>
      </c>
      <c r="BO107" s="8">
        <v>-6.6374905456683129</v>
      </c>
      <c r="BP107" s="8">
        <v>-1.6137455493779367</v>
      </c>
      <c r="BQ107" s="8">
        <v>-6.0508269022906962</v>
      </c>
      <c r="BR107" s="8">
        <v>-1.7387963498920767</v>
      </c>
      <c r="BS107" s="8">
        <v>-5.9562807178196451</v>
      </c>
      <c r="BT107" s="8">
        <v>-1.9626997064714515</v>
      </c>
      <c r="BU107" s="8">
        <v>-6.2230825818226938</v>
      </c>
      <c r="BV107" s="8">
        <v>-2.0581995695829818</v>
      </c>
      <c r="BW107" s="8">
        <v>-6.0983750418398559</v>
      </c>
      <c r="BX107" s="8">
        <v>-1.5141841354722747</v>
      </c>
      <c r="BY107" s="8">
        <v>-5.7149145169167834</v>
      </c>
      <c r="BZ107" s="8">
        <v>-2.3615377742053343</v>
      </c>
      <c r="CA107" s="8">
        <v>-5.4137354141085998</v>
      </c>
      <c r="CB107" s="8">
        <v>-0.63364688000806524</v>
      </c>
      <c r="CC107" s="8">
        <v>-3.0305290269400391</v>
      </c>
      <c r="CD107" s="8">
        <v>-2.0832360128029834</v>
      </c>
      <c r="CE107" s="8">
        <v>-2.4809666922743396</v>
      </c>
      <c r="CF107" s="8">
        <v>-1.1206322489534246</v>
      </c>
      <c r="CG107" s="8">
        <v>0.54365071445821056</v>
      </c>
      <c r="CH107" s="8">
        <v>0.79719163538874371</v>
      </c>
      <c r="CI107" s="8">
        <v>0.11403418607364336</v>
      </c>
      <c r="CJ107" s="8">
        <v>-0.17377650026305461</v>
      </c>
      <c r="CK107" s="8">
        <v>-1.4041083114411714</v>
      </c>
      <c r="CL107" s="8">
        <v>0.63257787908213525</v>
      </c>
      <c r="CM107" s="8">
        <v>-1.4613546218672693</v>
      </c>
      <c r="CN107" s="8">
        <v>-0.24829257682592287</v>
      </c>
      <c r="CO107" s="8">
        <v>-2.8320743139020568</v>
      </c>
      <c r="CP107" s="8">
        <v>0.38065233011010802</v>
      </c>
      <c r="CQ107" s="8">
        <v>-2.7417023205217492</v>
      </c>
      <c r="CR107" s="8">
        <v>0.28106610398809717</v>
      </c>
      <c r="CS107" s="8">
        <v>-3.8281870211399966</v>
      </c>
      <c r="CT107" s="8">
        <v>0.71246131511575006</v>
      </c>
      <c r="CU107" s="8">
        <v>-3.6090590135513003</v>
      </c>
      <c r="CV107" s="8">
        <v>0.76276532249091256</v>
      </c>
      <c r="CW107" s="8">
        <v>-4.3472018778356469</v>
      </c>
      <c r="CX107" s="8">
        <v>0.99291101502203605</v>
      </c>
      <c r="CY107" s="8">
        <v>-4.2345900486374379</v>
      </c>
      <c r="CZ107" s="8">
        <v>0.93653258002430295</v>
      </c>
      <c r="DA107" s="8">
        <v>-4.5395460637600484</v>
      </c>
      <c r="DB107" s="8">
        <v>0.94063956854503283</v>
      </c>
      <c r="DC107" s="8">
        <v>-4.5204095049726218</v>
      </c>
      <c r="DD107" s="8">
        <v>1.0923093944919249</v>
      </c>
      <c r="DE107" s="8">
        <v>-4.3019965539447806</v>
      </c>
      <c r="DF107" s="8">
        <v>0.84483961095814875</v>
      </c>
      <c r="DG107" s="8">
        <v>-4.2928087547253675</v>
      </c>
      <c r="DH107" s="8">
        <v>1.2042886096795193</v>
      </c>
      <c r="DI107" s="8">
        <v>-3.5931445262281856</v>
      </c>
      <c r="DJ107" s="8">
        <v>0.75940379796291269</v>
      </c>
      <c r="DK107" s="8">
        <v>-3.7306339939362214</v>
      </c>
      <c r="DL107" s="8">
        <v>0.71420005113980201</v>
      </c>
      <c r="DM107" s="8">
        <v>-2.5319128053929698</v>
      </c>
      <c r="DN107" s="8">
        <v>9.9490392169323705E-2</v>
      </c>
      <c r="DO107" s="8">
        <v>-2.8745190165663281</v>
      </c>
      <c r="DP107" s="8">
        <v>4.4855376682859063E-2</v>
      </c>
      <c r="DQ107" s="8">
        <v>-1.4189434966881653</v>
      </c>
      <c r="DR107" s="8">
        <v>-0.71441635670581882</v>
      </c>
      <c r="DS107" s="8">
        <v>-1.6656763495362752</v>
      </c>
      <c r="DT107" s="8">
        <v>-8.8833841273693079E-2</v>
      </c>
      <c r="DU107" s="8">
        <v>2.5075687995565607E-10</v>
      </c>
      <c r="DV107" s="8">
        <v>-0.92899159435742595</v>
      </c>
      <c r="DW107" s="8">
        <v>2.5083368203191686E-10</v>
      </c>
      <c r="DX107" s="8">
        <v>4.4855376702721217E-2</v>
      </c>
      <c r="DY107" s="8">
        <v>1.4189434972137154</v>
      </c>
      <c r="DZ107" s="8">
        <v>-0.71441635671333037</v>
      </c>
      <c r="EA107" s="8">
        <v>1.6656763500727576</v>
      </c>
      <c r="EB107" s="8">
        <v>0.71420005121323182</v>
      </c>
      <c r="EC107" s="8">
        <v>2.531912805982655</v>
      </c>
      <c r="ED107" s="8">
        <v>9.9490392202297384E-2</v>
      </c>
      <c r="EE107" s="8">
        <v>2.874519017177346</v>
      </c>
      <c r="EF107" s="8">
        <v>1.2042886097932133</v>
      </c>
      <c r="EG107" s="8">
        <v>3.593144526896273</v>
      </c>
      <c r="EH107" s="8">
        <v>0.75940379804801428</v>
      </c>
      <c r="EI107" s="8">
        <v>3.7306339946135822</v>
      </c>
      <c r="EJ107" s="8">
        <v>1.0923093945973401</v>
      </c>
      <c r="EK107" s="8">
        <v>4.3019965546491026</v>
      </c>
      <c r="EL107" s="8">
        <v>0.84483961105668448</v>
      </c>
      <c r="EM107" s="8">
        <v>4.2928087554287737</v>
      </c>
      <c r="EN107" s="8">
        <v>0.93653258012379814</v>
      </c>
      <c r="EO107" s="8">
        <v>4.5395460644578058</v>
      </c>
      <c r="EP107" s="8">
        <v>0.94063956865764353</v>
      </c>
      <c r="EQ107" s="8">
        <v>4.5204095056673008</v>
      </c>
      <c r="ER107" s="8">
        <v>0.76276532257490481</v>
      </c>
      <c r="ES107" s="8">
        <v>4.347201878500714</v>
      </c>
      <c r="ET107" s="8">
        <v>0.99291101513605007</v>
      </c>
      <c r="EU107" s="8">
        <v>4.2345900492875064</v>
      </c>
      <c r="EV107" s="8">
        <v>0.28106610401810517</v>
      </c>
      <c r="EW107" s="8">
        <v>3.8281870217452347</v>
      </c>
      <c r="EX107" s="8">
        <v>0.71246131520096934</v>
      </c>
      <c r="EY107" s="8">
        <v>3.6090590141276655</v>
      </c>
      <c r="EZ107" s="8">
        <v>-0.24829257687065068</v>
      </c>
      <c r="FA107" s="8">
        <v>2.8320743143735561</v>
      </c>
      <c r="FB107" s="8">
        <v>0.38065233016096472</v>
      </c>
      <c r="FC107" s="8">
        <v>2.7417023209807336</v>
      </c>
      <c r="FD107" s="8">
        <v>-0.17377650029682404</v>
      </c>
      <c r="FE107" s="8">
        <v>1.404108311678208</v>
      </c>
      <c r="FF107" s="8">
        <v>0.63257787918194608</v>
      </c>
      <c r="FG107" s="8">
        <v>1.4613546221127935</v>
      </c>
      <c r="FH107" s="8">
        <v>0.79719163551687555</v>
      </c>
      <c r="FI107" s="8">
        <v>-0.11403418609168049</v>
      </c>
    </row>
    <row r="108" spans="1:165" x14ac:dyDescent="0.2">
      <c r="A108" s="8">
        <v>106</v>
      </c>
      <c r="B108" s="8">
        <v>6.8411188692207289E-2</v>
      </c>
      <c r="C108" s="8">
        <v>5.3483822490133434E-3</v>
      </c>
      <c r="D108" s="8">
        <v>-3.9626530525815558E-7</v>
      </c>
      <c r="E108" s="8">
        <v>-49.132473144189987</v>
      </c>
      <c r="F108" s="8">
        <v>1.1429649511879219</v>
      </c>
      <c r="G108" s="8">
        <v>0.54561001718128899</v>
      </c>
      <c r="H108" s="8">
        <v>0.63763615607913027</v>
      </c>
      <c r="I108" s="8">
        <v>-3.0657055381185399</v>
      </c>
      <c r="J108" s="8">
        <v>2.0975475940159889</v>
      </c>
      <c r="K108" s="8">
        <v>-2.5175361310953694</v>
      </c>
      <c r="L108" s="8">
        <v>1.5272804438799981</v>
      </c>
      <c r="M108" s="8">
        <v>-5.7492338735474595</v>
      </c>
      <c r="N108" s="8">
        <v>2.3688709497372238</v>
      </c>
      <c r="O108" s="8">
        <v>-5.4535798814018293</v>
      </c>
      <c r="P108" s="8">
        <v>1.9653546616490012</v>
      </c>
      <c r="Q108" s="8">
        <v>-6.2287352032422065</v>
      </c>
      <c r="R108" s="8">
        <v>2.0525723064658621</v>
      </c>
      <c r="S108" s="8">
        <v>-6.1076275678247063</v>
      </c>
      <c r="T108" s="8">
        <v>1.6090979323596157</v>
      </c>
      <c r="U108" s="8">
        <v>-6.0531357028315158</v>
      </c>
      <c r="V108" s="8">
        <v>1.7389957002124008</v>
      </c>
      <c r="W108" s="8">
        <v>-5.9589792268256678</v>
      </c>
      <c r="X108" s="8">
        <v>1.4033854935712478</v>
      </c>
      <c r="Y108" s="8">
        <v>-6.8298000748352932</v>
      </c>
      <c r="Z108" s="8">
        <v>2.0292693009795384</v>
      </c>
      <c r="AA108" s="8">
        <v>-6.6603033289480589</v>
      </c>
      <c r="AB108" s="8">
        <v>1.3502134023876311</v>
      </c>
      <c r="AC108" s="8">
        <v>-8.692937655043913</v>
      </c>
      <c r="AD108" s="8">
        <v>2.0797481555026947</v>
      </c>
      <c r="AE108" s="8">
        <v>-8.5308318465496011</v>
      </c>
      <c r="AF108" s="8">
        <v>1.6296955303299325</v>
      </c>
      <c r="AG108" s="8">
        <v>-9.7733750881152162</v>
      </c>
      <c r="AH108" s="8">
        <v>1.629755378946258</v>
      </c>
      <c r="AI108" s="8">
        <v>-9.8360738833897052</v>
      </c>
      <c r="AJ108" s="8">
        <v>1.3261144222347039</v>
      </c>
      <c r="AK108" s="8">
        <v>-8.6249293228515551</v>
      </c>
      <c r="AL108" s="8">
        <v>0.62505711504309802</v>
      </c>
      <c r="AM108" s="8">
        <v>-8.7920601931889824</v>
      </c>
      <c r="AN108" s="8">
        <v>0.46613058292924209</v>
      </c>
      <c r="AO108" s="8">
        <v>-7.1363884653982641</v>
      </c>
      <c r="AP108" s="8">
        <v>-2.440220988175329E-2</v>
      </c>
      <c r="AQ108" s="8">
        <v>-7.2319748021773682</v>
      </c>
      <c r="AR108" s="8">
        <v>-3.0519203591038355E-15</v>
      </c>
      <c r="AS108" s="8">
        <v>-6.8968001842764606</v>
      </c>
      <c r="AT108" s="8">
        <v>-2.4801738275212976E-15</v>
      </c>
      <c r="AU108" s="8">
        <v>-6.9081338250037154</v>
      </c>
      <c r="AV108" s="8">
        <v>-0.4661305829292483</v>
      </c>
      <c r="AW108" s="8">
        <v>-7.1363884653982659</v>
      </c>
      <c r="AX108" s="8">
        <v>2.4402209881748019E-2</v>
      </c>
      <c r="AY108" s="8">
        <v>-7.23197480217737</v>
      </c>
      <c r="AZ108" s="8">
        <v>-1.3261144222347079</v>
      </c>
      <c r="BA108" s="8">
        <v>-8.6249293228515551</v>
      </c>
      <c r="BB108" s="8">
        <v>-0.62505711504310368</v>
      </c>
      <c r="BC108" s="8">
        <v>-8.7920601931889824</v>
      </c>
      <c r="BD108" s="8">
        <v>-1.6296955303299361</v>
      </c>
      <c r="BE108" s="8">
        <v>-9.7733750881152144</v>
      </c>
      <c r="BF108" s="8">
        <v>-1.6297553789462609</v>
      </c>
      <c r="BG108" s="8">
        <v>-9.8360738833897035</v>
      </c>
      <c r="BH108" s="8">
        <v>-1.3502134023876347</v>
      </c>
      <c r="BI108" s="8">
        <v>-8.6929376550439148</v>
      </c>
      <c r="BJ108" s="8">
        <v>-2.0797481555026964</v>
      </c>
      <c r="BK108" s="8">
        <v>-8.5308318465496029</v>
      </c>
      <c r="BL108" s="8">
        <v>-1.4033854935712498</v>
      </c>
      <c r="BM108" s="8">
        <v>-6.8298000748352985</v>
      </c>
      <c r="BN108" s="8">
        <v>-2.0292693009795406</v>
      </c>
      <c r="BO108" s="8">
        <v>-6.6603033289480633</v>
      </c>
      <c r="BP108" s="8">
        <v>-1.6090979323596162</v>
      </c>
      <c r="BQ108" s="8">
        <v>-6.0531357028315158</v>
      </c>
      <c r="BR108" s="8">
        <v>-1.7389957002124024</v>
      </c>
      <c r="BS108" s="8">
        <v>-5.9589792268256678</v>
      </c>
      <c r="BT108" s="8">
        <v>-1.9653546616490007</v>
      </c>
      <c r="BU108" s="8">
        <v>-6.2287352032422039</v>
      </c>
      <c r="BV108" s="8">
        <v>-2.0525723064658612</v>
      </c>
      <c r="BW108" s="8">
        <v>-6.1076275678247036</v>
      </c>
      <c r="BX108" s="8">
        <v>-1.5272804438799987</v>
      </c>
      <c r="BY108" s="8">
        <v>-5.7492338735474595</v>
      </c>
      <c r="BZ108" s="8">
        <v>-2.3688709497372238</v>
      </c>
      <c r="CA108" s="8">
        <v>-5.4535798814018301</v>
      </c>
      <c r="CB108" s="8">
        <v>-0.63763615607913082</v>
      </c>
      <c r="CC108" s="8">
        <v>-3.0657055381185403</v>
      </c>
      <c r="CD108" s="8">
        <v>-2.0975475940159884</v>
      </c>
      <c r="CE108" s="8">
        <v>-2.5175361310953699</v>
      </c>
      <c r="CF108" s="8">
        <v>-1.1429649511879223</v>
      </c>
      <c r="CG108" s="8">
        <v>0.54561001718128876</v>
      </c>
      <c r="CH108" s="8">
        <v>0.80165849383104393</v>
      </c>
      <c r="CI108" s="8">
        <v>0.10545600996669932</v>
      </c>
      <c r="CJ108" s="8">
        <v>-0.18907587614590055</v>
      </c>
      <c r="CK108" s="8">
        <v>-1.4120597839138291</v>
      </c>
      <c r="CL108" s="8">
        <v>0.62042594615058888</v>
      </c>
      <c r="CM108" s="8">
        <v>-1.473719083792945</v>
      </c>
      <c r="CN108" s="8">
        <v>-0.26362555014446465</v>
      </c>
      <c r="CO108" s="8">
        <v>-2.8500058225620002</v>
      </c>
      <c r="CP108" s="8">
        <v>0.36593175252583277</v>
      </c>
      <c r="CQ108" s="8">
        <v>-2.7578794916479925</v>
      </c>
      <c r="CR108" s="8">
        <v>0.27520031220264779</v>
      </c>
      <c r="CS108" s="8">
        <v>-3.8451213606502384</v>
      </c>
      <c r="CT108" s="8">
        <v>0.70672076770665126</v>
      </c>
      <c r="CU108" s="8">
        <v>-3.6232369382589793</v>
      </c>
      <c r="CV108" s="8">
        <v>0.75914249614939111</v>
      </c>
      <c r="CW108" s="8">
        <v>-4.3645195022366936</v>
      </c>
      <c r="CX108" s="8">
        <v>0.98957301521535435</v>
      </c>
      <c r="CY108" s="8">
        <v>-4.2519494647845297</v>
      </c>
      <c r="CZ108" s="8">
        <v>0.93176295014217525</v>
      </c>
      <c r="DA108" s="8">
        <v>-4.5569498254222358</v>
      </c>
      <c r="DB108" s="8">
        <v>0.93558383880309748</v>
      </c>
      <c r="DC108" s="8">
        <v>-4.5378210448775897</v>
      </c>
      <c r="DD108" s="8">
        <v>1.0893832096384839</v>
      </c>
      <c r="DE108" s="8">
        <v>-4.3189670662048449</v>
      </c>
      <c r="DF108" s="8">
        <v>0.84112516770765877</v>
      </c>
      <c r="DG108" s="8">
        <v>-4.3083339504323499</v>
      </c>
      <c r="DH108" s="8">
        <v>1.2054606024719325</v>
      </c>
      <c r="DI108" s="8">
        <v>-3.6076668615183145</v>
      </c>
      <c r="DJ108" s="8">
        <v>0.75901854730348051</v>
      </c>
      <c r="DK108" s="8">
        <v>-3.7445882259104235</v>
      </c>
      <c r="DL108" s="8">
        <v>0.71299001696815945</v>
      </c>
      <c r="DM108" s="8">
        <v>-2.5393004736390066</v>
      </c>
      <c r="DN108" s="8">
        <v>9.6181003371979518E-2</v>
      </c>
      <c r="DO108" s="8">
        <v>-2.8843741125531355</v>
      </c>
      <c r="DP108" s="8">
        <v>3.5527548930673072E-2</v>
      </c>
      <c r="DQ108" s="8">
        <v>-1.4223474224832753</v>
      </c>
      <c r="DR108" s="8">
        <v>-0.72593414851879046</v>
      </c>
      <c r="DS108" s="8">
        <v>-1.6736501134023041</v>
      </c>
      <c r="DT108" s="8">
        <v>-0.10908987674655947</v>
      </c>
      <c r="DU108" s="8">
        <v>2.1272203261762544E-10</v>
      </c>
      <c r="DV108" s="8">
        <v>-0.9519510930141788</v>
      </c>
      <c r="DW108" s="8">
        <v>2.1282262642976693E-10</v>
      </c>
      <c r="DX108" s="8">
        <v>3.5527548947087394E-2</v>
      </c>
      <c r="DY108" s="8">
        <v>1.4223474229285376</v>
      </c>
      <c r="DZ108" s="8">
        <v>-0.72593414852465998</v>
      </c>
      <c r="EA108" s="8">
        <v>1.6736501138565325</v>
      </c>
      <c r="EB108" s="8">
        <v>0.71299001702828302</v>
      </c>
      <c r="EC108" s="8">
        <v>2.5393004741363798</v>
      </c>
      <c r="ED108" s="8">
        <v>9.6181003399436568E-2</v>
      </c>
      <c r="EE108" s="8">
        <v>2.8843741130677651</v>
      </c>
      <c r="EF108" s="8">
        <v>1.2054606025641554</v>
      </c>
      <c r="EG108" s="8">
        <v>3.6076668620788865</v>
      </c>
      <c r="EH108" s="8">
        <v>0.75901854737332153</v>
      </c>
      <c r="EI108" s="8">
        <v>3.7445882264783528</v>
      </c>
      <c r="EJ108" s="8">
        <v>1.0893832097236877</v>
      </c>
      <c r="EK108" s="8">
        <v>4.3189670667922888</v>
      </c>
      <c r="EL108" s="8">
        <v>0.84112516778875812</v>
      </c>
      <c r="EM108" s="8">
        <v>4.3083339510190779</v>
      </c>
      <c r="EN108" s="8">
        <v>0.93176295022309497</v>
      </c>
      <c r="EO108" s="8">
        <v>4.5569498260015351</v>
      </c>
      <c r="EP108" s="8">
        <v>0.93558383889612706</v>
      </c>
      <c r="EQ108" s="8">
        <v>4.5378210454543479</v>
      </c>
      <c r="ER108" s="8">
        <v>0.75914249621755026</v>
      </c>
      <c r="ES108" s="8">
        <v>4.3645195027871972</v>
      </c>
      <c r="ET108" s="8">
        <v>0.98957301530898767</v>
      </c>
      <c r="EU108" s="8">
        <v>4.251949465322447</v>
      </c>
      <c r="EV108" s="8">
        <v>0.27520031222606706</v>
      </c>
      <c r="EW108" s="8">
        <v>3.8451213611508059</v>
      </c>
      <c r="EX108" s="8">
        <v>0.70672076777566262</v>
      </c>
      <c r="EY108" s="8">
        <v>3.623236938735376</v>
      </c>
      <c r="EZ108" s="8">
        <v>-0.26362555018345268</v>
      </c>
      <c r="FA108" s="8">
        <v>2.8500058229527094</v>
      </c>
      <c r="FB108" s="8">
        <v>0.36593175256560551</v>
      </c>
      <c r="FC108" s="8">
        <v>2.7578794920282155</v>
      </c>
      <c r="FD108" s="8">
        <v>-0.18907587617586349</v>
      </c>
      <c r="FE108" s="8">
        <v>1.4120597841101821</v>
      </c>
      <c r="FF108" s="8">
        <v>0.62042594623107528</v>
      </c>
      <c r="FG108" s="8">
        <v>1.4737190839968846</v>
      </c>
      <c r="FH108" s="8">
        <v>0.80165849393717437</v>
      </c>
      <c r="FI108" s="8">
        <v>-0.10545600998041464</v>
      </c>
    </row>
    <row r="109" spans="1:165" x14ac:dyDescent="0.2">
      <c r="A109" s="8">
        <v>107</v>
      </c>
      <c r="B109" s="8">
        <v>6.7333785245535724E-2</v>
      </c>
      <c r="C109" s="8">
        <v>5.2963274523684448E-3</v>
      </c>
      <c r="D109" s="8">
        <v>-4.3460648528945578E-7</v>
      </c>
      <c r="E109" s="8">
        <v>-53.886351349543268</v>
      </c>
      <c r="F109" s="8">
        <v>1.1627395656629598</v>
      </c>
      <c r="G109" s="8">
        <v>0.54721250556614942</v>
      </c>
      <c r="H109" s="8">
        <v>0.64060650055757695</v>
      </c>
      <c r="I109" s="8">
        <v>-3.0966468386484554</v>
      </c>
      <c r="J109" s="8">
        <v>2.1101423461133098</v>
      </c>
      <c r="K109" s="8">
        <v>-2.5498374828240262</v>
      </c>
      <c r="L109" s="8">
        <v>1.5377774997963505</v>
      </c>
      <c r="M109" s="8">
        <v>-5.7814950759917298</v>
      </c>
      <c r="N109" s="8">
        <v>2.3754211403666292</v>
      </c>
      <c r="O109" s="8">
        <v>-5.4904871320490507</v>
      </c>
      <c r="P109" s="8">
        <v>1.9677885388582972</v>
      </c>
      <c r="Q109" s="8">
        <v>-6.238231484115091</v>
      </c>
      <c r="R109" s="8">
        <v>2.0484443057331996</v>
      </c>
      <c r="S109" s="8">
        <v>-6.1200804116183853</v>
      </c>
      <c r="T109" s="8">
        <v>1.6056587877092734</v>
      </c>
      <c r="U109" s="8">
        <v>-6.0596678338681746</v>
      </c>
      <c r="V109" s="8">
        <v>1.7395387339010255</v>
      </c>
      <c r="W109" s="8">
        <v>-5.9658889500658017</v>
      </c>
      <c r="X109" s="8">
        <v>1.4026682372603909</v>
      </c>
      <c r="Y109" s="8">
        <v>-6.8530462443196845</v>
      </c>
      <c r="Z109" s="8">
        <v>2.0385295161478196</v>
      </c>
      <c r="AA109" s="8">
        <v>-6.6835948416173787</v>
      </c>
      <c r="AB109" s="8">
        <v>1.3474282564647349</v>
      </c>
      <c r="AC109" s="8">
        <v>-8.7363691188573078</v>
      </c>
      <c r="AD109" s="8">
        <v>2.0884565830984019</v>
      </c>
      <c r="AE109" s="8">
        <v>-8.5752642648945105</v>
      </c>
      <c r="AF109" s="8">
        <v>1.6299216343040954</v>
      </c>
      <c r="AG109" s="8">
        <v>-9.8387645085966202</v>
      </c>
      <c r="AH109" s="8">
        <v>1.636795134585731</v>
      </c>
      <c r="AI109" s="8">
        <v>-9.9026879780787151</v>
      </c>
      <c r="AJ109" s="8">
        <v>1.3334026424560315</v>
      </c>
      <c r="AK109" s="8">
        <v>-8.6922376557734786</v>
      </c>
      <c r="AL109" s="8">
        <v>0.63075008307193592</v>
      </c>
      <c r="AM109" s="8">
        <v>-8.8610092770654401</v>
      </c>
      <c r="AN109" s="8">
        <v>0.47140952711957301</v>
      </c>
      <c r="AO109" s="8">
        <v>-7.192152408428881</v>
      </c>
      <c r="AP109" s="8">
        <v>-2.6891942770148853E-2</v>
      </c>
      <c r="AQ109" s="8">
        <v>-7.2900808199297806</v>
      </c>
      <c r="AR109" s="8">
        <v>6.2578721138441378E-15</v>
      </c>
      <c r="AS109" s="8">
        <v>-6.9302592427992344</v>
      </c>
      <c r="AT109" s="8">
        <v>4.3853189933737272E-15</v>
      </c>
      <c r="AU109" s="8">
        <v>-6.9431061485502727</v>
      </c>
      <c r="AV109" s="8">
        <v>-0.4714095271195608</v>
      </c>
      <c r="AW109" s="8">
        <v>-7.192152408428873</v>
      </c>
      <c r="AX109" s="8">
        <v>2.6891942770160059E-2</v>
      </c>
      <c r="AY109" s="8">
        <v>-7.2900808199297726</v>
      </c>
      <c r="AZ109" s="8">
        <v>-1.3334026424560248</v>
      </c>
      <c r="BA109" s="8">
        <v>-8.6922376557734751</v>
      </c>
      <c r="BB109" s="8">
        <v>-0.63075008307192559</v>
      </c>
      <c r="BC109" s="8">
        <v>-8.8610092770654383</v>
      </c>
      <c r="BD109" s="8">
        <v>-1.6299216343040919</v>
      </c>
      <c r="BE109" s="8">
        <v>-9.8387645085966238</v>
      </c>
      <c r="BF109" s="8">
        <v>-1.6367951345857266</v>
      </c>
      <c r="BG109" s="8">
        <v>-9.9026879780787205</v>
      </c>
      <c r="BH109" s="8">
        <v>-1.34742825646473</v>
      </c>
      <c r="BI109" s="8">
        <v>-8.7363691188573096</v>
      </c>
      <c r="BJ109" s="8">
        <v>-2.0884565830983992</v>
      </c>
      <c r="BK109" s="8">
        <v>-8.5752642648945105</v>
      </c>
      <c r="BL109" s="8">
        <v>-1.4026682372603876</v>
      </c>
      <c r="BM109" s="8">
        <v>-6.8530462443196809</v>
      </c>
      <c r="BN109" s="8">
        <v>-2.0385295161478174</v>
      </c>
      <c r="BO109" s="8">
        <v>-6.6835948416173752</v>
      </c>
      <c r="BP109" s="8">
        <v>-1.6056587877092705</v>
      </c>
      <c r="BQ109" s="8">
        <v>-6.0596678338681711</v>
      </c>
      <c r="BR109" s="8">
        <v>-1.7395387339010222</v>
      </c>
      <c r="BS109" s="8">
        <v>-5.965888950065799</v>
      </c>
      <c r="BT109" s="8">
        <v>-1.9677885388582965</v>
      </c>
      <c r="BU109" s="8">
        <v>-6.2382314841150892</v>
      </c>
      <c r="BV109" s="8">
        <v>-2.0484443057331974</v>
      </c>
      <c r="BW109" s="8">
        <v>-6.1200804116183845</v>
      </c>
      <c r="BX109" s="8">
        <v>-1.5377774997963511</v>
      </c>
      <c r="BY109" s="8">
        <v>-5.7814950759917325</v>
      </c>
      <c r="BZ109" s="8">
        <v>-2.3754211403666288</v>
      </c>
      <c r="CA109" s="8">
        <v>-5.4904871320490534</v>
      </c>
      <c r="CB109" s="8">
        <v>-0.64060650055757706</v>
      </c>
      <c r="CC109" s="8">
        <v>-3.0966468386484571</v>
      </c>
      <c r="CD109" s="8">
        <v>-2.1101423461133106</v>
      </c>
      <c r="CE109" s="8">
        <v>-2.5498374828240284</v>
      </c>
      <c r="CF109" s="8">
        <v>-1.1627395656629611</v>
      </c>
      <c r="CG109" s="8">
        <v>0.54721250556614942</v>
      </c>
      <c r="CH109" s="8">
        <v>0.8055614838001246</v>
      </c>
      <c r="CI109" s="8">
        <v>9.7790076055941283E-2</v>
      </c>
      <c r="CJ109" s="8">
        <v>-0.20264941045003587</v>
      </c>
      <c r="CK109" s="8">
        <v>-1.4188863597552124</v>
      </c>
      <c r="CL109" s="8">
        <v>0.60958530865489335</v>
      </c>
      <c r="CM109" s="8">
        <v>-1.4846679423054454</v>
      </c>
      <c r="CN109" s="8">
        <v>-0.27801082339583622</v>
      </c>
      <c r="CO109" s="8">
        <v>-2.8655183011547143</v>
      </c>
      <c r="CP109" s="8">
        <v>0.3521642300233816</v>
      </c>
      <c r="CQ109" s="8">
        <v>-2.772200235668778</v>
      </c>
      <c r="CR109" s="8">
        <v>0.26849961652206761</v>
      </c>
      <c r="CS109" s="8">
        <v>-3.8601602437735814</v>
      </c>
      <c r="CT109" s="8">
        <v>0.7002107694655072</v>
      </c>
      <c r="CU109" s="8">
        <v>-3.6360218737070045</v>
      </c>
      <c r="CV109" s="8">
        <v>0.75442112015674656</v>
      </c>
      <c r="CW109" s="8">
        <v>-4.3800251533528654</v>
      </c>
      <c r="CX109" s="8">
        <v>0.98515205587689447</v>
      </c>
      <c r="CY109" s="8">
        <v>-4.267458669317759</v>
      </c>
      <c r="CZ109" s="8">
        <v>0.92617887135949006</v>
      </c>
      <c r="DA109" s="8">
        <v>-4.5726756766417784</v>
      </c>
      <c r="DB109" s="8">
        <v>0.9297886189628799</v>
      </c>
      <c r="DC109" s="8">
        <v>-4.5535067835751271</v>
      </c>
      <c r="DD109" s="8">
        <v>1.0855292457907091</v>
      </c>
      <c r="DE109" s="8">
        <v>-4.3343816853091015</v>
      </c>
      <c r="DF109" s="8">
        <v>0.83661484638489869</v>
      </c>
      <c r="DG109" s="8">
        <v>-4.3222909480112177</v>
      </c>
      <c r="DH109" s="8">
        <v>1.2058879837713563</v>
      </c>
      <c r="DI109" s="8">
        <v>-3.6211168580912738</v>
      </c>
      <c r="DJ109" s="8">
        <v>0.75803695913950286</v>
      </c>
      <c r="DK109" s="8">
        <v>-3.7572823698871147</v>
      </c>
      <c r="DL109" s="8">
        <v>0.71167256292513015</v>
      </c>
      <c r="DM109" s="8">
        <v>-2.5459778481927167</v>
      </c>
      <c r="DN109" s="8">
        <v>9.2864569403478509E-2</v>
      </c>
      <c r="DO109" s="8">
        <v>-2.8931375990468333</v>
      </c>
      <c r="DP109" s="8">
        <v>2.693735418076958E-2</v>
      </c>
      <c r="DQ109" s="8">
        <v>-1.4252690792028269</v>
      </c>
      <c r="DR109" s="8">
        <v>-0.73651936449754463</v>
      </c>
      <c r="DS109" s="8">
        <v>-1.6807254189859961</v>
      </c>
      <c r="DT109" s="8">
        <v>-0.12785111650349451</v>
      </c>
      <c r="DU109" s="8">
        <v>1.931378042374381E-10</v>
      </c>
      <c r="DV109" s="8">
        <v>-0.97309063293796849</v>
      </c>
      <c r="DW109" s="8">
        <v>1.9325225521276393E-10</v>
      </c>
      <c r="DX109" s="8">
        <v>2.6937354195258625E-2</v>
      </c>
      <c r="DY109" s="8">
        <v>1.4252690796065519</v>
      </c>
      <c r="DZ109" s="8">
        <v>-0.73651936450243582</v>
      </c>
      <c r="EA109" s="8">
        <v>1.68072541939756</v>
      </c>
      <c r="EB109" s="8">
        <v>0.71167256297769321</v>
      </c>
      <c r="EC109" s="8">
        <v>2.5459778486416806</v>
      </c>
      <c r="ED109" s="8">
        <v>9.2864569427889468E-2</v>
      </c>
      <c r="EE109" s="8">
        <v>2.8931375995106765</v>
      </c>
      <c r="EF109" s="8">
        <v>1.2058879838511423</v>
      </c>
      <c r="EG109" s="8">
        <v>3.6211168585945517</v>
      </c>
      <c r="EH109" s="8">
        <v>0.75803695920072323</v>
      </c>
      <c r="EI109" s="8">
        <v>3.7572823703965996</v>
      </c>
      <c r="EJ109" s="8">
        <v>1.0855292458641512</v>
      </c>
      <c r="EK109" s="8">
        <v>4.3343816858330673</v>
      </c>
      <c r="EL109" s="8">
        <v>0.83661484645629314</v>
      </c>
      <c r="EM109" s="8">
        <v>4.322290948534607</v>
      </c>
      <c r="EN109" s="8">
        <v>0.92617887142978483</v>
      </c>
      <c r="EO109" s="8">
        <v>4.5726756771558179</v>
      </c>
      <c r="EP109" s="8">
        <v>0.92978861904515531</v>
      </c>
      <c r="EQ109" s="8">
        <v>4.5535067840869186</v>
      </c>
      <c r="ER109" s="8">
        <v>0.75442112021577945</v>
      </c>
      <c r="ES109" s="8">
        <v>4.3800251538396644</v>
      </c>
      <c r="ET109" s="8">
        <v>0.9851520559591167</v>
      </c>
      <c r="EU109" s="8">
        <v>4.2674586697932257</v>
      </c>
      <c r="EV109" s="8">
        <v>0.26849961654143611</v>
      </c>
      <c r="EW109" s="8">
        <v>3.860160244215693</v>
      </c>
      <c r="EX109" s="8">
        <v>0.70021076952518313</v>
      </c>
      <c r="EY109" s="8">
        <v>3.6360218741275103</v>
      </c>
      <c r="EZ109" s="8">
        <v>-0.27801082343198524</v>
      </c>
      <c r="FA109" s="8">
        <v>2.865518301500221</v>
      </c>
      <c r="FB109" s="8">
        <v>0.35216423005660119</v>
      </c>
      <c r="FC109" s="8">
        <v>2.7722002360049371</v>
      </c>
      <c r="FD109" s="8">
        <v>-0.20264941047810886</v>
      </c>
      <c r="FE109" s="8">
        <v>1.4188863599287382</v>
      </c>
      <c r="FF109" s="8">
        <v>0.60958530872430727</v>
      </c>
      <c r="FG109" s="8">
        <v>1.4846679424861307</v>
      </c>
      <c r="FH109" s="8">
        <v>0.80556148389388982</v>
      </c>
      <c r="FI109" s="8">
        <v>-9.7790076067105838E-2</v>
      </c>
    </row>
    <row r="110" spans="1:165" x14ac:dyDescent="0.2">
      <c r="A110" s="8">
        <v>108</v>
      </c>
      <c r="B110" s="8">
        <v>6.6302457116222208E-2</v>
      </c>
      <c r="C110" s="8">
        <v>5.2438644941173174E-3</v>
      </c>
      <c r="D110" s="8">
        <v>-4.62852214107772E-7</v>
      </c>
      <c r="E110" s="8">
        <v>-57.388506330534838</v>
      </c>
      <c r="F110" s="8">
        <v>1.1807683321685554</v>
      </c>
      <c r="G110" s="8">
        <v>0.54855763408413338</v>
      </c>
      <c r="H110" s="8">
        <v>0.64286492454023991</v>
      </c>
      <c r="I110" s="8">
        <v>-3.1247382100952672</v>
      </c>
      <c r="J110" s="8">
        <v>2.1215397702528369</v>
      </c>
      <c r="K110" s="8">
        <v>-2.5792658984667685</v>
      </c>
      <c r="L110" s="8">
        <v>1.5465081436537991</v>
      </c>
      <c r="M110" s="8">
        <v>-5.8123287163896107</v>
      </c>
      <c r="N110" s="8">
        <v>2.3813770763089699</v>
      </c>
      <c r="O110" s="8">
        <v>-5.5253912623910555</v>
      </c>
      <c r="P110" s="8">
        <v>1.9700004218499532</v>
      </c>
      <c r="Q110" s="8">
        <v>-6.2501257404580191</v>
      </c>
      <c r="R110" s="8">
        <v>2.0452206769303234</v>
      </c>
      <c r="S110" s="8">
        <v>-6.1344915726156559</v>
      </c>
      <c r="T110" s="8">
        <v>1.602941521463936</v>
      </c>
      <c r="U110" s="8">
        <v>-6.068913378070687</v>
      </c>
      <c r="V110" s="8">
        <v>1.7402830721013385</v>
      </c>
      <c r="W110" s="8">
        <v>-5.9754837837939077</v>
      </c>
      <c r="X110" s="8">
        <v>1.4020273236279674</v>
      </c>
      <c r="Y110" s="8">
        <v>-6.8765035266868857</v>
      </c>
      <c r="Z110" s="8">
        <v>2.0469983087865198</v>
      </c>
      <c r="AA110" s="8">
        <v>-6.7072608044292128</v>
      </c>
      <c r="AB110" s="8">
        <v>1.3442496941417019</v>
      </c>
      <c r="AC110" s="8">
        <v>-8.7791129456337273</v>
      </c>
      <c r="AD110" s="8">
        <v>2.0965935196812264</v>
      </c>
      <c r="AE110" s="8">
        <v>-8.6189723908058333</v>
      </c>
      <c r="AF110" s="8">
        <v>1.6292480168422154</v>
      </c>
      <c r="AG110" s="8">
        <v>-9.9039076643913528</v>
      </c>
      <c r="AH110" s="8">
        <v>1.6431831664038266</v>
      </c>
      <c r="AI110" s="8">
        <v>-9.968928401716477</v>
      </c>
      <c r="AJ110" s="8">
        <v>1.3399293766590659</v>
      </c>
      <c r="AK110" s="8">
        <v>-8.7601774146195801</v>
      </c>
      <c r="AL110" s="8">
        <v>0.63619370955382926</v>
      </c>
      <c r="AM110" s="8">
        <v>-8.9302548941764286</v>
      </c>
      <c r="AN110" s="8">
        <v>0.47644071340235183</v>
      </c>
      <c r="AO110" s="8">
        <v>-7.2497941742601482</v>
      </c>
      <c r="AP110" s="8">
        <v>-2.8967995262189156E-2</v>
      </c>
      <c r="AQ110" s="8">
        <v>-7.3498196910293796</v>
      </c>
      <c r="AR110" s="8">
        <v>-3.4317873506863569E-15</v>
      </c>
      <c r="AS110" s="8">
        <v>-6.9670035319798016</v>
      </c>
      <c r="AT110" s="8">
        <v>-2.1435408665694991E-15</v>
      </c>
      <c r="AU110" s="8">
        <v>-6.9813263880334269</v>
      </c>
      <c r="AV110" s="8">
        <v>-0.47644071340235861</v>
      </c>
      <c r="AW110" s="8">
        <v>-7.2497941742601517</v>
      </c>
      <c r="AX110" s="8">
        <v>2.8967995262183559E-2</v>
      </c>
      <c r="AY110" s="8">
        <v>-7.349819691029384</v>
      </c>
      <c r="AZ110" s="8">
        <v>-1.3399293766590705</v>
      </c>
      <c r="BA110" s="8">
        <v>-8.7601774146195837</v>
      </c>
      <c r="BB110" s="8">
        <v>-0.63619370955383558</v>
      </c>
      <c r="BC110" s="8">
        <v>-8.9302548941764304</v>
      </c>
      <c r="BD110" s="8">
        <v>-1.6292480168422174</v>
      </c>
      <c r="BE110" s="8">
        <v>-9.9039076643913511</v>
      </c>
      <c r="BF110" s="8">
        <v>-1.6431831664038294</v>
      </c>
      <c r="BG110" s="8">
        <v>-9.9689284017164752</v>
      </c>
      <c r="BH110" s="8">
        <v>-1.3442496941417046</v>
      </c>
      <c r="BI110" s="8">
        <v>-8.7791129456337256</v>
      </c>
      <c r="BJ110" s="8">
        <v>-2.0965935196812282</v>
      </c>
      <c r="BK110" s="8">
        <v>-8.6189723908058316</v>
      </c>
      <c r="BL110" s="8">
        <v>-1.4020273236279701</v>
      </c>
      <c r="BM110" s="8">
        <v>-6.8765035266868884</v>
      </c>
      <c r="BN110" s="8">
        <v>-2.0469983087865207</v>
      </c>
      <c r="BO110" s="8">
        <v>-6.7072608044292163</v>
      </c>
      <c r="BP110" s="8">
        <v>-1.6029415214639382</v>
      </c>
      <c r="BQ110" s="8">
        <v>-6.0689133780706914</v>
      </c>
      <c r="BR110" s="8">
        <v>-1.7402830721013405</v>
      </c>
      <c r="BS110" s="8">
        <v>-5.9754837837939121</v>
      </c>
      <c r="BT110" s="8">
        <v>-1.9700004218499532</v>
      </c>
      <c r="BU110" s="8">
        <v>-6.2501257404580199</v>
      </c>
      <c r="BV110" s="8">
        <v>-2.0452206769303243</v>
      </c>
      <c r="BW110" s="8">
        <v>-6.1344915726156568</v>
      </c>
      <c r="BX110" s="8">
        <v>-1.5465081436537986</v>
      </c>
      <c r="BY110" s="8">
        <v>-5.8123287163896107</v>
      </c>
      <c r="BZ110" s="8">
        <v>-2.3813770763089694</v>
      </c>
      <c r="CA110" s="8">
        <v>-5.5253912623910555</v>
      </c>
      <c r="CB110" s="8">
        <v>-0.6428649245402398</v>
      </c>
      <c r="CC110" s="8">
        <v>-3.1247382100952668</v>
      </c>
      <c r="CD110" s="8">
        <v>-2.1215397702528369</v>
      </c>
      <c r="CE110" s="8">
        <v>-2.5792658984667676</v>
      </c>
      <c r="CF110" s="8">
        <v>-1.1807683321685554</v>
      </c>
      <c r="CG110" s="8">
        <v>0.54855763408413349</v>
      </c>
      <c r="CH110" s="8">
        <v>0.80907545611257869</v>
      </c>
      <c r="CI110" s="8">
        <v>9.0743613629499356E-2</v>
      </c>
      <c r="CJ110" s="8">
        <v>-0.21506676394178059</v>
      </c>
      <c r="CK110" s="8">
        <v>-1.4249397671665684</v>
      </c>
      <c r="CL110" s="8">
        <v>0.59961947853462683</v>
      </c>
      <c r="CM110" s="8">
        <v>-1.4946452876721303</v>
      </c>
      <c r="CN110" s="8">
        <v>-0.29175397107147516</v>
      </c>
      <c r="CO110" s="8">
        <v>-2.879385018008918</v>
      </c>
      <c r="CP110" s="8">
        <v>0.33903201468791505</v>
      </c>
      <c r="CQ110" s="8">
        <v>-2.7852425676481598</v>
      </c>
      <c r="CR110" s="8">
        <v>0.2612751974241827</v>
      </c>
      <c r="CS110" s="8">
        <v>-3.8738734648686197</v>
      </c>
      <c r="CT110" s="8">
        <v>0.6932155195336267</v>
      </c>
      <c r="CU110" s="8">
        <v>-3.6478134161439901</v>
      </c>
      <c r="CV110" s="8">
        <v>0.74898428516210558</v>
      </c>
      <c r="CW110" s="8">
        <v>-4.3942536839921331</v>
      </c>
      <c r="CX110" s="8">
        <v>0.98002283228722631</v>
      </c>
      <c r="CY110" s="8">
        <v>-4.2816734549821609</v>
      </c>
      <c r="CZ110" s="8">
        <v>0.92005016757435787</v>
      </c>
      <c r="DA110" s="8">
        <v>-4.5872061826230039</v>
      </c>
      <c r="DB110" s="8">
        <v>0.92349838977563714</v>
      </c>
      <c r="DC110" s="8">
        <v>-4.5679693056229382</v>
      </c>
      <c r="DD110" s="8">
        <v>1.0810473925692829</v>
      </c>
      <c r="DE110" s="8">
        <v>-4.3486884033152959</v>
      </c>
      <c r="DF110" s="8">
        <v>0.83157023665881158</v>
      </c>
      <c r="DG110" s="8">
        <v>-4.3351439087540653</v>
      </c>
      <c r="DH110" s="8">
        <v>1.2057620436180883</v>
      </c>
      <c r="DI110" s="8">
        <v>-3.6337949261990867</v>
      </c>
      <c r="DJ110" s="8">
        <v>0.75660893752530867</v>
      </c>
      <c r="DK110" s="8">
        <v>-3.7690889366130431</v>
      </c>
      <c r="DL110" s="8">
        <v>0.71024543325747458</v>
      </c>
      <c r="DM110" s="8">
        <v>-2.5521695036146586</v>
      </c>
      <c r="DN110" s="8">
        <v>8.9510512570848938E-2</v>
      </c>
      <c r="DO110" s="8">
        <v>-2.901136665232706</v>
      </c>
      <c r="DP110" s="8">
        <v>1.8884525383550732E-2</v>
      </c>
      <c r="DQ110" s="8">
        <v>-1.4278531896841808</v>
      </c>
      <c r="DR110" s="8">
        <v>-0.74643069231632653</v>
      </c>
      <c r="DS110" s="8">
        <v>-1.6871443069004097</v>
      </c>
      <c r="DT110" s="8">
        <v>-0.14548710700196074</v>
      </c>
      <c r="DU110" s="8">
        <v>2.6600807953687561E-10</v>
      </c>
      <c r="DV110" s="8">
        <v>-0.99286814944264934</v>
      </c>
      <c r="DW110" s="8">
        <v>2.6619917775402678E-10</v>
      </c>
      <c r="DX110" s="8">
        <v>1.8884525402995258E-2</v>
      </c>
      <c r="DY110" s="8">
        <v>1.4278531902395715</v>
      </c>
      <c r="DZ110" s="8">
        <v>-0.74643069232253512</v>
      </c>
      <c r="EA110" s="8">
        <v>1.6871443074662305</v>
      </c>
      <c r="EB110" s="8">
        <v>0.71024543332735768</v>
      </c>
      <c r="EC110" s="8">
        <v>2.5521695042298309</v>
      </c>
      <c r="ED110" s="8">
        <v>8.9510512603772296E-2</v>
      </c>
      <c r="EE110" s="8">
        <v>2.9011366658674129</v>
      </c>
      <c r="EF110" s="8">
        <v>1.2057620437231622</v>
      </c>
      <c r="EG110" s="8">
        <v>3.6337949268854035</v>
      </c>
      <c r="EH110" s="8">
        <v>0.75660893760684833</v>
      </c>
      <c r="EI110" s="8">
        <v>3.7690889373073557</v>
      </c>
      <c r="EJ110" s="8">
        <v>1.0810473926657072</v>
      </c>
      <c r="EK110" s="8">
        <v>4.3486884040258893</v>
      </c>
      <c r="EL110" s="8">
        <v>0.83157023675425412</v>
      </c>
      <c r="EM110" s="8">
        <v>4.3351439094639668</v>
      </c>
      <c r="EN110" s="8">
        <v>0.92005016766731273</v>
      </c>
      <c r="EO110" s="8">
        <v>4.5872061833172726</v>
      </c>
      <c r="EP110" s="8">
        <v>0.92349838988607791</v>
      </c>
      <c r="EQ110" s="8">
        <v>4.5679693063142084</v>
      </c>
      <c r="ER110" s="8">
        <v>0.74898428523997285</v>
      </c>
      <c r="ES110" s="8">
        <v>4.3942536846479001</v>
      </c>
      <c r="ET110" s="8">
        <v>0.98002283239698629</v>
      </c>
      <c r="EU110" s="8">
        <v>4.2816734556224842</v>
      </c>
      <c r="EV110" s="8">
        <v>0.26127519744856498</v>
      </c>
      <c r="EW110" s="8">
        <v>3.8738734654637468</v>
      </c>
      <c r="EX110" s="8">
        <v>0.69321551961224182</v>
      </c>
      <c r="EY110" s="8">
        <v>3.647813416709786</v>
      </c>
      <c r="EZ110" s="8">
        <v>-0.29175397112224832</v>
      </c>
      <c r="FA110" s="8">
        <v>2.8793850184745757</v>
      </c>
      <c r="FB110" s="8">
        <v>0.33903201473026723</v>
      </c>
      <c r="FC110" s="8">
        <v>2.7852425681011863</v>
      </c>
      <c r="FD110" s="8">
        <v>-0.21506676398150321</v>
      </c>
      <c r="FE110" s="8">
        <v>1.4249397674003519</v>
      </c>
      <c r="FF110" s="8">
        <v>0.59961947862607834</v>
      </c>
      <c r="FG110" s="8">
        <v>1.4946452879161436</v>
      </c>
      <c r="FH110" s="8">
        <v>0.80907545623891197</v>
      </c>
      <c r="FI110" s="8">
        <v>-9.0743613643372092E-2</v>
      </c>
    </row>
    <row r="111" spans="1:165" x14ac:dyDescent="0.2">
      <c r="A111" s="8">
        <v>109</v>
      </c>
      <c r="B111" s="8">
        <v>6.5308109449051743E-2</v>
      </c>
      <c r="C111" s="8">
        <v>5.1912163944722164E-3</v>
      </c>
      <c r="D111" s="8">
        <v>-4.8327377588226787E-7</v>
      </c>
      <c r="E111" s="8">
        <v>-59.920551962927952</v>
      </c>
      <c r="F111" s="8">
        <v>1.1975087107707423</v>
      </c>
      <c r="G111" s="8">
        <v>0.54970301771008079</v>
      </c>
      <c r="H111" s="8">
        <v>0.64458524355724545</v>
      </c>
      <c r="I111" s="8">
        <v>-3.1507497701614282</v>
      </c>
      <c r="J111" s="8">
        <v>2.132036077054781</v>
      </c>
      <c r="K111" s="8">
        <v>-2.6065984121867407</v>
      </c>
      <c r="L111" s="8">
        <v>1.5539340868069238</v>
      </c>
      <c r="M111" s="8">
        <v>-5.8420978107187667</v>
      </c>
      <c r="N111" s="8">
        <v>2.3868551936360074</v>
      </c>
      <c r="O111" s="8">
        <v>-5.5588210973252936</v>
      </c>
      <c r="P111" s="8">
        <v>1.9720019332112366</v>
      </c>
      <c r="Q111" s="8">
        <v>-6.2636635574575648</v>
      </c>
      <c r="R111" s="8">
        <v>2.0425919982572407</v>
      </c>
      <c r="S111" s="8">
        <v>-6.1502204393307789</v>
      </c>
      <c r="T111" s="8">
        <v>1.6006951484189629</v>
      </c>
      <c r="U111" s="8">
        <v>-6.0800730647914767</v>
      </c>
      <c r="V111" s="8">
        <v>1.7411574244205612</v>
      </c>
      <c r="W111" s="8">
        <v>-5.9869594412179215</v>
      </c>
      <c r="X111" s="8">
        <v>1.4014267460961938</v>
      </c>
      <c r="Y111" s="8">
        <v>-6.9001715925399463</v>
      </c>
      <c r="Z111" s="8">
        <v>2.0548930943657138</v>
      </c>
      <c r="AA111" s="8">
        <v>-6.7312467339069411</v>
      </c>
      <c r="AB111" s="8">
        <v>1.3407875004465539</v>
      </c>
      <c r="AC111" s="8">
        <v>-8.8213632353351752</v>
      </c>
      <c r="AD111" s="8">
        <v>2.1042638758969878</v>
      </c>
      <c r="AE111" s="8">
        <v>-8.6621754399531188</v>
      </c>
      <c r="AF111" s="8">
        <v>1.6278805494176105</v>
      </c>
      <c r="AG111" s="8">
        <v>-9.9687127494080983</v>
      </c>
      <c r="AH111" s="8">
        <v>1.6490107046311511</v>
      </c>
      <c r="AI111" s="8">
        <v>-10.034740048232461</v>
      </c>
      <c r="AJ111" s="8">
        <v>1.3458194541796036</v>
      </c>
      <c r="AK111" s="8">
        <v>-8.8284272489321562</v>
      </c>
      <c r="AL111" s="8">
        <v>0.64140083801957803</v>
      </c>
      <c r="AM111" s="8">
        <v>-8.9995501467313925</v>
      </c>
      <c r="AN111" s="8">
        <v>0.48126182938136142</v>
      </c>
      <c r="AO111" s="8">
        <v>-7.3087680908298482</v>
      </c>
      <c r="AP111" s="8">
        <v>-3.0715211750824645E-2</v>
      </c>
      <c r="AQ111" s="8">
        <v>-7.4106931356740429</v>
      </c>
      <c r="AR111" s="8">
        <v>-1.7011050108762208E-16</v>
      </c>
      <c r="AS111" s="8">
        <v>-7.0062261500820915</v>
      </c>
      <c r="AT111" s="8">
        <v>2.7558737441588625E-16</v>
      </c>
      <c r="AU111" s="8">
        <v>-7.0219976558079935</v>
      </c>
      <c r="AV111" s="8">
        <v>-0.48126182938136192</v>
      </c>
      <c r="AW111" s="8">
        <v>-7.30876809082985</v>
      </c>
      <c r="AX111" s="8">
        <v>3.0715211750824898E-2</v>
      </c>
      <c r="AY111" s="8">
        <v>-7.4106931356740446</v>
      </c>
      <c r="AZ111" s="8">
        <v>-1.3458194541796042</v>
      </c>
      <c r="BA111" s="8">
        <v>-8.828427248932158</v>
      </c>
      <c r="BB111" s="8">
        <v>-0.64140083801957881</v>
      </c>
      <c r="BC111" s="8">
        <v>-8.9995501467313961</v>
      </c>
      <c r="BD111" s="8">
        <v>-1.6278805494176098</v>
      </c>
      <c r="BE111" s="8">
        <v>-9.9687127494081</v>
      </c>
      <c r="BF111" s="8">
        <v>-1.6490107046311517</v>
      </c>
      <c r="BG111" s="8">
        <v>-10.034740048232461</v>
      </c>
      <c r="BH111" s="8">
        <v>-1.3407875004465541</v>
      </c>
      <c r="BI111" s="8">
        <v>-8.8213632353351699</v>
      </c>
      <c r="BJ111" s="8">
        <v>-2.1042638758969883</v>
      </c>
      <c r="BK111" s="8">
        <v>-8.6621754399531135</v>
      </c>
      <c r="BL111" s="8">
        <v>-1.4014267460961949</v>
      </c>
      <c r="BM111" s="8">
        <v>-6.9001715925399427</v>
      </c>
      <c r="BN111" s="8">
        <v>-2.0548930943657133</v>
      </c>
      <c r="BO111" s="8">
        <v>-6.7312467339069384</v>
      </c>
      <c r="BP111" s="8">
        <v>-1.6006951484189655</v>
      </c>
      <c r="BQ111" s="8">
        <v>-6.0800730647914802</v>
      </c>
      <c r="BR111" s="8">
        <v>-1.7411574244205619</v>
      </c>
      <c r="BS111" s="8">
        <v>-5.986959441217925</v>
      </c>
      <c r="BT111" s="8">
        <v>-1.9720019332112384</v>
      </c>
      <c r="BU111" s="8">
        <v>-6.2636635574575701</v>
      </c>
      <c r="BV111" s="8">
        <v>-2.0425919982572438</v>
      </c>
      <c r="BW111" s="8">
        <v>-6.1502204393307833</v>
      </c>
      <c r="BX111" s="8">
        <v>-1.553934086806922</v>
      </c>
      <c r="BY111" s="8">
        <v>-5.8420978107187658</v>
      </c>
      <c r="BZ111" s="8">
        <v>-2.3868551936360078</v>
      </c>
      <c r="CA111" s="8">
        <v>-5.5588210973252918</v>
      </c>
      <c r="CB111" s="8">
        <v>-0.64458524355724522</v>
      </c>
      <c r="CC111" s="8">
        <v>-3.1507497701614238</v>
      </c>
      <c r="CD111" s="8">
        <v>-2.1320360770547802</v>
      </c>
      <c r="CE111" s="8">
        <v>-2.6065984121867354</v>
      </c>
      <c r="CF111" s="8">
        <v>-1.1975087107707401</v>
      </c>
      <c r="CG111" s="8">
        <v>0.54970301771008068</v>
      </c>
      <c r="CH111" s="8">
        <v>0.81229984105788211</v>
      </c>
      <c r="CI111" s="8">
        <v>8.4151927914193167E-2</v>
      </c>
      <c r="CJ111" s="8">
        <v>-0.22664471641016617</v>
      </c>
      <c r="CK111" s="8">
        <v>-1.4304191378492088</v>
      </c>
      <c r="CL111" s="8">
        <v>0.59028652734684384</v>
      </c>
      <c r="CM111" s="8">
        <v>-1.5039031067893276</v>
      </c>
      <c r="CN111" s="8">
        <v>-0.30502931989264942</v>
      </c>
      <c r="CO111" s="8">
        <v>-2.8920405800919124</v>
      </c>
      <c r="CP111" s="8">
        <v>0.3263565549874356</v>
      </c>
      <c r="CQ111" s="8">
        <v>-2.7973358886936288</v>
      </c>
      <c r="CR111" s="8">
        <v>0.25368689513294895</v>
      </c>
      <c r="CS111" s="8">
        <v>-3.8865904932371969</v>
      </c>
      <c r="CT111" s="8">
        <v>0.68588142542052932</v>
      </c>
      <c r="CU111" s="8">
        <v>-3.6588482666646316</v>
      </c>
      <c r="CV111" s="8">
        <v>0.74303419132274118</v>
      </c>
      <c r="CW111" s="8">
        <v>-4.4075177032618704</v>
      </c>
      <c r="CX111" s="8">
        <v>0.97438377921364427</v>
      </c>
      <c r="CY111" s="8">
        <v>-4.2949164566151126</v>
      </c>
      <c r="CZ111" s="8">
        <v>0.91352055720702341</v>
      </c>
      <c r="DA111" s="8">
        <v>-4.6008269077558133</v>
      </c>
      <c r="DB111" s="8">
        <v>0.91684293013654961</v>
      </c>
      <c r="DC111" s="8">
        <v>-4.581504342285144</v>
      </c>
      <c r="DD111" s="8">
        <v>1.0760996543293928</v>
      </c>
      <c r="DE111" s="8">
        <v>-4.362152382040688</v>
      </c>
      <c r="DF111" s="8">
        <v>0.82613123562080104</v>
      </c>
      <c r="DG111" s="8">
        <v>-4.3471643041411427</v>
      </c>
      <c r="DH111" s="8">
        <v>1.2051950800594002</v>
      </c>
      <c r="DI111" s="8">
        <v>-3.6458831345378258</v>
      </c>
      <c r="DJ111" s="8">
        <v>0.75482198884488516</v>
      </c>
      <c r="DK111" s="8">
        <v>-3.7802269171926146</v>
      </c>
      <c r="DL111" s="8">
        <v>0.70871446317035769</v>
      </c>
      <c r="DM111" s="8">
        <v>-2.5580047178675627</v>
      </c>
      <c r="DN111" s="8">
        <v>8.6107052773221157E-2</v>
      </c>
      <c r="DO111" s="8">
        <v>-2.9085605474065468</v>
      </c>
      <c r="DP111" s="8">
        <v>1.1250461633765519E-2</v>
      </c>
      <c r="DQ111" s="8">
        <v>-1.4301829357434797</v>
      </c>
      <c r="DR111" s="8">
        <v>-0.75582075483535138</v>
      </c>
      <c r="DS111" s="8">
        <v>-1.6930515589259785</v>
      </c>
      <c r="DT111" s="8">
        <v>-0.16222724699085203</v>
      </c>
      <c r="DU111" s="8">
        <v>2.5444722853050175E-10</v>
      </c>
      <c r="DV111" s="8">
        <v>-1.0115657649900538</v>
      </c>
      <c r="DW111" s="8">
        <v>2.5465675824051851E-10</v>
      </c>
      <c r="DX111" s="8">
        <v>1.12504616519146E-2</v>
      </c>
      <c r="DY111" s="8">
        <v>1.4301829362741649</v>
      </c>
      <c r="DZ111" s="8">
        <v>-0.75582075484084421</v>
      </c>
      <c r="EA111" s="8">
        <v>1.6930515594663187</v>
      </c>
      <c r="EB111" s="8">
        <v>0.70871446323500531</v>
      </c>
      <c r="EC111" s="8">
        <v>2.5580047184532555</v>
      </c>
      <c r="ED111" s="8">
        <v>8.6107052804089868E-2</v>
      </c>
      <c r="EE111" s="8">
        <v>2.9085605480100889</v>
      </c>
      <c r="EF111" s="8">
        <v>1.2051950801556865</v>
      </c>
      <c r="EG111" s="8">
        <v>3.6458831351883778</v>
      </c>
      <c r="EH111" s="8">
        <v>0.75482198892044905</v>
      </c>
      <c r="EI111" s="8">
        <v>3.7802269178503387</v>
      </c>
      <c r="EJ111" s="8">
        <v>1.0760996544174974</v>
      </c>
      <c r="EK111" s="8">
        <v>4.3621523827107209</v>
      </c>
      <c r="EL111" s="8">
        <v>0.82613123570961755</v>
      </c>
      <c r="EM111" s="8">
        <v>4.3471643048106197</v>
      </c>
      <c r="EN111" s="8">
        <v>0.91352055729259662</v>
      </c>
      <c r="EO111" s="8">
        <v>4.6008269084078259</v>
      </c>
      <c r="EP111" s="8">
        <v>0.91684293023978047</v>
      </c>
      <c r="EQ111" s="8">
        <v>4.5815043429343758</v>
      </c>
      <c r="ER111" s="8">
        <v>0.74303419139420901</v>
      </c>
      <c r="ES111" s="8">
        <v>4.4075177038760396</v>
      </c>
      <c r="ET111" s="8">
        <v>0.97438377931565556</v>
      </c>
      <c r="EU111" s="8">
        <v>4.2949164572146223</v>
      </c>
      <c r="EV111" s="8">
        <v>0.25368689515419629</v>
      </c>
      <c r="EW111" s="8">
        <v>3.8865904937940283</v>
      </c>
      <c r="EX111" s="8">
        <v>0.68588142549257891</v>
      </c>
      <c r="EY111" s="8">
        <v>3.658848267193779</v>
      </c>
      <c r="EZ111" s="8">
        <v>-0.3050293199420655</v>
      </c>
      <c r="FA111" s="8">
        <v>2.8920405805279676</v>
      </c>
      <c r="FB111" s="8">
        <v>0.32635655502496158</v>
      </c>
      <c r="FC111" s="8">
        <v>2.7973358891178437</v>
      </c>
      <c r="FD111" s="8">
        <v>-0.22664471644899928</v>
      </c>
      <c r="FE111" s="8">
        <v>1.4304191380680154</v>
      </c>
      <c r="FF111" s="8">
        <v>0.5902865274306669</v>
      </c>
      <c r="FG111" s="8">
        <v>1.5039031070182352</v>
      </c>
      <c r="FH111" s="8">
        <v>0.81229984117614351</v>
      </c>
      <c r="FI111" s="8">
        <v>-8.415192792616763E-2</v>
      </c>
    </row>
    <row r="112" spans="1:165" x14ac:dyDescent="0.2">
      <c r="A112" s="8">
        <v>110</v>
      </c>
      <c r="B112" s="8">
        <v>6.4344467787079571E-2</v>
      </c>
      <c r="C112" s="8">
        <v>5.1384945630926311E-3</v>
      </c>
      <c r="D112" s="8">
        <v>-4.9745487947897311E-7</v>
      </c>
      <c r="E112" s="8">
        <v>-61.67885046237943</v>
      </c>
      <c r="F112" s="8">
        <v>1.213246677616951</v>
      </c>
      <c r="G112" s="8">
        <v>0.55068568804726359</v>
      </c>
      <c r="H112" s="8">
        <v>0.64587723241815742</v>
      </c>
      <c r="I112" s="8">
        <v>-3.1751578896309014</v>
      </c>
      <c r="J112" s="8">
        <v>2.1418184890563845</v>
      </c>
      <c r="K112" s="8">
        <v>-2.6323162933036017</v>
      </c>
      <c r="L112" s="8">
        <v>1.5603412950661801</v>
      </c>
      <c r="M112" s="8">
        <v>-5.8710314898380354</v>
      </c>
      <c r="N112" s="8">
        <v>2.3919334919734556</v>
      </c>
      <c r="O112" s="8">
        <v>-5.5911069811691272</v>
      </c>
      <c r="P112" s="8">
        <v>1.973806791351655</v>
      </c>
      <c r="Q112" s="8">
        <v>-6.278399733861038</v>
      </c>
      <c r="R112" s="8">
        <v>2.0403774382314079</v>
      </c>
      <c r="S112" s="8">
        <v>-6.1668926949334333</v>
      </c>
      <c r="T112" s="8">
        <v>1.5987742147625743</v>
      </c>
      <c r="U112" s="8">
        <v>-6.0926689296758605</v>
      </c>
      <c r="V112" s="8">
        <v>1.742121466415566</v>
      </c>
      <c r="W112" s="8">
        <v>-5.9998369335282353</v>
      </c>
      <c r="X112" s="8">
        <v>1.4008466223600269</v>
      </c>
      <c r="Y112" s="8">
        <v>-6.9240456280153397</v>
      </c>
      <c r="Z112" s="8">
        <v>2.0623476197316735</v>
      </c>
      <c r="AA112" s="8">
        <v>-6.7555168828480054</v>
      </c>
      <c r="AB112" s="8">
        <v>1.337107039239354</v>
      </c>
      <c r="AC112" s="8">
        <v>-8.8632431230573889</v>
      </c>
      <c r="AD112" s="8">
        <v>2.1115392781604387</v>
      </c>
      <c r="AE112" s="8">
        <v>-8.7050111415031743</v>
      </c>
      <c r="AF112" s="8">
        <v>1.6259466293399094</v>
      </c>
      <c r="AG112" s="8">
        <v>-10.033155536609495</v>
      </c>
      <c r="AH112" s="8">
        <v>1.654343669212003</v>
      </c>
      <c r="AI112" s="8">
        <v>-10.100121302901915</v>
      </c>
      <c r="AJ112" s="8">
        <v>1.3511599224130699</v>
      </c>
      <c r="AK112" s="8">
        <v>-8.8968262149688311</v>
      </c>
      <c r="AL112" s="8">
        <v>0.64638669863734466</v>
      </c>
      <c r="AM112" s="8">
        <v>-9.0687819553489746</v>
      </c>
      <c r="AN112" s="8">
        <v>0.48590032295193725</v>
      </c>
      <c r="AO112" s="8">
        <v>-7.3687562368822324</v>
      </c>
      <c r="AP112" s="8">
        <v>-3.2191242177741081E-2</v>
      </c>
      <c r="AQ112" s="8">
        <v>-7.4724152730366162</v>
      </c>
      <c r="AR112" s="8">
        <v>1.1481164791941423E-15</v>
      </c>
      <c r="AS112" s="8">
        <v>-7.0474269141892361</v>
      </c>
      <c r="AT112" s="8">
        <v>3.5269875163776046E-16</v>
      </c>
      <c r="AU112" s="8">
        <v>-7.0646255392809882</v>
      </c>
      <c r="AV112" s="8">
        <v>-0.48590032295193553</v>
      </c>
      <c r="AW112" s="8">
        <v>-7.3687562368822288</v>
      </c>
      <c r="AX112" s="8">
        <v>3.2191242177742475E-2</v>
      </c>
      <c r="AY112" s="8">
        <v>-7.4724152730366136</v>
      </c>
      <c r="AZ112" s="8">
        <v>-1.3511599224130699</v>
      </c>
      <c r="BA112" s="8">
        <v>-8.8968262149688293</v>
      </c>
      <c r="BB112" s="8">
        <v>-0.64638669863734421</v>
      </c>
      <c r="BC112" s="8">
        <v>-9.0687819553489746</v>
      </c>
      <c r="BD112" s="8">
        <v>-1.6259466293399101</v>
      </c>
      <c r="BE112" s="8">
        <v>-10.033155536609495</v>
      </c>
      <c r="BF112" s="8">
        <v>-1.6543436692120037</v>
      </c>
      <c r="BG112" s="8">
        <v>-10.100121302901915</v>
      </c>
      <c r="BH112" s="8">
        <v>-1.3371070392393549</v>
      </c>
      <c r="BI112" s="8">
        <v>-8.8632431230573872</v>
      </c>
      <c r="BJ112" s="8">
        <v>-2.1115392781604401</v>
      </c>
      <c r="BK112" s="8">
        <v>-8.7050111415031726</v>
      </c>
      <c r="BL112" s="8">
        <v>-1.400846622360028</v>
      </c>
      <c r="BM112" s="8">
        <v>-6.924045628015338</v>
      </c>
      <c r="BN112" s="8">
        <v>-2.0623476197316739</v>
      </c>
      <c r="BO112" s="8">
        <v>-6.7555168828480046</v>
      </c>
      <c r="BP112" s="8">
        <v>-1.5987742147625756</v>
      </c>
      <c r="BQ112" s="8">
        <v>-6.0926689296758605</v>
      </c>
      <c r="BR112" s="8">
        <v>-1.7421214664155671</v>
      </c>
      <c r="BS112" s="8">
        <v>-5.9998369335282353</v>
      </c>
      <c r="BT112" s="8">
        <v>-1.9738067913516557</v>
      </c>
      <c r="BU112" s="8">
        <v>-6.278399733861038</v>
      </c>
      <c r="BV112" s="8">
        <v>-2.0403774382314088</v>
      </c>
      <c r="BW112" s="8">
        <v>-6.1668926949334333</v>
      </c>
      <c r="BX112" s="8">
        <v>-1.5603412950661806</v>
      </c>
      <c r="BY112" s="8">
        <v>-5.8710314898380345</v>
      </c>
      <c r="BZ112" s="8">
        <v>-2.3919334919734552</v>
      </c>
      <c r="CA112" s="8">
        <v>-5.5911069811691263</v>
      </c>
      <c r="CB112" s="8">
        <v>-0.6458772324181572</v>
      </c>
      <c r="CC112" s="8">
        <v>-3.1751578896309032</v>
      </c>
      <c r="CD112" s="8">
        <v>-2.1418184890563845</v>
      </c>
      <c r="CE112" s="8">
        <v>-2.6323162933036031</v>
      </c>
      <c r="CF112" s="8">
        <v>-1.2132466776169515</v>
      </c>
      <c r="CG112" s="8">
        <v>0.5506856880472637</v>
      </c>
      <c r="CH112" s="8">
        <v>0.81529736328249536</v>
      </c>
      <c r="CI112" s="8">
        <v>7.791222663523889E-2</v>
      </c>
      <c r="CJ112" s="8">
        <v>-0.237579160415749</v>
      </c>
      <c r="CK112" s="8">
        <v>-1.4354497461518472</v>
      </c>
      <c r="CL112" s="8">
        <v>0.58143732679100479</v>
      </c>
      <c r="CM112" s="8">
        <v>-1.5125999402075139</v>
      </c>
      <c r="CN112" s="8">
        <v>-0.31794618840932215</v>
      </c>
      <c r="CO112" s="8">
        <v>-2.9037565843701718</v>
      </c>
      <c r="CP112" s="8">
        <v>0.31402717162588384</v>
      </c>
      <c r="CQ112" s="8">
        <v>-2.8086881196054052</v>
      </c>
      <c r="CR112" s="8">
        <v>0.24582819450021628</v>
      </c>
      <c r="CS112" s="8">
        <v>-3.8985217147473978</v>
      </c>
      <c r="CT112" s="8">
        <v>0.67829440390632323</v>
      </c>
      <c r="CU112" s="8">
        <v>-3.6692802156982292</v>
      </c>
      <c r="CV112" s="8">
        <v>0.73669179885206304</v>
      </c>
      <c r="CW112" s="8">
        <v>-4.4200183494609968</v>
      </c>
      <c r="CX112" s="8">
        <v>0.96835394179000944</v>
      </c>
      <c r="CY112" s="8">
        <v>-4.307394190497547</v>
      </c>
      <c r="CZ112" s="8">
        <v>0.9066770392298803</v>
      </c>
      <c r="DA112" s="8">
        <v>-4.6137231828798786</v>
      </c>
      <c r="DB112" s="8">
        <v>0.90990065129536157</v>
      </c>
      <c r="DC112" s="8">
        <v>-4.5943030499930391</v>
      </c>
      <c r="DD112" s="8">
        <v>1.070785089226846</v>
      </c>
      <c r="DE112" s="8">
        <v>-4.3749456342075517</v>
      </c>
      <c r="DF112" s="8">
        <v>0.82038273169985021</v>
      </c>
      <c r="DG112" s="8">
        <v>-4.3585267851388867</v>
      </c>
      <c r="DH112" s="8">
        <v>1.2042604941427737</v>
      </c>
      <c r="DI112" s="8">
        <v>-3.6575012706661245</v>
      </c>
      <c r="DJ112" s="8">
        <v>0.75273327312545935</v>
      </c>
      <c r="DK112" s="8">
        <v>-3.7908374888496681</v>
      </c>
      <c r="DL112" s="8">
        <v>0.70708740077346355</v>
      </c>
      <c r="DM112" s="8">
        <v>-2.5635655265140218</v>
      </c>
      <c r="DN112" s="8">
        <v>8.2650273504375135E-2</v>
      </c>
      <c r="DO112" s="8">
        <v>-2.9155300750893338</v>
      </c>
      <c r="DP112" s="8">
        <v>3.9582040689499273E-3</v>
      </c>
      <c r="DQ112" s="8">
        <v>-1.4323114079805987</v>
      </c>
      <c r="DR112" s="8">
        <v>-0.76478827623083478</v>
      </c>
      <c r="DS112" s="8">
        <v>-1.6985422621677482</v>
      </c>
      <c r="DT112" s="8">
        <v>-0.17822521370367161</v>
      </c>
      <c r="DU112" s="8">
        <v>2.6171852526296759E-10</v>
      </c>
      <c r="DV112" s="8">
        <v>-1.0293717752751637</v>
      </c>
      <c r="DW112" s="8">
        <v>2.6195445909380557E-10</v>
      </c>
      <c r="DX112" s="8">
        <v>3.9582040871049325E-3</v>
      </c>
      <c r="DY112" s="8">
        <v>1.4323114085258022</v>
      </c>
      <c r="DZ112" s="8">
        <v>-0.76478827623602197</v>
      </c>
      <c r="EA112" s="8">
        <v>1.6985422627225133</v>
      </c>
      <c r="EB112" s="8">
        <v>0.7070874008375132</v>
      </c>
      <c r="EC112" s="8">
        <v>2.5635655271134503</v>
      </c>
      <c r="ED112" s="8">
        <v>8.2650273535387689E-2</v>
      </c>
      <c r="EE112" s="8">
        <v>2.9155300757061982</v>
      </c>
      <c r="EF112" s="8">
        <v>1.2042604942371633</v>
      </c>
      <c r="EG112" s="8">
        <v>3.6575012713287594</v>
      </c>
      <c r="EH112" s="8">
        <v>0.75273327320049399</v>
      </c>
      <c r="EI112" s="8">
        <v>3.7908374895191748</v>
      </c>
      <c r="EJ112" s="8">
        <v>1.0707850893129796</v>
      </c>
      <c r="EK112" s="8">
        <v>4.3749456348860809</v>
      </c>
      <c r="EL112" s="8">
        <v>0.82038273178854049</v>
      </c>
      <c r="EM112" s="8">
        <v>4.3585267858169825</v>
      </c>
      <c r="EN112" s="8">
        <v>0.90667703931431354</v>
      </c>
      <c r="EO112" s="8">
        <v>4.6137231835372079</v>
      </c>
      <c r="EP112" s="8">
        <v>0.90990065139897625</v>
      </c>
      <c r="EQ112" s="8">
        <v>4.5943030506476044</v>
      </c>
      <c r="ER112" s="8">
        <v>0.7366917989223567</v>
      </c>
      <c r="ES112" s="8">
        <v>4.4200183500783297</v>
      </c>
      <c r="ET112" s="8">
        <v>0.96835394189173929</v>
      </c>
      <c r="EU112" s="8">
        <v>4.3073941910999283</v>
      </c>
      <c r="EV112" s="8">
        <v>0.24582819451991936</v>
      </c>
      <c r="EW112" s="8">
        <v>3.8985217153065062</v>
      </c>
      <c r="EX112" s="8">
        <v>0.67829440397712504</v>
      </c>
      <c r="EY112" s="8">
        <v>3.669280216229299</v>
      </c>
      <c r="EZ112" s="8">
        <v>-0.31794618846085038</v>
      </c>
      <c r="FA112" s="8">
        <v>2.9037565848082956</v>
      </c>
      <c r="FB112" s="8">
        <v>0.31402717166148603</v>
      </c>
      <c r="FC112" s="8">
        <v>2.80868812003163</v>
      </c>
      <c r="FD112" s="8">
        <v>-0.23757916045634453</v>
      </c>
      <c r="FE112" s="8">
        <v>1.4354497463715572</v>
      </c>
      <c r="FF112" s="8">
        <v>0.58143732687348171</v>
      </c>
      <c r="FG112" s="8">
        <v>1.5125999404378754</v>
      </c>
      <c r="FH112" s="8">
        <v>0.81529736340124037</v>
      </c>
      <c r="FI112" s="8">
        <v>-7.7912226646307758E-2</v>
      </c>
    </row>
    <row r="113" spans="1:165" x14ac:dyDescent="0.2">
      <c r="A113" s="8">
        <v>111</v>
      </c>
      <c r="B113" s="8">
        <v>6.2492175229829701E-2</v>
      </c>
      <c r="C113" s="8">
        <v>5.0330456179429267E-3</v>
      </c>
      <c r="D113" s="8">
        <v>-5.1154898557476672E-7</v>
      </c>
      <c r="E113" s="8">
        <v>-63.426362243134022</v>
      </c>
      <c r="F113" s="8">
        <v>1.2424301766153822</v>
      </c>
      <c r="G113" s="8">
        <v>0.55225841123379915</v>
      </c>
      <c r="H113" s="8">
        <v>0.64745439013906869</v>
      </c>
      <c r="I113" s="8">
        <v>-3.2203418264449466</v>
      </c>
      <c r="J113" s="8">
        <v>2.1597152852458485</v>
      </c>
      <c r="K113" s="8">
        <v>-2.6800996917427065</v>
      </c>
      <c r="L113" s="8">
        <v>1.5708089495242792</v>
      </c>
      <c r="M113" s="8">
        <v>-5.9269688929641369</v>
      </c>
      <c r="N113" s="8">
        <v>2.4010989137076391</v>
      </c>
      <c r="O113" s="8">
        <v>-5.6530702004743736</v>
      </c>
      <c r="P113" s="8">
        <v>1.9768776984157037</v>
      </c>
      <c r="Q113" s="8">
        <v>-6.3104162398106496</v>
      </c>
      <c r="R113" s="8">
        <v>2.0367701029167096</v>
      </c>
      <c r="S113" s="8">
        <v>-6.2021932230547083</v>
      </c>
      <c r="T113" s="8">
        <v>1.5955736266099145</v>
      </c>
      <c r="U113" s="8">
        <v>-6.1210238222872908</v>
      </c>
      <c r="V113" s="8">
        <v>1.7442281644038817</v>
      </c>
      <c r="W113" s="8">
        <v>-6.0286548480762958</v>
      </c>
      <c r="X113" s="8">
        <v>1.3997049216060322</v>
      </c>
      <c r="Y113" s="8">
        <v>-6.9723835405433734</v>
      </c>
      <c r="Z113" s="8">
        <v>2.0762650605816111</v>
      </c>
      <c r="AA113" s="8">
        <v>-6.8048114544713849</v>
      </c>
      <c r="AB113" s="8">
        <v>1.3292476354034839</v>
      </c>
      <c r="AC113" s="8">
        <v>-8.9461994199416583</v>
      </c>
      <c r="AD113" s="8">
        <v>2.1251000999336678</v>
      </c>
      <c r="AE113" s="8">
        <v>-8.7899213141065307</v>
      </c>
      <c r="AF113" s="8">
        <v>1.6206978907203291</v>
      </c>
      <c r="AG113" s="8">
        <v>-10.160970855494561</v>
      </c>
      <c r="AH113" s="8">
        <v>1.6637155466244928</v>
      </c>
      <c r="AI113" s="8">
        <v>-10.229664690985983</v>
      </c>
      <c r="AJ113" s="8">
        <v>1.3604344164115725</v>
      </c>
      <c r="AK113" s="8">
        <v>-9.0337611248026484</v>
      </c>
      <c r="AL113" s="8">
        <v>0.65575158363401231</v>
      </c>
      <c r="AM113" s="8">
        <v>-9.2068687064946442</v>
      </c>
      <c r="AN113" s="8">
        <v>0.49470734856541115</v>
      </c>
      <c r="AO113" s="8">
        <v>-7.4910273524410869</v>
      </c>
      <c r="AP113" s="8">
        <v>-3.4486539083558268E-2</v>
      </c>
      <c r="AQ113" s="8">
        <v>-7.5977444541780299</v>
      </c>
      <c r="AR113" s="8">
        <v>-2.222935606918534E-15</v>
      </c>
      <c r="AS113" s="8">
        <v>-7.1345127196699965</v>
      </c>
      <c r="AT113" s="8">
        <v>-1.737897374932776E-15</v>
      </c>
      <c r="AU113" s="8">
        <v>-7.154513548244835</v>
      </c>
      <c r="AV113" s="8">
        <v>-0.49470734856541509</v>
      </c>
      <c r="AW113" s="8">
        <v>-7.4910273524410895</v>
      </c>
      <c r="AX113" s="8">
        <v>3.4486539083554667E-2</v>
      </c>
      <c r="AY113" s="8">
        <v>-7.5977444541780326</v>
      </c>
      <c r="AZ113" s="8">
        <v>-1.3604344164115756</v>
      </c>
      <c r="BA113" s="8">
        <v>-9.0337611248026519</v>
      </c>
      <c r="BB113" s="8">
        <v>-0.65575158363401631</v>
      </c>
      <c r="BC113" s="8">
        <v>-9.2068687064946459</v>
      </c>
      <c r="BD113" s="8">
        <v>-1.6206978907203311</v>
      </c>
      <c r="BE113" s="8">
        <v>-10.160970855494559</v>
      </c>
      <c r="BF113" s="8">
        <v>-1.6637155466244955</v>
      </c>
      <c r="BG113" s="8">
        <v>-10.229664690985983</v>
      </c>
      <c r="BH113" s="8">
        <v>-1.3292476354034863</v>
      </c>
      <c r="BI113" s="8">
        <v>-8.9461994199416548</v>
      </c>
      <c r="BJ113" s="8">
        <v>-2.1251000999336696</v>
      </c>
      <c r="BK113" s="8">
        <v>-8.7899213141065289</v>
      </c>
      <c r="BL113" s="8">
        <v>-1.399704921606034</v>
      </c>
      <c r="BM113" s="8">
        <v>-6.9723835405433743</v>
      </c>
      <c r="BN113" s="8">
        <v>-2.076265060581612</v>
      </c>
      <c r="BO113" s="8">
        <v>-6.8048114544713858</v>
      </c>
      <c r="BP113" s="8">
        <v>-1.5955736266099165</v>
      </c>
      <c r="BQ113" s="8">
        <v>-6.1210238222872944</v>
      </c>
      <c r="BR113" s="8">
        <v>-1.7442281644038835</v>
      </c>
      <c r="BS113" s="8">
        <v>-6.0286548480762994</v>
      </c>
      <c r="BT113" s="8">
        <v>-1.9768776984157048</v>
      </c>
      <c r="BU113" s="8">
        <v>-6.3104162398106523</v>
      </c>
      <c r="BV113" s="8">
        <v>-2.0367701029167113</v>
      </c>
      <c r="BW113" s="8">
        <v>-6.2021932230547101</v>
      </c>
      <c r="BX113" s="8">
        <v>-1.5708089495242783</v>
      </c>
      <c r="BY113" s="8">
        <v>-5.926968892964136</v>
      </c>
      <c r="BZ113" s="8">
        <v>-2.4010989137076395</v>
      </c>
      <c r="CA113" s="8">
        <v>-5.6530702004743718</v>
      </c>
      <c r="CB113" s="8">
        <v>-0.64745439013906869</v>
      </c>
      <c r="CC113" s="8">
        <v>-3.2203418264449439</v>
      </c>
      <c r="CD113" s="8">
        <v>-2.1597152852458481</v>
      </c>
      <c r="CE113" s="8">
        <v>-2.6800996917427042</v>
      </c>
      <c r="CF113" s="8">
        <v>-1.2424301766153809</v>
      </c>
      <c r="CG113" s="8">
        <v>0.55225841123379915</v>
      </c>
      <c r="CH113" s="8">
        <v>0.82077020250486632</v>
      </c>
      <c r="CI113" s="8">
        <v>6.6232340591399874E-2</v>
      </c>
      <c r="CJ113" s="8">
        <v>-0.25800166921525491</v>
      </c>
      <c r="CK113" s="8">
        <v>-1.4444802083438417</v>
      </c>
      <c r="CL113" s="8">
        <v>0.56482292128479039</v>
      </c>
      <c r="CM113" s="8">
        <v>-1.5287096836625205</v>
      </c>
      <c r="CN113" s="8">
        <v>-0.3429776665686573</v>
      </c>
      <c r="CO113" s="8">
        <v>-2.9250490382250116</v>
      </c>
      <c r="CP113" s="8">
        <v>0.29013318410761146</v>
      </c>
      <c r="CQ113" s="8">
        <v>-2.8296941432717069</v>
      </c>
      <c r="CR113" s="8">
        <v>0.22951874521869084</v>
      </c>
      <c r="CS113" s="8">
        <v>-3.9205638450248355</v>
      </c>
      <c r="CT113" s="8">
        <v>0.66256378581801822</v>
      </c>
      <c r="CU113" s="8">
        <v>-3.6887343612726089</v>
      </c>
      <c r="CV113" s="8">
        <v>0.72312052034809293</v>
      </c>
      <c r="CW113" s="8">
        <v>-4.4432464942989265</v>
      </c>
      <c r="CX113" s="8">
        <v>0.9554085161635224</v>
      </c>
      <c r="CY113" s="8">
        <v>-4.3305820581695809</v>
      </c>
      <c r="CZ113" s="8">
        <v>0.89226015553567917</v>
      </c>
      <c r="DA113" s="8">
        <v>-4.6378223623671735</v>
      </c>
      <c r="DB113" s="8">
        <v>0.89534625651383404</v>
      </c>
      <c r="DC113" s="8">
        <v>-4.6181847249371186</v>
      </c>
      <c r="DD113" s="8">
        <v>1.0592990881109225</v>
      </c>
      <c r="DE113" s="8">
        <v>-4.3989650385907701</v>
      </c>
      <c r="DF113" s="8">
        <v>0.80816432939064464</v>
      </c>
      <c r="DG113" s="8">
        <v>-4.3797264729281471</v>
      </c>
      <c r="DH113" s="8">
        <v>1.2014812236528498</v>
      </c>
      <c r="DI113" s="8">
        <v>-3.6796405213140608</v>
      </c>
      <c r="DJ113" s="8">
        <v>0.7478008420034602</v>
      </c>
      <c r="DK113" s="8">
        <v>-3.8108389759179819</v>
      </c>
      <c r="DL113" s="8">
        <v>0.70357534063230021</v>
      </c>
      <c r="DM113" s="8">
        <v>-2.5740714640030613</v>
      </c>
      <c r="DN113" s="8">
        <v>7.5576723181117703E-2</v>
      </c>
      <c r="DO113" s="8">
        <v>-2.9284142480123898</v>
      </c>
      <c r="DP113" s="8">
        <v>-9.8004914336828636E-3</v>
      </c>
      <c r="DQ113" s="8">
        <v>-1.4361004545843081</v>
      </c>
      <c r="DR113" s="8">
        <v>-0.78171076816754015</v>
      </c>
      <c r="DS113" s="8">
        <v>-1.708523796262384</v>
      </c>
      <c r="DT113" s="8">
        <v>-0.2084040046998929</v>
      </c>
      <c r="DU113" s="8">
        <v>3.355766622227709E-10</v>
      </c>
      <c r="DV113" s="8">
        <v>-1.0628094398052901</v>
      </c>
      <c r="DW113" s="8">
        <v>3.3592438368502349E-10</v>
      </c>
      <c r="DX113" s="8">
        <v>-9.8004914115829064E-3</v>
      </c>
      <c r="DY113" s="8">
        <v>1.4361004552818872</v>
      </c>
      <c r="DZ113" s="8">
        <v>-0.78171076817316087</v>
      </c>
      <c r="EA113" s="8">
        <v>1.7085237969713718</v>
      </c>
      <c r="EB113" s="8">
        <v>0.70357534070880778</v>
      </c>
      <c r="EC113" s="8">
        <v>2.5740714647648431</v>
      </c>
      <c r="ED113" s="8">
        <v>7.5576723219110881E-2</v>
      </c>
      <c r="EE113" s="8">
        <v>2.9284142487944269</v>
      </c>
      <c r="EF113" s="8">
        <v>1.2014812237633052</v>
      </c>
      <c r="EG113" s="8">
        <v>3.6796405221489823</v>
      </c>
      <c r="EH113" s="8">
        <v>0.74780084209345077</v>
      </c>
      <c r="EI113" s="8">
        <v>3.8108389767606035</v>
      </c>
      <c r="EJ113" s="8">
        <v>1.0592990882112829</v>
      </c>
      <c r="EK113" s="8">
        <v>4.3989650394369324</v>
      </c>
      <c r="EL113" s="8">
        <v>0.80816432949829287</v>
      </c>
      <c r="EM113" s="8">
        <v>4.3797264737741202</v>
      </c>
      <c r="EN113" s="8">
        <v>0.89226015563594407</v>
      </c>
      <c r="EO113" s="8">
        <v>4.6378223631803559</v>
      </c>
      <c r="EP113" s="8">
        <v>0.89534625664094403</v>
      </c>
      <c r="EQ113" s="8">
        <v>4.6181847257470068</v>
      </c>
      <c r="ER113" s="8">
        <v>0.72312052043101449</v>
      </c>
      <c r="ES113" s="8">
        <v>4.4432464950583972</v>
      </c>
      <c r="ET113" s="8">
        <v>0.95540851628685686</v>
      </c>
      <c r="EU113" s="8">
        <v>4.3305820589101547</v>
      </c>
      <c r="EV113" s="8">
        <v>0.22951874523899787</v>
      </c>
      <c r="EW113" s="8">
        <v>3.9205638457111731</v>
      </c>
      <c r="EX113" s="8">
        <v>0.66256378590136256</v>
      </c>
      <c r="EY113" s="8">
        <v>3.6887343619239656</v>
      </c>
      <c r="EZ113" s="8">
        <v>-0.34297766663639145</v>
      </c>
      <c r="FA113" s="8">
        <v>2.925049038763242</v>
      </c>
      <c r="FB113" s="8">
        <v>0.29013318414649952</v>
      </c>
      <c r="FC113" s="8">
        <v>2.8296941437953516</v>
      </c>
      <c r="FD113" s="8">
        <v>-0.25800166926868534</v>
      </c>
      <c r="FE113" s="8">
        <v>1.4444802086133932</v>
      </c>
      <c r="FF113" s="8">
        <v>0.56482292138219337</v>
      </c>
      <c r="FG113" s="8">
        <v>1.5287096839463463</v>
      </c>
      <c r="FH113" s="8">
        <v>0.82077020265058531</v>
      </c>
      <c r="FI113" s="8">
        <v>-6.623234060282121E-2</v>
      </c>
    </row>
    <row r="114" spans="1:165" x14ac:dyDescent="0.2">
      <c r="A114" s="8">
        <v>112</v>
      </c>
      <c r="B114" s="8">
        <v>5.9014293668450638E-2</v>
      </c>
      <c r="C114" s="8">
        <v>4.8227628407078232E-3</v>
      </c>
      <c r="D114" s="8">
        <v>-5.0278463811323374E-7</v>
      </c>
      <c r="E114" s="8">
        <v>-62.339681020816101</v>
      </c>
      <c r="F114" s="8">
        <v>1.2944216021943862</v>
      </c>
      <c r="G114" s="8">
        <v>0.55422530125311176</v>
      </c>
      <c r="H114" s="8">
        <v>0.64769813095138051</v>
      </c>
      <c r="I114" s="8">
        <v>-3.300726334736876</v>
      </c>
      <c r="J114" s="8">
        <v>2.1907206303517244</v>
      </c>
      <c r="K114" s="8">
        <v>-2.7656595654167919</v>
      </c>
      <c r="L114" s="8">
        <v>1.5851221370434274</v>
      </c>
      <c r="M114" s="8">
        <v>-6.0333678397636739</v>
      </c>
      <c r="N114" s="8">
        <v>2.4163451634005915</v>
      </c>
      <c r="O114" s="8">
        <v>-5.7697462459944866</v>
      </c>
      <c r="P114" s="8">
        <v>1.9811483061214215</v>
      </c>
      <c r="Q114" s="8">
        <v>-6.3807544368203351</v>
      </c>
      <c r="R114" s="8">
        <v>2.0313417791608162</v>
      </c>
      <c r="S114" s="8">
        <v>-6.2774394385202665</v>
      </c>
      <c r="T114" s="8">
        <v>1.5905576072711165</v>
      </c>
      <c r="U114" s="8">
        <v>-6.1860817580211718</v>
      </c>
      <c r="V114" s="8">
        <v>1.7488481490021122</v>
      </c>
      <c r="W114" s="8">
        <v>-6.0942746162023038</v>
      </c>
      <c r="X114" s="8">
        <v>1.3973619702820546</v>
      </c>
      <c r="Y114" s="8">
        <v>-7.0711902430243869</v>
      </c>
      <c r="Z114" s="8">
        <v>2.1013987650775703</v>
      </c>
      <c r="AA114" s="8">
        <v>-6.9059436721510608</v>
      </c>
      <c r="AB114" s="8">
        <v>1.3121261525145471</v>
      </c>
      <c r="AC114" s="8">
        <v>-9.1100519450318984</v>
      </c>
      <c r="AD114" s="8">
        <v>2.1491018914997233</v>
      </c>
      <c r="AE114" s="8">
        <v>-8.9579588828630055</v>
      </c>
      <c r="AF114" s="8">
        <v>1.6059537560401662</v>
      </c>
      <c r="AG114" s="8">
        <v>-10.41266938667663</v>
      </c>
      <c r="AH114" s="8">
        <v>1.6781619472679226</v>
      </c>
      <c r="AI114" s="8">
        <v>-10.484433154612088</v>
      </c>
      <c r="AJ114" s="8">
        <v>1.3744390787071412</v>
      </c>
      <c r="AK114" s="8">
        <v>-9.3072932587813764</v>
      </c>
      <c r="AL114" s="8">
        <v>0.67237018188253284</v>
      </c>
      <c r="AM114" s="8">
        <v>-9.4811621876516821</v>
      </c>
      <c r="AN114" s="8">
        <v>0.51078417639209361</v>
      </c>
      <c r="AO114" s="8">
        <v>-7.7419173046531133</v>
      </c>
      <c r="AP114" s="8">
        <v>-3.7133224282967094E-2</v>
      </c>
      <c r="AQ114" s="8">
        <v>-7.8534852369357351</v>
      </c>
      <c r="AR114" s="8">
        <v>1.6857130488201289E-16</v>
      </c>
      <c r="AS114" s="8">
        <v>-7.3224163449293016</v>
      </c>
      <c r="AT114" s="8">
        <v>3.0077565028371671E-16</v>
      </c>
      <c r="AU114" s="8">
        <v>-7.3478476778349764</v>
      </c>
      <c r="AV114" s="8">
        <v>-0.51078417639209328</v>
      </c>
      <c r="AW114" s="8">
        <v>-7.7419173046531142</v>
      </c>
      <c r="AX114" s="8">
        <v>3.7133224282967378E-2</v>
      </c>
      <c r="AY114" s="8">
        <v>-7.853485236935736</v>
      </c>
      <c r="AZ114" s="8">
        <v>-1.3744390787071412</v>
      </c>
      <c r="BA114" s="8">
        <v>-9.3072932587813764</v>
      </c>
      <c r="BB114" s="8">
        <v>-0.67237018188253228</v>
      </c>
      <c r="BC114" s="8">
        <v>-9.4811621876516821</v>
      </c>
      <c r="BD114" s="8">
        <v>-1.6059537560401671</v>
      </c>
      <c r="BE114" s="8">
        <v>-10.412669386676631</v>
      </c>
      <c r="BF114" s="8">
        <v>-1.6781619472679237</v>
      </c>
      <c r="BG114" s="8">
        <v>-10.484433154612091</v>
      </c>
      <c r="BH114" s="8">
        <v>-1.312126152514548</v>
      </c>
      <c r="BI114" s="8">
        <v>-9.1100519450318984</v>
      </c>
      <c r="BJ114" s="8">
        <v>-2.1491018914997246</v>
      </c>
      <c r="BK114" s="8">
        <v>-8.9579588828630072</v>
      </c>
      <c r="BL114" s="8">
        <v>-1.3973619702820557</v>
      </c>
      <c r="BM114" s="8">
        <v>-7.0711902430243869</v>
      </c>
      <c r="BN114" s="8">
        <v>-2.1013987650775716</v>
      </c>
      <c r="BO114" s="8">
        <v>-6.9059436721510608</v>
      </c>
      <c r="BP114" s="8">
        <v>-1.5905576072711183</v>
      </c>
      <c r="BQ114" s="8">
        <v>-6.1860817580211727</v>
      </c>
      <c r="BR114" s="8">
        <v>-1.7488481490021142</v>
      </c>
      <c r="BS114" s="8">
        <v>-6.0942746162023056</v>
      </c>
      <c r="BT114" s="8">
        <v>-1.9811483061214221</v>
      </c>
      <c r="BU114" s="8">
        <v>-6.3807544368203359</v>
      </c>
      <c r="BV114" s="8">
        <v>-2.0313417791608179</v>
      </c>
      <c r="BW114" s="8">
        <v>-6.2774394385202674</v>
      </c>
      <c r="BX114" s="8">
        <v>-1.5851221370434274</v>
      </c>
      <c r="BY114" s="8">
        <v>-6.0333678397636739</v>
      </c>
      <c r="BZ114" s="8">
        <v>-2.4163451634005919</v>
      </c>
      <c r="CA114" s="8">
        <v>-5.7697462459944866</v>
      </c>
      <c r="CB114" s="8">
        <v>-0.64769813095138085</v>
      </c>
      <c r="CC114" s="8">
        <v>-3.300726334736876</v>
      </c>
      <c r="CD114" s="8">
        <v>-2.1907206303517244</v>
      </c>
      <c r="CE114" s="8">
        <v>-2.7656595654167915</v>
      </c>
      <c r="CF114" s="8">
        <v>-1.294421602194386</v>
      </c>
      <c r="CG114" s="8">
        <v>0.55422530125311198</v>
      </c>
      <c r="CH114" s="8">
        <v>0.83025578007856082</v>
      </c>
      <c r="CI114" s="8">
        <v>4.5071679871364692E-2</v>
      </c>
      <c r="CJ114" s="8">
        <v>-0.29492638136803678</v>
      </c>
      <c r="CK114" s="8">
        <v>-1.4596679011582316</v>
      </c>
      <c r="CL114" s="8">
        <v>0.53452285318188508</v>
      </c>
      <c r="CM114" s="8">
        <v>-1.5573685014045731</v>
      </c>
      <c r="CN114" s="8">
        <v>-0.39088737737081342</v>
      </c>
      <c r="CO114" s="8">
        <v>-2.9617379866777576</v>
      </c>
      <c r="CP114" s="8">
        <v>0.2443614403406445</v>
      </c>
      <c r="CQ114" s="8">
        <v>-2.8669900212717159</v>
      </c>
      <c r="CR114" s="8">
        <v>0.19533984626312545</v>
      </c>
      <c r="CS114" s="8">
        <v>-3.9595211438959468</v>
      </c>
      <c r="CT114" s="8">
        <v>0.62962630082599913</v>
      </c>
      <c r="CU114" s="8">
        <v>-3.7236312877648112</v>
      </c>
      <c r="CV114" s="8">
        <v>0.69353142224414266</v>
      </c>
      <c r="CW114" s="8">
        <v>-4.4846971716057835</v>
      </c>
      <c r="CX114" s="8">
        <v>0.92706255220905243</v>
      </c>
      <c r="CY114" s="8">
        <v>-4.372008287903415</v>
      </c>
      <c r="CZ114" s="8">
        <v>0.86132744344614764</v>
      </c>
      <c r="DA114" s="8">
        <v>-4.6811982135505916</v>
      </c>
      <c r="DB114" s="8">
        <v>0.86429504768195564</v>
      </c>
      <c r="DC114" s="8">
        <v>-4.6610823449626135</v>
      </c>
      <c r="DD114" s="8">
        <v>1.0338514808199042</v>
      </c>
      <c r="DE114" s="8">
        <v>-4.4425398423504925</v>
      </c>
      <c r="DF114" s="8">
        <v>0.78164388951905694</v>
      </c>
      <c r="DG114" s="8">
        <v>-4.4178287703151256</v>
      </c>
      <c r="DH114" s="8">
        <v>1.1930919934267099</v>
      </c>
      <c r="DI114" s="8">
        <v>-3.7208064700105559</v>
      </c>
      <c r="DJ114" s="8">
        <v>0.73555078972337185</v>
      </c>
      <c r="DK114" s="8">
        <v>-3.847415144257182</v>
      </c>
      <c r="DL114" s="8">
        <v>0.69569565947733025</v>
      </c>
      <c r="DM114" s="8">
        <v>-2.5934377950693128</v>
      </c>
      <c r="DN114" s="8">
        <v>6.0845674752284119E-2</v>
      </c>
      <c r="DO114" s="8">
        <v>-2.9511943834330907</v>
      </c>
      <c r="DP114" s="8">
        <v>-3.4828943374810011E-2</v>
      </c>
      <c r="DQ114" s="8">
        <v>-1.4423576084606853</v>
      </c>
      <c r="DR114" s="8">
        <v>-0.81253993613931574</v>
      </c>
      <c r="DS114" s="8">
        <v>-1.7255252818819027</v>
      </c>
      <c r="DT114" s="8">
        <v>-0.26320454782935798</v>
      </c>
      <c r="DU114" s="8">
        <v>3.6855972056056284E-10</v>
      </c>
      <c r="DV114" s="8">
        <v>-1.1230795098958866</v>
      </c>
      <c r="DW114" s="8">
        <v>3.6899971953834808E-10</v>
      </c>
      <c r="DX114" s="8">
        <v>-3.482894335299503E-2</v>
      </c>
      <c r="DY114" s="8">
        <v>1.4423576092238009</v>
      </c>
      <c r="DZ114" s="8">
        <v>-0.81253993614362108</v>
      </c>
      <c r="EA114" s="8">
        <v>1.7255252826558056</v>
      </c>
      <c r="EB114" s="8">
        <v>0.69569565955000212</v>
      </c>
      <c r="EC114" s="8">
        <v>2.5934377958925743</v>
      </c>
      <c r="ED114" s="8">
        <v>6.0845674790117411E-2</v>
      </c>
      <c r="EE114" s="8">
        <v>2.9511943842744763</v>
      </c>
      <c r="EF114" s="8">
        <v>1.1930919935271422</v>
      </c>
      <c r="EG114" s="8">
        <v>3.7208064708986779</v>
      </c>
      <c r="EH114" s="8">
        <v>0.73555078980961919</v>
      </c>
      <c r="EI114" s="8">
        <v>3.8474151451517713</v>
      </c>
      <c r="EJ114" s="8">
        <v>1.0338514809107815</v>
      </c>
      <c r="EK114" s="8">
        <v>4.4425398432336438</v>
      </c>
      <c r="EL114" s="8">
        <v>0.7816438896254233</v>
      </c>
      <c r="EM114" s="8">
        <v>4.4178287711990052</v>
      </c>
      <c r="EN114" s="8">
        <v>0.86132744354117474</v>
      </c>
      <c r="EO114" s="8">
        <v>4.6811982143869475</v>
      </c>
      <c r="EP114" s="8">
        <v>0.86429504781058886</v>
      </c>
      <c r="EQ114" s="8">
        <v>4.6610823457959469</v>
      </c>
      <c r="ER114" s="8">
        <v>0.69353142232163845</v>
      </c>
      <c r="ES114" s="8">
        <v>4.4846971723787643</v>
      </c>
      <c r="ET114" s="8">
        <v>0.9270625523311099</v>
      </c>
      <c r="EU114" s="8">
        <v>4.3720082886561897</v>
      </c>
      <c r="EV114" s="8">
        <v>0.19533984627604828</v>
      </c>
      <c r="EW114" s="8">
        <v>3.9595211445913909</v>
      </c>
      <c r="EX114" s="8">
        <v>0.62962630090360039</v>
      </c>
      <c r="EY114" s="8">
        <v>3.7236312884237677</v>
      </c>
      <c r="EZ114" s="8">
        <v>-0.39088737744801239</v>
      </c>
      <c r="FA114" s="8">
        <v>2.9617379872233602</v>
      </c>
      <c r="FB114" s="8">
        <v>0.2443614403709756</v>
      </c>
      <c r="FC114" s="8">
        <v>2.866990021802724</v>
      </c>
      <c r="FD114" s="8">
        <v>-0.29492638142862487</v>
      </c>
      <c r="FE114" s="8">
        <v>1.459667901430695</v>
      </c>
      <c r="FF114" s="8">
        <v>0.53452285327360294</v>
      </c>
      <c r="FG114" s="8">
        <v>1.5573685016937793</v>
      </c>
      <c r="FH114" s="8">
        <v>0.83025578022598678</v>
      </c>
      <c r="FI114" s="8">
        <v>-4.5071679879038602E-2</v>
      </c>
    </row>
    <row r="115" spans="1:165" x14ac:dyDescent="0.2">
      <c r="A115" s="8">
        <v>113</v>
      </c>
      <c r="B115" s="8">
        <v>5.2665067470824799E-2</v>
      </c>
      <c r="C115" s="8">
        <v>4.4060297129975383E-3</v>
      </c>
      <c r="D115" s="8">
        <v>-4.2239898856626848E-7</v>
      </c>
      <c r="E115" s="8">
        <v>-52.372758065066733</v>
      </c>
      <c r="F115" s="8">
        <v>1.3830914118712865</v>
      </c>
      <c r="G115" s="8">
        <v>0.55499531308906991</v>
      </c>
      <c r="H115" s="8">
        <v>0.64080787480076351</v>
      </c>
      <c r="I115" s="8">
        <v>-3.4378489528079594</v>
      </c>
      <c r="J115" s="8">
        <v>2.2406503807125651</v>
      </c>
      <c r="K115" s="8">
        <v>-2.9132540137825287</v>
      </c>
      <c r="L115" s="8">
        <v>1.5973538992291119</v>
      </c>
      <c r="M115" s="8">
        <v>-6.2323608963904924</v>
      </c>
      <c r="N115" s="8">
        <v>2.4380663604160913</v>
      </c>
      <c r="O115" s="8">
        <v>-5.985495628370856</v>
      </c>
      <c r="P115" s="8">
        <v>1.9836898993747163</v>
      </c>
      <c r="Q115" s="8">
        <v>-6.5336202067016131</v>
      </c>
      <c r="R115" s="8">
        <v>2.0228856819536634</v>
      </c>
      <c r="S115" s="8">
        <v>-6.4360208339327292</v>
      </c>
      <c r="T115" s="8">
        <v>1.5824018565021574</v>
      </c>
      <c r="U115" s="8">
        <v>-6.3346468237198366</v>
      </c>
      <c r="V115" s="8">
        <v>1.7588347694128672</v>
      </c>
      <c r="W115" s="8">
        <v>-6.2427701684994314</v>
      </c>
      <c r="X115" s="8">
        <v>1.3921235349603169</v>
      </c>
      <c r="Y115" s="8">
        <v>-7.2759063429648663</v>
      </c>
      <c r="Z115" s="8">
        <v>2.1454153986933839</v>
      </c>
      <c r="AA115" s="8">
        <v>-7.1161917165018522</v>
      </c>
      <c r="AB115" s="8">
        <v>1.2743812128320438</v>
      </c>
      <c r="AC115" s="8">
        <v>-9.4335535578574916</v>
      </c>
      <c r="AD115" s="8">
        <v>2.1881341917609936</v>
      </c>
      <c r="AE115" s="8">
        <v>-9.2911881481387351</v>
      </c>
      <c r="AF115" s="8">
        <v>1.5644967399908543</v>
      </c>
      <c r="AG115" s="8">
        <v>-10.903054113115275</v>
      </c>
      <c r="AH115" s="8">
        <v>1.6939372270019748</v>
      </c>
      <c r="AI115" s="8">
        <v>-10.980116090583707</v>
      </c>
      <c r="AJ115" s="8">
        <v>1.3890077526432805</v>
      </c>
      <c r="AK115" s="8">
        <v>-9.8513167396694357</v>
      </c>
      <c r="AL115" s="8">
        <v>0.69884635836013798</v>
      </c>
      <c r="AM115" s="8">
        <v>-10.022610034852368</v>
      </c>
      <c r="AN115" s="8">
        <v>0.53819464207651735</v>
      </c>
      <c r="AO115" s="8">
        <v>-8.2589997320963349</v>
      </c>
      <c r="AP115" s="8">
        <v>-3.7548737051950901E-2</v>
      </c>
      <c r="AQ115" s="8">
        <v>-8.3767779857776716</v>
      </c>
      <c r="AR115" s="8">
        <v>2.684233110388062E-15</v>
      </c>
      <c r="AS115" s="8">
        <v>-7.7341469491285721</v>
      </c>
      <c r="AT115" s="8">
        <v>1.3785976192108056E-15</v>
      </c>
      <c r="AU115" s="8">
        <v>-7.7697521944697936</v>
      </c>
      <c r="AV115" s="8">
        <v>-0.53819464207651169</v>
      </c>
      <c r="AW115" s="8">
        <v>-8.2589997320963295</v>
      </c>
      <c r="AX115" s="8">
        <v>3.7548737051955695E-2</v>
      </c>
      <c r="AY115" s="8">
        <v>-8.3767779857776663</v>
      </c>
      <c r="AZ115" s="8">
        <v>-1.3890077526432769</v>
      </c>
      <c r="BA115" s="8">
        <v>-9.8513167396694286</v>
      </c>
      <c r="BB115" s="8">
        <v>-0.69884635836013265</v>
      </c>
      <c r="BC115" s="8">
        <v>-10.022610034852363</v>
      </c>
      <c r="BD115" s="8">
        <v>-1.5644967399908534</v>
      </c>
      <c r="BE115" s="8">
        <v>-10.903054113115275</v>
      </c>
      <c r="BF115" s="8">
        <v>-1.6939372270019721</v>
      </c>
      <c r="BG115" s="8">
        <v>-10.980116090583707</v>
      </c>
      <c r="BH115" s="8">
        <v>-1.274381212832042</v>
      </c>
      <c r="BI115" s="8">
        <v>-9.4335535578574934</v>
      </c>
      <c r="BJ115" s="8">
        <v>-2.1881341917609918</v>
      </c>
      <c r="BK115" s="8">
        <v>-9.2911881481387351</v>
      </c>
      <c r="BL115" s="8">
        <v>-1.3921235349603149</v>
      </c>
      <c r="BM115" s="8">
        <v>-7.2759063429648663</v>
      </c>
      <c r="BN115" s="8">
        <v>-2.1454153986933826</v>
      </c>
      <c r="BO115" s="8">
        <v>-7.1161917165018522</v>
      </c>
      <c r="BP115" s="8">
        <v>-1.5824018565021549</v>
      </c>
      <c r="BQ115" s="8">
        <v>-6.3346468237198348</v>
      </c>
      <c r="BR115" s="8">
        <v>-1.7588347694128652</v>
      </c>
      <c r="BS115" s="8">
        <v>-6.2427701684994306</v>
      </c>
      <c r="BT115" s="8">
        <v>-1.9836898993747152</v>
      </c>
      <c r="BU115" s="8">
        <v>-6.5336202067016123</v>
      </c>
      <c r="BV115" s="8">
        <v>-2.0228856819536611</v>
      </c>
      <c r="BW115" s="8">
        <v>-6.4360208339327292</v>
      </c>
      <c r="BX115" s="8">
        <v>-1.5973538992291116</v>
      </c>
      <c r="BY115" s="8">
        <v>-6.2323608963904933</v>
      </c>
      <c r="BZ115" s="8">
        <v>-2.4380663604160908</v>
      </c>
      <c r="CA115" s="8">
        <v>-5.9854956283708578</v>
      </c>
      <c r="CB115" s="8">
        <v>-0.64080787480076329</v>
      </c>
      <c r="CC115" s="8">
        <v>-3.4378489528079599</v>
      </c>
      <c r="CD115" s="8">
        <v>-2.2406503807125655</v>
      </c>
      <c r="CE115" s="8">
        <v>-2.9132540137825291</v>
      </c>
      <c r="CF115" s="8">
        <v>-1.3830914118712863</v>
      </c>
      <c r="CG115" s="8">
        <v>0.55499531308907002</v>
      </c>
      <c r="CH115" s="8">
        <v>0.84573935752918872</v>
      </c>
      <c r="CI115" s="8">
        <v>7.9241619644220464E-3</v>
      </c>
      <c r="CJ115" s="8">
        <v>-0.35975684156178134</v>
      </c>
      <c r="CK115" s="8">
        <v>-1.483210013939646</v>
      </c>
      <c r="CL115" s="8">
        <v>0.48065440411127486</v>
      </c>
      <c r="CM115" s="8">
        <v>-1.6062796903754604</v>
      </c>
      <c r="CN115" s="8">
        <v>-0.4818597732391377</v>
      </c>
      <c r="CO115" s="8">
        <v>-3.0212955870821294</v>
      </c>
      <c r="CP115" s="8">
        <v>0.15722978718756317</v>
      </c>
      <c r="CQ115" s="8">
        <v>-2.9304321185961557</v>
      </c>
      <c r="CR115" s="8">
        <v>0.12348581747738258</v>
      </c>
      <c r="CS115" s="8">
        <v>-4.0250572899156811</v>
      </c>
      <c r="CT115" s="8">
        <v>0.56041154055148634</v>
      </c>
      <c r="CU115" s="8">
        <v>-3.7836539752459792</v>
      </c>
      <c r="CV115" s="8">
        <v>0.62843357461094596</v>
      </c>
      <c r="CW115" s="8">
        <v>-4.5555004149850005</v>
      </c>
      <c r="CX115" s="8">
        <v>0.86437952406199814</v>
      </c>
      <c r="CY115" s="8">
        <v>-4.443066383833175</v>
      </c>
      <c r="CZ115" s="8">
        <v>0.7940416678665867</v>
      </c>
      <c r="DA115" s="8">
        <v>-4.7561047723697971</v>
      </c>
      <c r="DB115" s="8">
        <v>0.79707908252854986</v>
      </c>
      <c r="DC115" s="8">
        <v>-4.7350014040498039</v>
      </c>
      <c r="DD115" s="8">
        <v>0.97655547263279685</v>
      </c>
      <c r="DE115" s="8">
        <v>-4.5186753993070639</v>
      </c>
      <c r="DF115" s="8">
        <v>0.72316937302522133</v>
      </c>
      <c r="DG115" s="8">
        <v>-4.483615828289544</v>
      </c>
      <c r="DH115" s="8">
        <v>1.1682499691154065</v>
      </c>
      <c r="DI115" s="8">
        <v>-3.7954859524988973</v>
      </c>
      <c r="DJ115" s="8">
        <v>0.70408632956717709</v>
      </c>
      <c r="DK115" s="8">
        <v>-3.9122204514646906</v>
      </c>
      <c r="DL115" s="8">
        <v>0.67743916986693553</v>
      </c>
      <c r="DM115" s="8">
        <v>-2.6285420368783865</v>
      </c>
      <c r="DN115" s="8">
        <v>2.9559593773330287E-2</v>
      </c>
      <c r="DO115" s="8">
        <v>-2.9893850423300696</v>
      </c>
      <c r="DP115" s="8">
        <v>-7.810488668939651E-2</v>
      </c>
      <c r="DQ115" s="8">
        <v>-1.4517132612059571</v>
      </c>
      <c r="DR115" s="8">
        <v>-0.86611290637502925</v>
      </c>
      <c r="DS115" s="8">
        <v>-1.7517944880351908</v>
      </c>
      <c r="DT115" s="8">
        <v>-0.3573614157304294</v>
      </c>
      <c r="DU115" s="8">
        <v>7.559837564807756E-10</v>
      </c>
      <c r="DV115" s="8">
        <v>-1.2255128355324707</v>
      </c>
      <c r="DW115" s="8">
        <v>7.569093195542577E-10</v>
      </c>
      <c r="DX115" s="8">
        <v>-7.8104886653741934E-2</v>
      </c>
      <c r="DY115" s="8">
        <v>1.4517132627602678</v>
      </c>
      <c r="DZ115" s="8">
        <v>-0.8661129063784464</v>
      </c>
      <c r="EA115" s="8">
        <v>1.7517944896054465</v>
      </c>
      <c r="EB115" s="8">
        <v>0.6774391699763328</v>
      </c>
      <c r="EC115" s="8">
        <v>2.6285420385217191</v>
      </c>
      <c r="ED115" s="8">
        <v>2.9559593835799241E-2</v>
      </c>
      <c r="EE115" s="8">
        <v>2.9893850439969252</v>
      </c>
      <c r="EF115" s="8">
        <v>1.168249969251399</v>
      </c>
      <c r="EG115" s="8">
        <v>3.7954859542237176</v>
      </c>
      <c r="EH115" s="8">
        <v>0.70408632970031282</v>
      </c>
      <c r="EI115" s="8">
        <v>3.9122204531973215</v>
      </c>
      <c r="EJ115" s="8">
        <v>0.976555472757763</v>
      </c>
      <c r="EK115" s="8">
        <v>4.5186754009678047</v>
      </c>
      <c r="EL115" s="8">
        <v>0.72316937320486496</v>
      </c>
      <c r="EM115" s="8">
        <v>4.4836158299562809</v>
      </c>
      <c r="EN115" s="8">
        <v>0.79404166801528997</v>
      </c>
      <c r="EO115" s="8">
        <v>4.7561047739032682</v>
      </c>
      <c r="EP115" s="8">
        <v>0.79707908275870953</v>
      </c>
      <c r="EQ115" s="8">
        <v>4.7350014055797107</v>
      </c>
      <c r="ER115" s="8">
        <v>0.628433574728543</v>
      </c>
      <c r="ES115" s="8">
        <v>4.5555004163749597</v>
      </c>
      <c r="ET115" s="8">
        <v>0.86437952427192088</v>
      </c>
      <c r="EU115" s="8">
        <v>4.4430663851835233</v>
      </c>
      <c r="EV115" s="8">
        <v>0.12348581747487365</v>
      </c>
      <c r="EW115" s="8">
        <v>4.0250572911540994</v>
      </c>
      <c r="EX115" s="8">
        <v>0.56041154066830778</v>
      </c>
      <c r="EY115" s="8">
        <v>3.7836539764157995</v>
      </c>
      <c r="EZ115" s="8">
        <v>-0.48185977340467961</v>
      </c>
      <c r="FA115" s="8">
        <v>3.0212955880511081</v>
      </c>
      <c r="FB115" s="8">
        <v>0.15722978721256892</v>
      </c>
      <c r="FC115" s="8">
        <v>2.9304321195401868</v>
      </c>
      <c r="FD115" s="8">
        <v>-0.35975684168880923</v>
      </c>
      <c r="FE115" s="8">
        <v>1.4832100144203646</v>
      </c>
      <c r="FF115" s="8">
        <v>0.48065440425319678</v>
      </c>
      <c r="FG115" s="8">
        <v>1.6062796908934045</v>
      </c>
      <c r="FH115" s="8">
        <v>0.84573935779010034</v>
      </c>
      <c r="FI115" s="8">
        <v>-7.9241619663592781E-3</v>
      </c>
    </row>
    <row r="116" spans="1:165" x14ac:dyDescent="0.2">
      <c r="A116" s="8">
        <v>114</v>
      </c>
      <c r="B116" s="8">
        <v>4.1417027082892237E-2</v>
      </c>
      <c r="C116" s="8">
        <v>3.2382905507398075E-3</v>
      </c>
      <c r="D116" s="8">
        <v>-2.4680115874945357E-7</v>
      </c>
      <c r="E116" s="8">
        <v>-30.600587897324964</v>
      </c>
      <c r="F116" s="8">
        <v>1.5274795023490579</v>
      </c>
      <c r="G116" s="8">
        <v>0.54893868742329854</v>
      </c>
      <c r="H116" s="8">
        <v>0.6105607707252193</v>
      </c>
      <c r="I116" s="8">
        <v>-3.6617053158340469</v>
      </c>
      <c r="J116" s="8">
        <v>2.3129874729278144</v>
      </c>
      <c r="K116" s="8">
        <v>-3.1590507639126946</v>
      </c>
      <c r="L116" s="8">
        <v>1.5848838494182846</v>
      </c>
      <c r="M116" s="8">
        <v>-6.5968196590253232</v>
      </c>
      <c r="N116" s="8">
        <v>2.4580834205662301</v>
      </c>
      <c r="O116" s="8">
        <v>-6.3768833255560997</v>
      </c>
      <c r="P116" s="8">
        <v>1.9710501309796891</v>
      </c>
      <c r="Q116" s="8">
        <v>-6.855396315460065</v>
      </c>
      <c r="R116" s="8">
        <v>2.0055838885986139</v>
      </c>
      <c r="S116" s="8">
        <v>-6.7599684863370681</v>
      </c>
      <c r="T116" s="8">
        <v>1.566024301629795</v>
      </c>
      <c r="U116" s="8">
        <v>-6.6662683077239837</v>
      </c>
      <c r="V116" s="8">
        <v>1.7806947327497167</v>
      </c>
      <c r="W116" s="8">
        <v>-6.5707440182540022</v>
      </c>
      <c r="X116" s="8">
        <v>1.3794099955618098</v>
      </c>
      <c r="Y116" s="8">
        <v>-7.7079174289519248</v>
      </c>
      <c r="Z116" s="8">
        <v>2.2213751095787169</v>
      </c>
      <c r="AA116" s="8">
        <v>-7.5610012486651179</v>
      </c>
      <c r="AB116" s="8">
        <v>1.1911827025998409</v>
      </c>
      <c r="AC116" s="8">
        <v>-10.075072211783642</v>
      </c>
      <c r="AD116" s="8">
        <v>2.2423299945655941</v>
      </c>
      <c r="AE116" s="8">
        <v>-9.9573246821654724</v>
      </c>
      <c r="AF116" s="8">
        <v>1.4510229950887437</v>
      </c>
      <c r="AG116" s="8">
        <v>-11.845123046230665</v>
      </c>
      <c r="AH116" s="8">
        <v>1.6894422939347244</v>
      </c>
      <c r="AI116" s="8">
        <v>-11.930971211473979</v>
      </c>
      <c r="AJ116" s="8">
        <v>1.3817005619353599</v>
      </c>
      <c r="AK116" s="8">
        <v>-10.927403433252509</v>
      </c>
      <c r="AL116" s="8">
        <v>0.7320558356509399</v>
      </c>
      <c r="AM116" s="8">
        <v>-11.084202808552412</v>
      </c>
      <c r="AN116" s="8">
        <v>0.57831908277345823</v>
      </c>
      <c r="AO116" s="8">
        <v>-9.3253957340789366</v>
      </c>
      <c r="AP116" s="8">
        <v>-2.8917096598820025E-2</v>
      </c>
      <c r="AQ116" s="8">
        <v>-9.4469915674443481</v>
      </c>
      <c r="AR116" s="8">
        <v>-3.9727810962703371E-15</v>
      </c>
      <c r="AS116" s="8">
        <v>-8.6440054663084975</v>
      </c>
      <c r="AT116" s="8">
        <v>-2.2593855515879287E-15</v>
      </c>
      <c r="AU116" s="8">
        <v>-8.6964744258292797</v>
      </c>
      <c r="AV116" s="8">
        <v>-0.57831908277346711</v>
      </c>
      <c r="AW116" s="8">
        <v>-9.3253957340789437</v>
      </c>
      <c r="AX116" s="8">
        <v>2.8917096598812891E-2</v>
      </c>
      <c r="AY116" s="8">
        <v>-9.446991567444357</v>
      </c>
      <c r="AZ116" s="8">
        <v>-1.3817005619353659</v>
      </c>
      <c r="BA116" s="8">
        <v>-10.927403433252518</v>
      </c>
      <c r="BB116" s="8">
        <v>-0.73205583565094823</v>
      </c>
      <c r="BC116" s="8">
        <v>-11.084202808552419</v>
      </c>
      <c r="BD116" s="8">
        <v>-1.4510229950887454</v>
      </c>
      <c r="BE116" s="8">
        <v>-11.845123046230665</v>
      </c>
      <c r="BF116" s="8">
        <v>-1.6894422939347287</v>
      </c>
      <c r="BG116" s="8">
        <v>-11.930971211473977</v>
      </c>
      <c r="BH116" s="8">
        <v>-1.1911827025998443</v>
      </c>
      <c r="BI116" s="8">
        <v>-10.075072211783638</v>
      </c>
      <c r="BJ116" s="8">
        <v>-2.2423299945655981</v>
      </c>
      <c r="BK116" s="8">
        <v>-9.9573246821654688</v>
      </c>
      <c r="BL116" s="8">
        <v>-1.3794099955618142</v>
      </c>
      <c r="BM116" s="8">
        <v>-7.7079174289519221</v>
      </c>
      <c r="BN116" s="8">
        <v>-2.2213751095787182</v>
      </c>
      <c r="BO116" s="8">
        <v>-7.5610012486651152</v>
      </c>
      <c r="BP116" s="8">
        <v>-1.566024301629801</v>
      </c>
      <c r="BQ116" s="8">
        <v>-6.6662683077239917</v>
      </c>
      <c r="BR116" s="8">
        <v>-1.7806947327497202</v>
      </c>
      <c r="BS116" s="8">
        <v>-6.5707440182540093</v>
      </c>
      <c r="BT116" s="8">
        <v>-1.9710501309796917</v>
      </c>
      <c r="BU116" s="8">
        <v>-6.855396315460073</v>
      </c>
      <c r="BV116" s="8">
        <v>-2.0055838885986188</v>
      </c>
      <c r="BW116" s="8">
        <v>-6.7599684863370753</v>
      </c>
      <c r="BX116" s="8">
        <v>-1.5848838494182838</v>
      </c>
      <c r="BY116" s="8">
        <v>-6.5968196590253232</v>
      </c>
      <c r="BZ116" s="8">
        <v>-2.458083420566231</v>
      </c>
      <c r="CA116" s="8">
        <v>-6.3768833255560997</v>
      </c>
      <c r="CB116" s="8">
        <v>-0.61056077072521919</v>
      </c>
      <c r="CC116" s="8">
        <v>-3.6617053158340469</v>
      </c>
      <c r="CD116" s="8">
        <v>-2.3129874729278139</v>
      </c>
      <c r="CE116" s="8">
        <v>-3.1590507639126946</v>
      </c>
      <c r="CF116" s="8">
        <v>-1.5274795023490586</v>
      </c>
      <c r="CG116" s="8">
        <v>0.54893868742329877</v>
      </c>
      <c r="CH116" s="8">
        <v>-1.1198062161007893</v>
      </c>
      <c r="CI116" s="8">
        <v>7.2811731007664887E-2</v>
      </c>
      <c r="CJ116" s="8">
        <v>0.6812737790876936</v>
      </c>
      <c r="CK116" s="8">
        <v>2.0401555695751248</v>
      </c>
      <c r="CL116" s="8">
        <v>-0.46938614828765279</v>
      </c>
      <c r="CM116" s="8">
        <v>2.2601949672435433</v>
      </c>
      <c r="CN116" s="8">
        <v>0.93712784606137156</v>
      </c>
      <c r="CO116" s="8">
        <v>4.1753571480177492</v>
      </c>
      <c r="CP116" s="8">
        <v>0.10409353659076789</v>
      </c>
      <c r="CQ116" s="8">
        <v>4.0773889597512074</v>
      </c>
      <c r="CR116" s="8">
        <v>0.20065837903615502</v>
      </c>
      <c r="CS116" s="8">
        <v>5.412859838521018</v>
      </c>
      <c r="CT116" s="8">
        <v>-0.37051837750469502</v>
      </c>
      <c r="CU116" s="8">
        <v>5.0822988308415749</v>
      </c>
      <c r="CV116" s="8">
        <v>-0.3824775912676957</v>
      </c>
      <c r="CW116" s="8">
        <v>6.2011880693145578</v>
      </c>
      <c r="CX116" s="8">
        <v>-0.89081448010754183</v>
      </c>
      <c r="CY116" s="8">
        <v>6.0026701507633593</v>
      </c>
      <c r="CZ116" s="8">
        <v>-0.51557301237612274</v>
      </c>
      <c r="DA116" s="8">
        <v>7.0535251398529049</v>
      </c>
      <c r="DB116" s="8">
        <v>-1.0230862194373498</v>
      </c>
      <c r="DC116" s="8">
        <v>7.0630092663490798</v>
      </c>
      <c r="DD116" s="8">
        <v>-0.2709106312768087</v>
      </c>
      <c r="DE116" s="8">
        <v>7.8961622382842522</v>
      </c>
      <c r="DF116" s="8">
        <v>-0.6940037146270549</v>
      </c>
      <c r="DG116" s="8">
        <v>7.9775583420642846</v>
      </c>
      <c r="DH116" s="8">
        <v>-0.22559588666596134</v>
      </c>
      <c r="DI116" s="8">
        <v>8.5594370273336562</v>
      </c>
      <c r="DJ116" s="8">
        <v>-0.37844064080188694</v>
      </c>
      <c r="DK116" s="8">
        <v>8.5776336492474616</v>
      </c>
      <c r="DL116" s="8">
        <v>-0.27689992161970034</v>
      </c>
      <c r="DM116" s="8">
        <v>8.4972259167669666</v>
      </c>
      <c r="DN116" s="8">
        <v>-0.20112114510293475</v>
      </c>
      <c r="DO116" s="8">
        <v>8.5283887343689599</v>
      </c>
      <c r="DP116" s="8">
        <v>-0.11149035173670525</v>
      </c>
      <c r="DQ116" s="8">
        <v>8.2732999594045076</v>
      </c>
      <c r="DR116" s="8">
        <v>-1.1009417901562898E-2</v>
      </c>
      <c r="DS116" s="8">
        <v>8.3102327503259481</v>
      </c>
      <c r="DT116" s="8">
        <v>-2.0759050332567167E-10</v>
      </c>
      <c r="DU116" s="8">
        <v>8.1405423167569584</v>
      </c>
      <c r="DV116" s="8">
        <v>-5.690167373487109E-10</v>
      </c>
      <c r="DW116" s="8">
        <v>8.1467739205437564</v>
      </c>
      <c r="DX116" s="8">
        <v>0.11149035161540738</v>
      </c>
      <c r="DY116" s="8">
        <v>8.2732999606086732</v>
      </c>
      <c r="DZ116" s="8">
        <v>1.1009417117871309E-2</v>
      </c>
      <c r="EA116" s="8">
        <v>8.310232751794878</v>
      </c>
      <c r="EB116" s="8">
        <v>0.27689992214144732</v>
      </c>
      <c r="EC116" s="8">
        <v>8.4972259189805701</v>
      </c>
      <c r="ED116" s="8">
        <v>0.20112114507206738</v>
      </c>
      <c r="EE116" s="8">
        <v>8.5283887368763107</v>
      </c>
      <c r="EF116" s="8">
        <v>0.22559588756791477</v>
      </c>
      <c r="EG116" s="8">
        <v>8.5594370305630427</v>
      </c>
      <c r="EH116" s="8">
        <v>0.37844064131317556</v>
      </c>
      <c r="EI116" s="8">
        <v>8.5776336525553827</v>
      </c>
      <c r="EJ116" s="8">
        <v>0.27091063197291532</v>
      </c>
      <c r="EK116" s="8">
        <v>7.8961622421050812</v>
      </c>
      <c r="EL116" s="8">
        <v>0.69400371511437686</v>
      </c>
      <c r="EM116" s="8">
        <v>7.9775583458408175</v>
      </c>
      <c r="EN116" s="8">
        <v>0.51557301290751179</v>
      </c>
      <c r="EO116" s="8">
        <v>7.053525143865901</v>
      </c>
      <c r="EP116" s="8">
        <v>1.0230862199715087</v>
      </c>
      <c r="EQ116" s="8">
        <v>7.0630092703432323</v>
      </c>
      <c r="ER116" s="8">
        <v>0.38247759166656609</v>
      </c>
      <c r="ES116" s="8">
        <v>6.2011880731562314</v>
      </c>
      <c r="ET116" s="8">
        <v>0.89081448070403457</v>
      </c>
      <c r="EU116" s="8">
        <v>6.0026701545140675</v>
      </c>
      <c r="EV116" s="8">
        <v>-0.20065837905839526</v>
      </c>
      <c r="EW116" s="8">
        <v>5.4128598419173199</v>
      </c>
      <c r="EX116" s="8">
        <v>0.37051837784627728</v>
      </c>
      <c r="EY116" s="8">
        <v>5.0822988340348481</v>
      </c>
      <c r="EZ116" s="8">
        <v>-0.93712784659939707</v>
      </c>
      <c r="FA116" s="8">
        <v>4.1753571505771685</v>
      </c>
      <c r="FB116" s="8">
        <v>-0.10409353659791877</v>
      </c>
      <c r="FC116" s="8">
        <v>4.077388962246606</v>
      </c>
      <c r="FD116" s="8">
        <v>-0.68127377947522161</v>
      </c>
      <c r="FE116" s="8">
        <v>2.0401555708220762</v>
      </c>
      <c r="FF116" s="8">
        <v>0.46938614860556666</v>
      </c>
      <c r="FG116" s="8">
        <v>2.2601949686308584</v>
      </c>
      <c r="FH116" s="8">
        <v>1.1198062168158602</v>
      </c>
      <c r="FI116" s="8">
        <v>7.2811731053406922E-2</v>
      </c>
    </row>
    <row r="117" spans="1:165" x14ac:dyDescent="0.2">
      <c r="A117" s="8">
        <v>115</v>
      </c>
      <c r="B117" s="8">
        <v>3.1353228874357153E-2</v>
      </c>
      <c r="C117" s="8">
        <v>1.7708658530389526E-3</v>
      </c>
      <c r="D117" s="8">
        <v>-1.3539190845653576E-7</v>
      </c>
      <c r="E117" s="8">
        <v>-16.787084859341125</v>
      </c>
      <c r="F117" s="8">
        <v>1.6460216832323371</v>
      </c>
      <c r="G117" s="8">
        <v>0.5369281947657879</v>
      </c>
      <c r="H117" s="8">
        <v>0.56814506704056222</v>
      </c>
      <c r="I117" s="8">
        <v>-3.8460297925529408</v>
      </c>
      <c r="J117" s="8">
        <v>2.3632474544933726</v>
      </c>
      <c r="K117" s="8">
        <v>-3.3667253042385452</v>
      </c>
      <c r="L117" s="8">
        <v>1.5426593976462</v>
      </c>
      <c r="M117" s="8">
        <v>-6.9293891654085744</v>
      </c>
      <c r="N117" s="8">
        <v>2.4564024742365151</v>
      </c>
      <c r="O117" s="8">
        <v>-6.7322265437303477</v>
      </c>
      <c r="P117" s="8">
        <v>1.9415635687870334</v>
      </c>
      <c r="Q117" s="8">
        <v>-7.1807863569757195</v>
      </c>
      <c r="R117" s="8">
        <v>1.9852636799600381</v>
      </c>
      <c r="S117" s="8">
        <v>-7.0797487771709511</v>
      </c>
      <c r="T117" s="8">
        <v>1.5477120531267927</v>
      </c>
      <c r="U117" s="8">
        <v>-7.0209187318156001</v>
      </c>
      <c r="V117" s="8">
        <v>1.8064071491736169</v>
      </c>
      <c r="W117" s="8">
        <v>-6.9184269956596944</v>
      </c>
      <c r="X117" s="8">
        <v>1.3649431479370333</v>
      </c>
      <c r="Y117" s="8">
        <v>-8.1654153164765848</v>
      </c>
      <c r="Z117" s="8">
        <v>2.2902519337495115</v>
      </c>
      <c r="AA117" s="8">
        <v>-8.0326354845404069</v>
      </c>
      <c r="AB117" s="8">
        <v>1.1031582378310716</v>
      </c>
      <c r="AC117" s="8">
        <v>-10.717060166976589</v>
      </c>
      <c r="AD117" s="8">
        <v>2.2751191887552449</v>
      </c>
      <c r="AE117" s="8">
        <v>-10.629295190313345</v>
      </c>
      <c r="AF117" s="8">
        <v>1.3132306785538324</v>
      </c>
      <c r="AG117" s="8">
        <v>-12.748996413287443</v>
      </c>
      <c r="AH117" s="8">
        <v>1.6540717425598284</v>
      </c>
      <c r="AI117" s="8">
        <v>-12.841763654147048</v>
      </c>
      <c r="AJ117" s="8">
        <v>1.3416360082828902</v>
      </c>
      <c r="AK117" s="8">
        <v>-11.990314351821867</v>
      </c>
      <c r="AL117" s="8">
        <v>0.74669502808385146</v>
      </c>
      <c r="AM117" s="8">
        <v>-12.126291428572385</v>
      </c>
      <c r="AN117" s="8">
        <v>0.60210830934113746</v>
      </c>
      <c r="AO117" s="8">
        <v>-10.413959286969668</v>
      </c>
      <c r="AP117" s="8">
        <v>-1.5755323175479986E-2</v>
      </c>
      <c r="AQ117" s="8">
        <v>-10.532316938634487</v>
      </c>
      <c r="AR117" s="8">
        <v>4.0177245663552379E-15</v>
      </c>
      <c r="AS117" s="8">
        <v>-9.6266337083485993</v>
      </c>
      <c r="AT117" s="8">
        <v>1.7462519414086815E-15</v>
      </c>
      <c r="AU117" s="8">
        <v>-9.6902645746000253</v>
      </c>
      <c r="AV117" s="8">
        <v>-0.60210830934112847</v>
      </c>
      <c r="AW117" s="8">
        <v>-10.413959286969659</v>
      </c>
      <c r="AX117" s="8">
        <v>1.5755323175486731E-2</v>
      </c>
      <c r="AY117" s="8">
        <v>-10.532316938634478</v>
      </c>
      <c r="AZ117" s="8">
        <v>-1.3416360082828851</v>
      </c>
      <c r="BA117" s="8">
        <v>-11.99031435182186</v>
      </c>
      <c r="BB117" s="8">
        <v>-0.74669502808384336</v>
      </c>
      <c r="BC117" s="8">
        <v>-12.12629142857238</v>
      </c>
      <c r="BD117" s="8">
        <v>-1.3132306785538315</v>
      </c>
      <c r="BE117" s="8">
        <v>-12.748996413287445</v>
      </c>
      <c r="BF117" s="8">
        <v>-1.6540717425598246</v>
      </c>
      <c r="BG117" s="8">
        <v>-12.841763654147051</v>
      </c>
      <c r="BH117" s="8">
        <v>-1.103158237831068</v>
      </c>
      <c r="BI117" s="8">
        <v>-10.717060166976596</v>
      </c>
      <c r="BJ117" s="8">
        <v>-2.2751191887552409</v>
      </c>
      <c r="BK117" s="8">
        <v>-10.629295190313352</v>
      </c>
      <c r="BL117" s="8">
        <v>-1.3649431479370293</v>
      </c>
      <c r="BM117" s="8">
        <v>-8.1654153164765884</v>
      </c>
      <c r="BN117" s="8">
        <v>-2.2902519337495097</v>
      </c>
      <c r="BO117" s="8">
        <v>-8.0326354845404104</v>
      </c>
      <c r="BP117" s="8">
        <v>-1.5477120531267883</v>
      </c>
      <c r="BQ117" s="8">
        <v>-7.0209187318155974</v>
      </c>
      <c r="BR117" s="8">
        <v>-1.8064071491736147</v>
      </c>
      <c r="BS117" s="8">
        <v>-6.9184269956596909</v>
      </c>
      <c r="BT117" s="8">
        <v>-1.9415635687870301</v>
      </c>
      <c r="BU117" s="8">
        <v>-7.180786356975716</v>
      </c>
      <c r="BV117" s="8">
        <v>-1.9852636799600332</v>
      </c>
      <c r="BW117" s="8">
        <v>-7.0797487771709475</v>
      </c>
      <c r="BX117" s="8">
        <v>-1.5426593976462</v>
      </c>
      <c r="BY117" s="8">
        <v>-6.9293891654085762</v>
      </c>
      <c r="BZ117" s="8">
        <v>-2.4564024742365143</v>
      </c>
      <c r="CA117" s="8">
        <v>-6.7322265437303503</v>
      </c>
      <c r="CB117" s="8">
        <v>-0.568145067040562</v>
      </c>
      <c r="CC117" s="8">
        <v>-3.8460297925529408</v>
      </c>
      <c r="CD117" s="8">
        <v>-2.3632474544933726</v>
      </c>
      <c r="CE117" s="8">
        <v>-3.3667253042385452</v>
      </c>
      <c r="CF117" s="8">
        <v>-1.6460216832323371</v>
      </c>
      <c r="CG117" s="8">
        <v>0.53692819476578801</v>
      </c>
      <c r="CH117" s="8">
        <v>-1.0700461512745956</v>
      </c>
      <c r="CI117" s="8">
        <v>0.13364208412509901</v>
      </c>
      <c r="CJ117" s="8">
        <v>0.75278051642575861</v>
      </c>
      <c r="CK117" s="8">
        <v>1.9178575281426378</v>
      </c>
      <c r="CL117" s="8">
        <v>-0.34215680636874901</v>
      </c>
      <c r="CM117" s="8">
        <v>2.1817902268498082</v>
      </c>
      <c r="CN117" s="8">
        <v>1.0908010614679011</v>
      </c>
      <c r="CO117" s="8">
        <v>3.9901379841998867</v>
      </c>
      <c r="CP117" s="8">
        <v>0.270651614407379</v>
      </c>
      <c r="CQ117" s="8">
        <v>3.9059267924152938</v>
      </c>
      <c r="CR117" s="8">
        <v>0.34231527237410214</v>
      </c>
      <c r="CS117" s="8">
        <v>5.2886256721768463</v>
      </c>
      <c r="CT117" s="8">
        <v>-0.27452480726740763</v>
      </c>
      <c r="CU117" s="8">
        <v>4.9377828210600807</v>
      </c>
      <c r="CV117" s="8">
        <v>-0.29332252423006655</v>
      </c>
      <c r="CW117" s="8">
        <v>6.1842947537626447</v>
      </c>
      <c r="CX117" s="8">
        <v>-0.87682102447480814</v>
      </c>
      <c r="CY117" s="8">
        <v>5.9754715791335933</v>
      </c>
      <c r="CZ117" s="8">
        <v>-0.41660432073813519</v>
      </c>
      <c r="DA117" s="8">
        <v>7.1780676690999199</v>
      </c>
      <c r="DB117" s="8">
        <v>-1.0097079626560086</v>
      </c>
      <c r="DC117" s="8">
        <v>7.2179958268276216</v>
      </c>
      <c r="DD117" s="8">
        <v>-6.4545710009692045E-2</v>
      </c>
      <c r="DE117" s="8">
        <v>8.1573144407669211</v>
      </c>
      <c r="DF117" s="8">
        <v>-0.58550403762493641</v>
      </c>
      <c r="DG117" s="8">
        <v>8.2939165202075902</v>
      </c>
      <c r="DH117" s="8">
        <v>8.8085493760769504E-2</v>
      </c>
      <c r="DI117" s="8">
        <v>9.0366314295130099</v>
      </c>
      <c r="DJ117" s="8">
        <v>-0.17685212698372194</v>
      </c>
      <c r="DK117" s="8">
        <v>9.0545801460461686</v>
      </c>
      <c r="DL117" s="8">
        <v>-7.2058467333441192E-2</v>
      </c>
      <c r="DM117" s="8">
        <v>9.2310388450331207</v>
      </c>
      <c r="DN117" s="8">
        <v>-0.11118065354959221</v>
      </c>
      <c r="DO117" s="8">
        <v>9.2061714211777179</v>
      </c>
      <c r="DP117" s="8">
        <v>-5.286742956814338E-2</v>
      </c>
      <c r="DQ117" s="8">
        <v>9.1703666497162644</v>
      </c>
      <c r="DR117" s="8">
        <v>-2.3588228394897288E-2</v>
      </c>
      <c r="DS117" s="8">
        <v>9.174998452742372</v>
      </c>
      <c r="DT117" s="8">
        <v>-2.9383724793589658E-11</v>
      </c>
      <c r="DU117" s="8">
        <v>9.1054387153137135</v>
      </c>
      <c r="DV117" s="8">
        <v>-7.1794774469551771E-11</v>
      </c>
      <c r="DW117" s="8">
        <v>9.1063213775241945</v>
      </c>
      <c r="DX117" s="8">
        <v>5.2867429548815452E-2</v>
      </c>
      <c r="DY117" s="8">
        <v>9.1703666498572947</v>
      </c>
      <c r="DZ117" s="8">
        <v>2.3588228297061694E-2</v>
      </c>
      <c r="EA117" s="8">
        <v>9.1749984529152648</v>
      </c>
      <c r="EB117" s="8">
        <v>7.2058467389536765E-2</v>
      </c>
      <c r="EC117" s="8">
        <v>9.2310388452963519</v>
      </c>
      <c r="ED117" s="8">
        <v>0.11118065353927656</v>
      </c>
      <c r="EE117" s="8">
        <v>9.2061714214739503</v>
      </c>
      <c r="EF117" s="8">
        <v>-8.8085493664517539E-2</v>
      </c>
      <c r="EG117" s="8">
        <v>9.0366314298999892</v>
      </c>
      <c r="EH117" s="8">
        <v>0.17685212703357092</v>
      </c>
      <c r="EI117" s="8">
        <v>9.0545801464401396</v>
      </c>
      <c r="EJ117" s="8">
        <v>6.4545710077023671E-2</v>
      </c>
      <c r="EK117" s="8">
        <v>8.1573144412221197</v>
      </c>
      <c r="EL117" s="8">
        <v>0.58550403766792869</v>
      </c>
      <c r="EM117" s="8">
        <v>8.2939165206559942</v>
      </c>
      <c r="EN117" s="8">
        <v>0.41660432078468757</v>
      </c>
      <c r="EO117" s="8">
        <v>7.1780676695772261</v>
      </c>
      <c r="EP117" s="8">
        <v>1.0097079627028065</v>
      </c>
      <c r="EQ117" s="8">
        <v>7.217995827302583</v>
      </c>
      <c r="ER117" s="8">
        <v>0.2933225242617194</v>
      </c>
      <c r="ES117" s="8">
        <v>6.184294754219529</v>
      </c>
      <c r="ET117" s="8">
        <v>0.87682102452978317</v>
      </c>
      <c r="EU117" s="8">
        <v>5.9754715795802245</v>
      </c>
      <c r="EV117" s="8">
        <v>-0.34231527239158116</v>
      </c>
      <c r="EW117" s="8">
        <v>5.2886256725807694</v>
      </c>
      <c r="EX117" s="8">
        <v>0.27452480729283157</v>
      </c>
      <c r="EY117" s="8">
        <v>4.9377828214402726</v>
      </c>
      <c r="EZ117" s="8">
        <v>-1.0908010615464077</v>
      </c>
      <c r="FA117" s="8">
        <v>3.9901379845049343</v>
      </c>
      <c r="FB117" s="8">
        <v>-0.27065161442351654</v>
      </c>
      <c r="FC117" s="8">
        <v>3.9059267927144878</v>
      </c>
      <c r="FD117" s="8">
        <v>-0.75278051648032496</v>
      </c>
      <c r="FE117" s="8">
        <v>1.9178575282902073</v>
      </c>
      <c r="FF117" s="8">
        <v>0.34215680639776386</v>
      </c>
      <c r="FG117" s="8">
        <v>2.1817902270180798</v>
      </c>
      <c r="FH117" s="8">
        <v>1.0700461513597419</v>
      </c>
      <c r="FI117" s="8">
        <v>0.13364208413574358</v>
      </c>
    </row>
    <row r="118" spans="1:165" x14ac:dyDescent="0.2">
      <c r="A118" s="8">
        <v>116</v>
      </c>
      <c r="B118" s="8">
        <v>2.2055480085995442E-2</v>
      </c>
      <c r="C118" s="8">
        <v>8.7103657410895412E-4</v>
      </c>
      <c r="D118" s="8">
        <v>-7.2150871817847346E-8</v>
      </c>
      <c r="E118" s="8">
        <v>-8.9459024670626768</v>
      </c>
      <c r="F118" s="8">
        <v>1.7473039325587723</v>
      </c>
      <c r="G118" s="8">
        <v>0.52144912523853049</v>
      </c>
      <c r="H118" s="8">
        <v>0.51880472317044823</v>
      </c>
      <c r="I118" s="8">
        <v>-4.0039427685165316</v>
      </c>
      <c r="J118" s="8">
        <v>2.3989339602468429</v>
      </c>
      <c r="K118" s="8">
        <v>-3.5492458289361104</v>
      </c>
      <c r="L118" s="8">
        <v>1.480489022632056</v>
      </c>
      <c r="M118" s="8">
        <v>-7.2360519384804309</v>
      </c>
      <c r="N118" s="8">
        <v>2.4390943111534304</v>
      </c>
      <c r="O118" s="8">
        <v>-7.0584715313352886</v>
      </c>
      <c r="P118" s="8">
        <v>1.9009923591286177</v>
      </c>
      <c r="Q118" s="8">
        <v>-7.5057491398826297</v>
      </c>
      <c r="R118" s="8">
        <v>1.9645290747239077</v>
      </c>
      <c r="S118" s="8">
        <v>-7.3933241704966184</v>
      </c>
      <c r="T118" s="8">
        <v>1.5295020070860657</v>
      </c>
      <c r="U118" s="8">
        <v>-7.3914496669661451</v>
      </c>
      <c r="V118" s="8">
        <v>1.8382110901371098</v>
      </c>
      <c r="W118" s="8">
        <v>-7.2797833557949616</v>
      </c>
      <c r="X118" s="8">
        <v>1.3505455998487135</v>
      </c>
      <c r="Y118" s="8">
        <v>-8.6453317724223062</v>
      </c>
      <c r="Z118" s="8">
        <v>2.3562406824555047</v>
      </c>
      <c r="AA118" s="8">
        <v>-8.5277218215476971</v>
      </c>
      <c r="AB118" s="8">
        <v>1.0143568829089598</v>
      </c>
      <c r="AC118" s="8">
        <v>-11.362017292044451</v>
      </c>
      <c r="AD118" s="8">
        <v>2.2934903539239726</v>
      </c>
      <c r="AE118" s="8">
        <v>-11.307794906990893</v>
      </c>
      <c r="AF118" s="8">
        <v>1.1626048539492295</v>
      </c>
      <c r="AG118" s="8">
        <v>-13.622982216918787</v>
      </c>
      <c r="AH118" s="8">
        <v>1.6009233425544127</v>
      </c>
      <c r="AI118" s="8">
        <v>-13.720769674630111</v>
      </c>
      <c r="AJ118" s="8">
        <v>1.2794743056315809</v>
      </c>
      <c r="AK118" s="8">
        <v>-13.042784099892224</v>
      </c>
      <c r="AL118" s="8">
        <v>0.7491247944775391</v>
      </c>
      <c r="AM118" s="8">
        <v>-13.155384755644855</v>
      </c>
      <c r="AN118" s="8">
        <v>0.61246094852968558</v>
      </c>
      <c r="AO118" s="8">
        <v>-11.514651731706007</v>
      </c>
      <c r="AP118" s="8">
        <v>-1.9024545873396331E-3</v>
      </c>
      <c r="AQ118" s="8">
        <v>-11.625320957878033</v>
      </c>
      <c r="AR118" s="8">
        <v>6.475422681348464E-15</v>
      </c>
      <c r="AS118" s="8">
        <v>-10.657934621860788</v>
      </c>
      <c r="AT118" s="8">
        <v>2.9892120777812257E-15</v>
      </c>
      <c r="AU118" s="8">
        <v>-10.726967368893217</v>
      </c>
      <c r="AV118" s="8">
        <v>-0.6124609485296707</v>
      </c>
      <c r="AW118" s="8">
        <v>-11.514651731705992</v>
      </c>
      <c r="AX118" s="8">
        <v>1.9024545873518141E-3</v>
      </c>
      <c r="AY118" s="8">
        <v>-11.625320957878017</v>
      </c>
      <c r="AZ118" s="8">
        <v>-1.2794743056315718</v>
      </c>
      <c r="BA118" s="8">
        <v>-13.042784099892211</v>
      </c>
      <c r="BB118" s="8">
        <v>-0.74912479447752556</v>
      </c>
      <c r="BC118" s="8">
        <v>-13.155384755644844</v>
      </c>
      <c r="BD118" s="8">
        <v>-1.1626048539492253</v>
      </c>
      <c r="BE118" s="8">
        <v>-13.622982216918789</v>
      </c>
      <c r="BF118" s="8">
        <v>-1.6009233425544069</v>
      </c>
      <c r="BG118" s="8">
        <v>-13.720769674630116</v>
      </c>
      <c r="BH118" s="8">
        <v>-1.014356882908956</v>
      </c>
      <c r="BI118" s="8">
        <v>-11.362017292044447</v>
      </c>
      <c r="BJ118" s="8">
        <v>-2.2934903539239717</v>
      </c>
      <c r="BK118" s="8">
        <v>-11.307794906990889</v>
      </c>
      <c r="BL118" s="8">
        <v>-1.3505455998487128</v>
      </c>
      <c r="BM118" s="8">
        <v>-8.6453317724222991</v>
      </c>
      <c r="BN118" s="8">
        <v>-2.3562406824555033</v>
      </c>
      <c r="BO118" s="8">
        <v>-8.5277218215476918</v>
      </c>
      <c r="BP118" s="8">
        <v>-1.5295020070860657</v>
      </c>
      <c r="BQ118" s="8">
        <v>-7.391449666966146</v>
      </c>
      <c r="BR118" s="8">
        <v>-1.8382110901371085</v>
      </c>
      <c r="BS118" s="8">
        <v>-7.2797833557949625</v>
      </c>
      <c r="BT118" s="8">
        <v>-1.9009923591286182</v>
      </c>
      <c r="BU118" s="8">
        <v>-7.5057491398826324</v>
      </c>
      <c r="BV118" s="8">
        <v>-1.9645290747239079</v>
      </c>
      <c r="BW118" s="8">
        <v>-7.3933241704966202</v>
      </c>
      <c r="BX118" s="8">
        <v>-1.4804890226320551</v>
      </c>
      <c r="BY118" s="8">
        <v>-7.2360519384804309</v>
      </c>
      <c r="BZ118" s="8">
        <v>-2.43909431115343</v>
      </c>
      <c r="CA118" s="8">
        <v>-7.0584715313352877</v>
      </c>
      <c r="CB118" s="8">
        <v>-0.51880472317044768</v>
      </c>
      <c r="CC118" s="8">
        <v>-4.0039427685165325</v>
      </c>
      <c r="CD118" s="8">
        <v>-2.3989339602468425</v>
      </c>
      <c r="CE118" s="8">
        <v>-3.5492458289361113</v>
      </c>
      <c r="CF118" s="8">
        <v>-1.7473039325587723</v>
      </c>
      <c r="CG118" s="8">
        <v>0.5214491252385306</v>
      </c>
      <c r="CH118" s="8">
        <v>-1.0226136293115107</v>
      </c>
      <c r="CI118" s="8">
        <v>0.18081676216100387</v>
      </c>
      <c r="CJ118" s="8">
        <v>0.79804837721784405</v>
      </c>
      <c r="CK118" s="8">
        <v>1.7974920815649447</v>
      </c>
      <c r="CL118" s="8">
        <v>-0.24251149246294043</v>
      </c>
      <c r="CM118" s="8">
        <v>2.0981025866536385</v>
      </c>
      <c r="CN118" s="8">
        <v>1.2134637708920242</v>
      </c>
      <c r="CO118" s="8">
        <v>3.8025891163082601</v>
      </c>
      <c r="CP118" s="8">
        <v>0.40007488108710593</v>
      </c>
      <c r="CQ118" s="8">
        <v>3.731871794646537</v>
      </c>
      <c r="CR118" s="8">
        <v>0.44995117205254126</v>
      </c>
      <c r="CS118" s="8">
        <v>5.1829628152689198</v>
      </c>
      <c r="CT118" s="8">
        <v>-0.21868197350798022</v>
      </c>
      <c r="CU118" s="8">
        <v>4.8153035433081044</v>
      </c>
      <c r="CV118" s="8">
        <v>-0.23889300771460314</v>
      </c>
      <c r="CW118" s="8">
        <v>6.1845829455256416</v>
      </c>
      <c r="CX118" s="8">
        <v>-0.88304082287950592</v>
      </c>
      <c r="CY118" s="8">
        <v>5.9741734838011888</v>
      </c>
      <c r="CZ118" s="8">
        <v>-0.34896723883118907</v>
      </c>
      <c r="DA118" s="8">
        <v>7.2722617763506987</v>
      </c>
      <c r="DB118" s="8">
        <v>-0.98720605899238512</v>
      </c>
      <c r="DC118" s="8">
        <v>7.3427932587876503</v>
      </c>
      <c r="DD118" s="8">
        <v>7.5322146568560969E-2</v>
      </c>
      <c r="DE118" s="8">
        <v>8.2961313827567515</v>
      </c>
      <c r="DF118" s="8">
        <v>-0.48544489019081816</v>
      </c>
      <c r="DG118" s="8">
        <v>8.4791467957386377</v>
      </c>
      <c r="DH118" s="8">
        <v>0.32166181115675357</v>
      </c>
      <c r="DI118" s="8">
        <v>9.2718879814619797</v>
      </c>
      <c r="DJ118" s="8">
        <v>-1.3349062862316373E-2</v>
      </c>
      <c r="DK118" s="8">
        <v>9.2986976947078706</v>
      </c>
      <c r="DL118" s="8">
        <v>0.10554107994494048</v>
      </c>
      <c r="DM118" s="8">
        <v>9.6709962135191851</v>
      </c>
      <c r="DN118" s="8">
        <v>-2.7175177671966814E-2</v>
      </c>
      <c r="DO118" s="8">
        <v>9.6088628923389123</v>
      </c>
      <c r="DP118" s="8">
        <v>6.97085581740801E-3</v>
      </c>
      <c r="DQ118" s="8">
        <v>9.7555977141678873</v>
      </c>
      <c r="DR118" s="8">
        <v>-2.7360523097230454E-2</v>
      </c>
      <c r="DS118" s="8">
        <v>9.733322077735922</v>
      </c>
      <c r="DT118" s="8">
        <v>-1.7947913503329416E-11</v>
      </c>
      <c r="DU118" s="8">
        <v>9.759328604066317</v>
      </c>
      <c r="DV118" s="8">
        <v>-4.1053916419937918E-11</v>
      </c>
      <c r="DW118" s="8">
        <v>9.7538517334355355</v>
      </c>
      <c r="DX118" s="8">
        <v>-6.9708558300551277E-3</v>
      </c>
      <c r="DY118" s="8">
        <v>9.7555977142446828</v>
      </c>
      <c r="DZ118" s="8">
        <v>2.7360523041445348E-2</v>
      </c>
      <c r="EA118" s="8">
        <v>9.7333220778301133</v>
      </c>
      <c r="EB118" s="8">
        <v>-0.10554107991725044</v>
      </c>
      <c r="EC118" s="8">
        <v>9.6709962136644929</v>
      </c>
      <c r="ED118" s="8">
        <v>2.7175177662761653E-2</v>
      </c>
      <c r="EE118" s="8">
        <v>9.6088628925010831</v>
      </c>
      <c r="EF118" s="8">
        <v>-0.32166181111017317</v>
      </c>
      <c r="EG118" s="8">
        <v>9.2718879816766329</v>
      </c>
      <c r="EH118" s="8">
        <v>1.334906288335834E-2</v>
      </c>
      <c r="EI118" s="8">
        <v>9.2986976949250728</v>
      </c>
      <c r="EJ118" s="8">
        <v>-7.5322146540011806E-2</v>
      </c>
      <c r="EK118" s="8">
        <v>8.2961313830079071</v>
      </c>
      <c r="EL118" s="8">
        <v>0.48544489020617315</v>
      </c>
      <c r="EM118" s="8">
        <v>8.4791467959852973</v>
      </c>
      <c r="EN118" s="8">
        <v>0.34896723884764969</v>
      </c>
      <c r="EO118" s="8">
        <v>7.272261776613731</v>
      </c>
      <c r="EP118" s="8">
        <v>0.98720605900887859</v>
      </c>
      <c r="EQ118" s="8">
        <v>7.342793259049337</v>
      </c>
      <c r="ER118" s="8">
        <v>0.23889300772332986</v>
      </c>
      <c r="ES118" s="8">
        <v>6.1845829457775094</v>
      </c>
      <c r="ET118" s="8">
        <v>0.88304082290096897</v>
      </c>
      <c r="EU118" s="8">
        <v>5.9741734840477694</v>
      </c>
      <c r="EV118" s="8">
        <v>-0.44995117207021629</v>
      </c>
      <c r="EW118" s="8">
        <v>5.1829628154915053</v>
      </c>
      <c r="EX118" s="8">
        <v>0.21868197351383967</v>
      </c>
      <c r="EY118" s="8">
        <v>4.8153035435179738</v>
      </c>
      <c r="EZ118" s="8">
        <v>-1.2134637709428266</v>
      </c>
      <c r="FA118" s="8">
        <v>3.8025891164764705</v>
      </c>
      <c r="FB118" s="8">
        <v>-0.40007488110386741</v>
      </c>
      <c r="FC118" s="8">
        <v>3.7318717948125646</v>
      </c>
      <c r="FD118" s="8">
        <v>-0.79804837725204725</v>
      </c>
      <c r="FE118" s="8">
        <v>1.7974920816457833</v>
      </c>
      <c r="FF118" s="8">
        <v>0.24251149247464424</v>
      </c>
      <c r="FG118" s="8">
        <v>2.0981025867479626</v>
      </c>
      <c r="FH118" s="8">
        <v>1.0226136293584622</v>
      </c>
      <c r="FI118" s="8">
        <v>0.18081676216937353</v>
      </c>
    </row>
    <row r="119" spans="1:165" x14ac:dyDescent="0.2">
      <c r="A119" s="8">
        <v>117</v>
      </c>
      <c r="B119" s="8">
        <v>1.3288913613922773E-2</v>
      </c>
      <c r="C119" s="8">
        <v>3.8274775189167334E-4</v>
      </c>
      <c r="D119" s="8">
        <v>-3.4197442425705842E-8</v>
      </c>
      <c r="E119" s="8">
        <v>-4.240101011332218</v>
      </c>
      <c r="F119" s="8">
        <v>1.8359760525881827</v>
      </c>
      <c r="G119" s="8">
        <v>0.50377479986133888</v>
      </c>
      <c r="H119" s="8">
        <v>0.46495982917631912</v>
      </c>
      <c r="I119" s="8">
        <v>-4.1428361731543744</v>
      </c>
      <c r="J119" s="8">
        <v>2.4237754587126772</v>
      </c>
      <c r="K119" s="8">
        <v>-3.7139033677342757</v>
      </c>
      <c r="L119" s="8">
        <v>1.4032584792598759</v>
      </c>
      <c r="M119" s="8">
        <v>-7.5208813579636669</v>
      </c>
      <c r="N119" s="8">
        <v>2.4100468638130716</v>
      </c>
      <c r="O119" s="8">
        <v>-7.3590702088425646</v>
      </c>
      <c r="P119" s="8">
        <v>1.8538069740757168</v>
      </c>
      <c r="Q119" s="8">
        <v>-7.8330025455396868</v>
      </c>
      <c r="R119" s="8">
        <v>1.9472287707779754</v>
      </c>
      <c r="S119" s="8">
        <v>-7.7043337896537007</v>
      </c>
      <c r="T119" s="8">
        <v>1.5143882702941645</v>
      </c>
      <c r="U119" s="8">
        <v>-7.7784813118980924</v>
      </c>
      <c r="V119" s="8">
        <v>1.8775291153431961</v>
      </c>
      <c r="W119" s="8">
        <v>-7.656237915074473</v>
      </c>
      <c r="X119" s="8">
        <v>1.3381171625816533</v>
      </c>
      <c r="Y119" s="8">
        <v>-9.1443231574145809</v>
      </c>
      <c r="Z119" s="8">
        <v>2.4205795267267765</v>
      </c>
      <c r="AA119" s="8">
        <v>-9.0428262790325196</v>
      </c>
      <c r="AB119" s="8">
        <v>0.9280480597882127</v>
      </c>
      <c r="AC119" s="8">
        <v>-12.00824451206952</v>
      </c>
      <c r="AD119" s="8">
        <v>2.3023669777164733</v>
      </c>
      <c r="AE119" s="8">
        <v>-11.989572806369521</v>
      </c>
      <c r="AF119" s="8">
        <v>1.0064432285332183</v>
      </c>
      <c r="AG119" s="8">
        <v>-14.470437367599853</v>
      </c>
      <c r="AH119" s="8">
        <v>1.5393766076547133</v>
      </c>
      <c r="AI119" s="8">
        <v>-14.571219352664807</v>
      </c>
      <c r="AJ119" s="8">
        <v>1.2020314974231068</v>
      </c>
      <c r="AK119" s="8">
        <v>-14.087142211770724</v>
      </c>
      <c r="AL119" s="8">
        <v>0.74455299725243085</v>
      </c>
      <c r="AM119" s="8">
        <v>-14.175950657795157</v>
      </c>
      <c r="AN119" s="8">
        <v>0.61246386835290834</v>
      </c>
      <c r="AO119" s="8">
        <v>-12.623624051378684</v>
      </c>
      <c r="AP119" s="8">
        <v>1.1630071586335486E-2</v>
      </c>
      <c r="AQ119" s="8">
        <v>-12.723661882828679</v>
      </c>
      <c r="AR119" s="8">
        <v>-4.6181830580059859E-15</v>
      </c>
      <c r="AS119" s="8">
        <v>-11.723623708786107</v>
      </c>
      <c r="AT119" s="8">
        <v>-5.9469097697138946E-16</v>
      </c>
      <c r="AU119" s="8">
        <v>-11.793222611713393</v>
      </c>
      <c r="AV119" s="8">
        <v>-0.61246386835292022</v>
      </c>
      <c r="AW119" s="8">
        <v>-12.623624051378702</v>
      </c>
      <c r="AX119" s="8">
        <v>-1.1630071586343696E-2</v>
      </c>
      <c r="AY119" s="8">
        <v>-12.723661882828697</v>
      </c>
      <c r="AZ119" s="8">
        <v>-1.2020314974231128</v>
      </c>
      <c r="BA119" s="8">
        <v>-14.087142211770738</v>
      </c>
      <c r="BB119" s="8">
        <v>-0.74455299725244217</v>
      </c>
      <c r="BC119" s="8">
        <v>-14.175950657795171</v>
      </c>
      <c r="BD119" s="8">
        <v>-1.006443228533219</v>
      </c>
      <c r="BE119" s="8">
        <v>-14.47043736759985</v>
      </c>
      <c r="BF119" s="8">
        <v>-1.5393766076547186</v>
      </c>
      <c r="BG119" s="8">
        <v>-14.571219352664803</v>
      </c>
      <c r="BH119" s="8">
        <v>-0.92804805978821603</v>
      </c>
      <c r="BI119" s="8">
        <v>-12.008244512069517</v>
      </c>
      <c r="BJ119" s="8">
        <v>-2.3023669777164768</v>
      </c>
      <c r="BK119" s="8">
        <v>-11.989572806369518</v>
      </c>
      <c r="BL119" s="8">
        <v>-1.3381171625816572</v>
      </c>
      <c r="BM119" s="8">
        <v>-9.1443231574145774</v>
      </c>
      <c r="BN119" s="8">
        <v>-2.4205795267267782</v>
      </c>
      <c r="BO119" s="8">
        <v>-9.042826279032516</v>
      </c>
      <c r="BP119" s="8">
        <v>-1.5143882702941684</v>
      </c>
      <c r="BQ119" s="8">
        <v>-7.7784813118980969</v>
      </c>
      <c r="BR119" s="8">
        <v>-1.8775291153431983</v>
      </c>
      <c r="BS119" s="8">
        <v>-7.6562379150744766</v>
      </c>
      <c r="BT119" s="8">
        <v>-1.853806974075719</v>
      </c>
      <c r="BU119" s="8">
        <v>-7.8330025455396912</v>
      </c>
      <c r="BV119" s="8">
        <v>-1.947228770777979</v>
      </c>
      <c r="BW119" s="8">
        <v>-7.7043337896537052</v>
      </c>
      <c r="BX119" s="8">
        <v>-1.403258479259875</v>
      </c>
      <c r="BY119" s="8">
        <v>-7.520881357963666</v>
      </c>
      <c r="BZ119" s="8">
        <v>-2.4100468638130725</v>
      </c>
      <c r="CA119" s="8">
        <v>-7.3590702088425637</v>
      </c>
      <c r="CB119" s="8">
        <v>-0.46495982917631984</v>
      </c>
      <c r="CC119" s="8">
        <v>-4.1428361731543717</v>
      </c>
      <c r="CD119" s="8">
        <v>-2.4237754587126776</v>
      </c>
      <c r="CE119" s="8">
        <v>-3.7139033677342725</v>
      </c>
      <c r="CF119" s="8">
        <v>-1.8359760525881819</v>
      </c>
      <c r="CG119" s="8">
        <v>0.50377479986133933</v>
      </c>
      <c r="CH119" s="8">
        <v>-0.97844536032405249</v>
      </c>
      <c r="CI119" s="8">
        <v>0.2183953303634138</v>
      </c>
      <c r="CJ119" s="8">
        <v>0.82591109867829193</v>
      </c>
      <c r="CK119" s="8">
        <v>1.6833608844839063</v>
      </c>
      <c r="CL119" s="8">
        <v>-0.16280450019026474</v>
      </c>
      <c r="CM119" s="8">
        <v>2.0149240880540593</v>
      </c>
      <c r="CN119" s="8">
        <v>1.3131303560954137</v>
      </c>
      <c r="CO119" s="8">
        <v>3.6202468467088145</v>
      </c>
      <c r="CP119" s="8">
        <v>0.50057341858172488</v>
      </c>
      <c r="CQ119" s="8">
        <v>3.5631136886982993</v>
      </c>
      <c r="CR119" s="8">
        <v>0.53586118982099651</v>
      </c>
      <c r="CS119" s="8">
        <v>5.1002407909315108</v>
      </c>
      <c r="CT119" s="8">
        <v>-0.19039307541536551</v>
      </c>
      <c r="CU119" s="8">
        <v>4.7196298626851316</v>
      </c>
      <c r="CV119" s="8">
        <v>-0.20384209110335361</v>
      </c>
      <c r="CW119" s="8">
        <v>6.2104989802093264</v>
      </c>
      <c r="CX119" s="8">
        <v>-0.89997913202510338</v>
      </c>
      <c r="CY119" s="8">
        <v>6.0046469822008577</v>
      </c>
      <c r="CZ119" s="8">
        <v>-0.29929756473934049</v>
      </c>
      <c r="DA119" s="8">
        <v>7.3628745884462097</v>
      </c>
      <c r="DB119" s="8">
        <v>-0.95724789780725905</v>
      </c>
      <c r="DC119" s="8">
        <v>7.4616459992530615</v>
      </c>
      <c r="DD119" s="8">
        <v>0.16612620188703189</v>
      </c>
      <c r="DE119" s="8">
        <v>8.3765662671819232</v>
      </c>
      <c r="DF119" s="8">
        <v>-0.39752333013944879</v>
      </c>
      <c r="DG119" s="8">
        <v>8.5945134888816757</v>
      </c>
      <c r="DH119" s="8">
        <v>0.48351669711573525</v>
      </c>
      <c r="DI119" s="8">
        <v>9.370485393587618</v>
      </c>
      <c r="DJ119" s="8">
        <v>0.10778219487778674</v>
      </c>
      <c r="DK119" s="8">
        <v>9.4107056954905506</v>
      </c>
      <c r="DL119" s="8">
        <v>0.25167354097091182</v>
      </c>
      <c r="DM119" s="8">
        <v>9.9278169197299508</v>
      </c>
      <c r="DN119" s="8">
        <v>4.4227562443690381E-2</v>
      </c>
      <c r="DO119" s="8">
        <v>9.8443769295663195</v>
      </c>
      <c r="DP119" s="8">
        <v>6.3134008667105987E-2</v>
      </c>
      <c r="DQ119" s="8">
        <v>10.139730595922634</v>
      </c>
      <c r="DR119" s="8">
        <v>-2.6368086241036336E-2</v>
      </c>
      <c r="DS119" s="8">
        <v>10.096561630921263</v>
      </c>
      <c r="DT119" s="8">
        <v>-7.5439405394966712E-12</v>
      </c>
      <c r="DU119" s="8">
        <v>10.20798084163869</v>
      </c>
      <c r="DV119" s="8">
        <v>-1.6638966230790801E-11</v>
      </c>
      <c r="DW119" s="8">
        <v>10.196365806539243</v>
      </c>
      <c r="DX119" s="8">
        <v>-6.3134008672614206E-2</v>
      </c>
      <c r="DY119" s="8">
        <v>10.139730595952862</v>
      </c>
      <c r="DZ119" s="8">
        <v>2.636808621840837E-2</v>
      </c>
      <c r="EA119" s="8">
        <v>10.096561630958245</v>
      </c>
      <c r="EB119" s="8">
        <v>-0.25167354096099226</v>
      </c>
      <c r="EC119" s="8">
        <v>9.9278169197879205</v>
      </c>
      <c r="ED119" s="8">
        <v>-4.4227562448570831E-2</v>
      </c>
      <c r="EE119" s="8">
        <v>9.8443769296304158</v>
      </c>
      <c r="EF119" s="8">
        <v>-0.48351669709968592</v>
      </c>
      <c r="EG119" s="8">
        <v>9.3704853936735901</v>
      </c>
      <c r="EH119" s="8">
        <v>-0.10778219487195041</v>
      </c>
      <c r="EI119" s="8">
        <v>9.4107056955770059</v>
      </c>
      <c r="EJ119" s="8">
        <v>-0.16612620187895066</v>
      </c>
      <c r="EK119" s="8">
        <v>8.3765662672821701</v>
      </c>
      <c r="EL119" s="8">
        <v>0.39752333014228441</v>
      </c>
      <c r="EM119" s="8">
        <v>8.5945134889798354</v>
      </c>
      <c r="EN119" s="8">
        <v>0.29929756474229341</v>
      </c>
      <c r="EO119" s="8">
        <v>7.3628745885511755</v>
      </c>
      <c r="EP119" s="8">
        <v>0.95724789781015063</v>
      </c>
      <c r="EQ119" s="8">
        <v>7.4616459993574606</v>
      </c>
      <c r="ER119" s="8">
        <v>0.203842091103383</v>
      </c>
      <c r="ES119" s="8">
        <v>6.2104989803098842</v>
      </c>
      <c r="ET119" s="8">
        <v>0.89997913203018365</v>
      </c>
      <c r="EU119" s="8">
        <v>6.0046469822994553</v>
      </c>
      <c r="EV119" s="8">
        <v>-0.53586118983121078</v>
      </c>
      <c r="EW119" s="8">
        <v>5.100240791020263</v>
      </c>
      <c r="EX119" s="8">
        <v>0.19039307541455003</v>
      </c>
      <c r="EY119" s="8">
        <v>4.7196298627689908</v>
      </c>
      <c r="EZ119" s="8">
        <v>-1.3131303561185281</v>
      </c>
      <c r="FA119" s="8">
        <v>3.6202468467757947</v>
      </c>
      <c r="FB119" s="8">
        <v>-0.5005734185913544</v>
      </c>
      <c r="FC119" s="8">
        <v>3.5631136887648363</v>
      </c>
      <c r="FD119" s="8">
        <v>-0.82591109869342016</v>
      </c>
      <c r="FE119" s="8">
        <v>1.6833608845158952</v>
      </c>
      <c r="FF119" s="8">
        <v>0.16280450019336945</v>
      </c>
      <c r="FG119" s="8">
        <v>2.0149240880922088</v>
      </c>
      <c r="FH119" s="8">
        <v>0.97844536034275953</v>
      </c>
      <c r="FI119" s="8">
        <v>0.21839533036764255</v>
      </c>
    </row>
    <row r="120" spans="1:165" x14ac:dyDescent="0.2">
      <c r="A120" s="8">
        <v>118</v>
      </c>
      <c r="B120" s="8">
        <v>4.8895162883677542E-3</v>
      </c>
      <c r="C120" s="8">
        <v>1.225409629233278E-4</v>
      </c>
      <c r="D120" s="8">
        <v>-8.13310863596922E-9</v>
      </c>
      <c r="E120" s="8">
        <v>-1.008414656375757</v>
      </c>
      <c r="F120" s="8">
        <v>1.9153510239780387</v>
      </c>
      <c r="G120" s="8">
        <v>0.48449694767076507</v>
      </c>
      <c r="H120" s="8">
        <v>0.40756112725317173</v>
      </c>
      <c r="I120" s="8">
        <v>-4.2682086338121641</v>
      </c>
      <c r="J120" s="8">
        <v>2.4397850522208029</v>
      </c>
      <c r="K120" s="8">
        <v>-3.8662080493824131</v>
      </c>
      <c r="L120" s="8">
        <v>1.3136092085155424</v>
      </c>
      <c r="M120" s="8">
        <v>-7.7877786653647725</v>
      </c>
      <c r="N120" s="8">
        <v>2.3720480058269331</v>
      </c>
      <c r="O120" s="8">
        <v>-7.6368111858062857</v>
      </c>
      <c r="P120" s="8">
        <v>1.8032675606308162</v>
      </c>
      <c r="Q120" s="8">
        <v>-8.168357961812033</v>
      </c>
      <c r="R120" s="8">
        <v>1.9369239092932602</v>
      </c>
      <c r="S120" s="8">
        <v>-8.0192014723523055</v>
      </c>
      <c r="T120" s="8">
        <v>1.5051523591840006</v>
      </c>
      <c r="U120" s="8">
        <v>-8.1862950559282872</v>
      </c>
      <c r="V120" s="8">
        <v>1.9245967277698277</v>
      </c>
      <c r="W120" s="8">
        <v>-8.0524911243613602</v>
      </c>
      <c r="X120" s="8">
        <v>1.3298815554463777</v>
      </c>
      <c r="Y120" s="8">
        <v>-9.6583719192844022</v>
      </c>
      <c r="Z120" s="8">
        <v>2.4832944221792608</v>
      </c>
      <c r="AA120" s="8">
        <v>-9.5737082892316057</v>
      </c>
      <c r="AB120" s="8">
        <v>0.84767496649291363</v>
      </c>
      <c r="AC120" s="8">
        <v>-12.651571364502049</v>
      </c>
      <c r="AD120" s="8">
        <v>2.306278694971561</v>
      </c>
      <c r="AE120" s="8">
        <v>-12.669120238873189</v>
      </c>
      <c r="AF120" s="8">
        <v>0.85007540065009801</v>
      </c>
      <c r="AG120" s="8">
        <v>-15.291677079789997</v>
      </c>
      <c r="AH120" s="8">
        <v>1.4771326947960315</v>
      </c>
      <c r="AI120" s="8">
        <v>-15.393545084620946</v>
      </c>
      <c r="AJ120" s="8">
        <v>1.1139366060160258</v>
      </c>
      <c r="AK120" s="8">
        <v>-15.125390958525887</v>
      </c>
      <c r="AL120" s="8">
        <v>0.73735954195597275</v>
      </c>
      <c r="AM120" s="8">
        <v>-15.191498295712309</v>
      </c>
      <c r="AN120" s="8">
        <v>0.60501581093632806</v>
      </c>
      <c r="AO120" s="8">
        <v>-13.739705589400726</v>
      </c>
      <c r="AP120" s="8">
        <v>2.4990279249908053E-2</v>
      </c>
      <c r="AQ120" s="8">
        <v>-13.827168665557707</v>
      </c>
      <c r="AR120" s="8">
        <v>-4.3555910266257283E-14</v>
      </c>
      <c r="AS120" s="8">
        <v>-12.81434353799432</v>
      </c>
      <c r="AT120" s="8">
        <v>3.5110985567511474E-15</v>
      </c>
      <c r="AU120" s="8">
        <v>-12.88088998001782</v>
      </c>
      <c r="AV120" s="8">
        <v>-0.60501581093645096</v>
      </c>
      <c r="AW120" s="8">
        <v>-13.739705589400916</v>
      </c>
      <c r="AX120" s="8">
        <v>-2.4990279249981307E-2</v>
      </c>
      <c r="AY120" s="8">
        <v>-13.827168665557906</v>
      </c>
      <c r="AZ120" s="8">
        <v>-1.113936606016092</v>
      </c>
      <c r="BA120" s="8">
        <v>-15.125390958526079</v>
      </c>
      <c r="BB120" s="8">
        <v>-0.73735954195610121</v>
      </c>
      <c r="BC120" s="8">
        <v>-15.191498295712494</v>
      </c>
      <c r="BD120" s="8">
        <v>-0.85007540065010689</v>
      </c>
      <c r="BE120" s="8">
        <v>-15.291677079789965</v>
      </c>
      <c r="BF120" s="8">
        <v>-1.4771326947960997</v>
      </c>
      <c r="BG120" s="8">
        <v>-15.393545084620884</v>
      </c>
      <c r="BH120" s="8">
        <v>-0.84767496649295604</v>
      </c>
      <c r="BI120" s="8">
        <v>-12.651571364501995</v>
      </c>
      <c r="BJ120" s="8">
        <v>-2.3062786949715992</v>
      </c>
      <c r="BK120" s="8">
        <v>-12.669120238873134</v>
      </c>
      <c r="BL120" s="8">
        <v>-1.3298815554464165</v>
      </c>
      <c r="BM120" s="8">
        <v>-9.6583719192843773</v>
      </c>
      <c r="BN120" s="8">
        <v>-2.4832944221792728</v>
      </c>
      <c r="BO120" s="8">
        <v>-9.5737082892315808</v>
      </c>
      <c r="BP120" s="8">
        <v>-1.5051523591840383</v>
      </c>
      <c r="BQ120" s="8">
        <v>-8.1862950559283405</v>
      </c>
      <c r="BR120" s="8">
        <v>-1.9245967277698461</v>
      </c>
      <c r="BS120" s="8">
        <v>-8.0524911243614117</v>
      </c>
      <c r="BT120" s="8">
        <v>-1.8032675606308357</v>
      </c>
      <c r="BU120" s="8">
        <v>-8.1683579618120845</v>
      </c>
      <c r="BV120" s="8">
        <v>-1.9369239092932928</v>
      </c>
      <c r="BW120" s="8">
        <v>-8.0192014723523535</v>
      </c>
      <c r="BX120" s="8">
        <v>-1.3136092085155382</v>
      </c>
      <c r="BY120" s="8">
        <v>-7.7877786653647769</v>
      </c>
      <c r="BZ120" s="8">
        <v>-2.3720480058269389</v>
      </c>
      <c r="CA120" s="8">
        <v>-7.6368111858062795</v>
      </c>
      <c r="CB120" s="8">
        <v>-0.40756112725317112</v>
      </c>
      <c r="CC120" s="8">
        <v>-4.2682086338121668</v>
      </c>
      <c r="CD120" s="8">
        <v>-2.4397850522208029</v>
      </c>
      <c r="CE120" s="8">
        <v>-3.8662080493824158</v>
      </c>
      <c r="CF120" s="8">
        <v>-1.9153510239780398</v>
      </c>
      <c r="CG120" s="8">
        <v>0.48449694767076457</v>
      </c>
      <c r="CH120" s="8">
        <v>-0.93586357674323328</v>
      </c>
      <c r="CI120" s="8">
        <v>0.24868795089319079</v>
      </c>
      <c r="CJ120" s="8">
        <v>0.84048898057165555</v>
      </c>
      <c r="CK120" s="8">
        <v>1.5734699481283045</v>
      </c>
      <c r="CL120" s="8">
        <v>-9.7408953899984954E-2</v>
      </c>
      <c r="CM120" s="8">
        <v>1.9307696852660048</v>
      </c>
      <c r="CN120" s="8">
        <v>1.3930630095177914</v>
      </c>
      <c r="CO120" s="8">
        <v>3.4392129993946439</v>
      </c>
      <c r="CP120" s="8">
        <v>0.57666065399708299</v>
      </c>
      <c r="CQ120" s="8">
        <v>3.3964845065085361</v>
      </c>
      <c r="CR120" s="8">
        <v>0.60961260788482485</v>
      </c>
      <c r="CS120" s="8">
        <v>5.0328457341207962</v>
      </c>
      <c r="CT120" s="8">
        <v>-0.17890529173806102</v>
      </c>
      <c r="CU120" s="8">
        <v>4.6446978847204425</v>
      </c>
      <c r="CV120" s="8">
        <v>-0.17555505897365761</v>
      </c>
      <c r="CW120" s="8">
        <v>6.2560468916362666</v>
      </c>
      <c r="CX120" s="8">
        <v>-0.91773608785536698</v>
      </c>
      <c r="CY120" s="8">
        <v>6.0590447717618394</v>
      </c>
      <c r="CZ120" s="8">
        <v>-0.25850259873506182</v>
      </c>
      <c r="DA120" s="8">
        <v>7.4535140654714862</v>
      </c>
      <c r="DB120" s="8">
        <v>-0.91897187642339229</v>
      </c>
      <c r="DC120" s="8">
        <v>7.5761767730840086</v>
      </c>
      <c r="DD120" s="8">
        <v>0.21996687605194615</v>
      </c>
      <c r="DE120" s="8">
        <v>8.4228481690231263</v>
      </c>
      <c r="DF120" s="8">
        <v>-0.32207822220759352</v>
      </c>
      <c r="DG120" s="8">
        <v>8.6634557022002916</v>
      </c>
      <c r="DH120" s="8">
        <v>0.58292197670981272</v>
      </c>
      <c r="DI120" s="8">
        <v>9.3816039137059448</v>
      </c>
      <c r="DJ120" s="8">
        <v>0.18849622581255723</v>
      </c>
      <c r="DK120" s="8">
        <v>9.4371284177108361</v>
      </c>
      <c r="DL120" s="8">
        <v>0.36649929801772463</v>
      </c>
      <c r="DM120" s="8">
        <v>10.054124421351016</v>
      </c>
      <c r="DN120" s="8">
        <v>0.10151071268174316</v>
      </c>
      <c r="DO120" s="8">
        <v>9.9627225258860399</v>
      </c>
      <c r="DP120" s="8">
        <v>0.1133619671566273</v>
      </c>
      <c r="DQ120" s="8">
        <v>10.376100706989575</v>
      </c>
      <c r="DR120" s="8">
        <v>-2.2927627769819967E-2</v>
      </c>
      <c r="DS120" s="8">
        <v>10.317919987518827</v>
      </c>
      <c r="DT120" s="8">
        <v>-7.2507587554767897E-12</v>
      </c>
      <c r="DU120" s="8">
        <v>10.502799160942613</v>
      </c>
      <c r="DV120" s="8">
        <v>-1.5476250168839322E-11</v>
      </c>
      <c r="DW120" s="8">
        <v>10.485790550098205</v>
      </c>
      <c r="DX120" s="8">
        <v>-0.11336196716226228</v>
      </c>
      <c r="DY120" s="8">
        <v>10.376100707016926</v>
      </c>
      <c r="DZ120" s="8">
        <v>2.2927627748603907E-2</v>
      </c>
      <c r="EA120" s="8">
        <v>10.317919987552129</v>
      </c>
      <c r="EB120" s="8">
        <v>-0.36649929801000025</v>
      </c>
      <c r="EC120" s="8">
        <v>10.054124421404088</v>
      </c>
      <c r="ED120" s="8">
        <v>-0.10151071268756202</v>
      </c>
      <c r="EE120" s="8">
        <v>9.9627225259441072</v>
      </c>
      <c r="EF120" s="8">
        <v>-0.58292197669790835</v>
      </c>
      <c r="EG120" s="8">
        <v>9.3816039137846854</v>
      </c>
      <c r="EH120" s="8">
        <v>-0.18849622580994213</v>
      </c>
      <c r="EI120" s="8">
        <v>9.4371284177895269</v>
      </c>
      <c r="EJ120" s="8">
        <v>-0.21996687604789786</v>
      </c>
      <c r="EK120" s="8">
        <v>8.4228481691145127</v>
      </c>
      <c r="EL120" s="8">
        <v>0.32207822220692978</v>
      </c>
      <c r="EM120" s="8">
        <v>8.6634557022895518</v>
      </c>
      <c r="EN120" s="8">
        <v>0.25850259873424108</v>
      </c>
      <c r="EO120" s="8">
        <v>7.4535140655670542</v>
      </c>
      <c r="EP120" s="8">
        <v>0.91897187642246292</v>
      </c>
      <c r="EQ120" s="8">
        <v>7.5761767731790295</v>
      </c>
      <c r="ER120" s="8">
        <v>0.17555505897031687</v>
      </c>
      <c r="ES120" s="8">
        <v>6.2560468917279151</v>
      </c>
      <c r="ET120" s="8">
        <v>0.91773608785655847</v>
      </c>
      <c r="EU120" s="8">
        <v>6.0590447718518528</v>
      </c>
      <c r="EV120" s="8">
        <v>-0.60961260789711014</v>
      </c>
      <c r="EW120" s="8">
        <v>5.0328457342016595</v>
      </c>
      <c r="EX120" s="8">
        <v>0.17890529173432268</v>
      </c>
      <c r="EY120" s="8">
        <v>4.6446978847970879</v>
      </c>
      <c r="EZ120" s="8">
        <v>-1.393063009541377</v>
      </c>
      <c r="FA120" s="8">
        <v>3.4392129994555898</v>
      </c>
      <c r="FB120" s="8">
        <v>-0.57666065400844169</v>
      </c>
      <c r="FC120" s="8">
        <v>3.3964845065694962</v>
      </c>
      <c r="FD120" s="8">
        <v>-0.84048898058674437</v>
      </c>
      <c r="FE120" s="8">
        <v>1.5734699481572765</v>
      </c>
      <c r="FF120" s="8">
        <v>9.7408953901458192E-2</v>
      </c>
      <c r="FG120" s="8">
        <v>1.9307696853012808</v>
      </c>
      <c r="FH120" s="8">
        <v>0.93586357676028598</v>
      </c>
      <c r="FI120" s="8">
        <v>0.24868795089780071</v>
      </c>
    </row>
    <row r="121" spans="1:165" x14ac:dyDescent="0.2">
      <c r="A121" s="8">
        <v>119</v>
      </c>
      <c r="B121" s="8">
        <v>-3.2749203775718498E-3</v>
      </c>
      <c r="C121" s="8">
        <v>-9.3526496690215255E-5</v>
      </c>
      <c r="D121" s="8">
        <v>1.2907960536868152E-8</v>
      </c>
      <c r="E121" s="8">
        <v>1.600442975977358</v>
      </c>
      <c r="F121" s="8">
        <v>1.9879156806747391</v>
      </c>
      <c r="G121" s="8">
        <v>0.46381760481734524</v>
      </c>
      <c r="H121" s="8">
        <v>0.34677351867041634</v>
      </c>
      <c r="I121" s="8">
        <v>-4.3842316068881404</v>
      </c>
      <c r="J121" s="8">
        <v>2.4480203401072376</v>
      </c>
      <c r="K121" s="8">
        <v>-4.0104152676047766</v>
      </c>
      <c r="L121" s="8">
        <v>1.2128554656725721</v>
      </c>
      <c r="M121" s="8">
        <v>-8.0403109378892736</v>
      </c>
      <c r="N121" s="8">
        <v>2.3273084292341637</v>
      </c>
      <c r="O121" s="8">
        <v>-7.8941137817612699</v>
      </c>
      <c r="P121" s="8">
        <v>1.7513378197707632</v>
      </c>
      <c r="Q121" s="8">
        <v>-8.5191798885848335</v>
      </c>
      <c r="R121" s="8">
        <v>1.9364145549648353</v>
      </c>
      <c r="S121" s="8">
        <v>-8.3458607407565442</v>
      </c>
      <c r="T121" s="8">
        <v>1.503949130433831</v>
      </c>
      <c r="U121" s="8">
        <v>-8.6213446926044419</v>
      </c>
      <c r="V121" s="8">
        <v>1.9785533735997172</v>
      </c>
      <c r="W121" s="8">
        <v>-8.4749658485583907</v>
      </c>
      <c r="X121" s="8">
        <v>1.3286551987501034</v>
      </c>
      <c r="Y121" s="8">
        <v>-10.183273964856962</v>
      </c>
      <c r="Z121" s="8">
        <v>2.5441241834942034</v>
      </c>
      <c r="AA121" s="8">
        <v>-10.11559685975269</v>
      </c>
      <c r="AB121" s="8">
        <v>0.77750071899997919</v>
      </c>
      <c r="AC121" s="8">
        <v>-13.286444396878942</v>
      </c>
      <c r="AD121" s="8">
        <v>2.3102249411358549</v>
      </c>
      <c r="AE121" s="8">
        <v>-13.339683818074255</v>
      </c>
      <c r="AF121" s="8">
        <v>0.69817838557360701</v>
      </c>
      <c r="AG121" s="8">
        <v>-16.085050209156019</v>
      </c>
      <c r="AH121" s="8">
        <v>1.4213023975215169</v>
      </c>
      <c r="AI121" s="8">
        <v>-16.186717690465976</v>
      </c>
      <c r="AJ121" s="8">
        <v>1.0182709036028597</v>
      </c>
      <c r="AK121" s="8">
        <v>-16.158849241119047</v>
      </c>
      <c r="AL121" s="8">
        <v>0.73101360506052027</v>
      </c>
      <c r="AM121" s="8">
        <v>-16.204738577247156</v>
      </c>
      <c r="AN121" s="8">
        <v>0.59238860465324128</v>
      </c>
      <c r="AO121" s="8">
        <v>-14.86272796584408</v>
      </c>
      <c r="AP121" s="8">
        <v>3.8663129625732394E-2</v>
      </c>
      <c r="AQ121" s="8">
        <v>-14.936365213125763</v>
      </c>
      <c r="AR121" s="8">
        <v>1.4411122281651059E-14</v>
      </c>
      <c r="AS121" s="8">
        <v>-13.92400715015599</v>
      </c>
      <c r="AT121" s="8">
        <v>-3.986876332650891E-15</v>
      </c>
      <c r="AU121" s="8">
        <v>-13.984940359520927</v>
      </c>
      <c r="AV121" s="8">
        <v>-0.59238860465319865</v>
      </c>
      <c r="AW121" s="8">
        <v>-14.862727965844007</v>
      </c>
      <c r="AX121" s="8">
        <v>-3.8663129625709537E-2</v>
      </c>
      <c r="AY121" s="8">
        <v>-14.936365213125686</v>
      </c>
      <c r="AZ121" s="8">
        <v>-1.0182709036028372</v>
      </c>
      <c r="BA121" s="8">
        <v>-16.158849241118972</v>
      </c>
      <c r="BB121" s="8">
        <v>-0.73101360506047364</v>
      </c>
      <c r="BC121" s="8">
        <v>-16.204738577247078</v>
      </c>
      <c r="BD121" s="8">
        <v>-0.69817838557360223</v>
      </c>
      <c r="BE121" s="8">
        <v>-16.085050209156034</v>
      </c>
      <c r="BF121" s="8">
        <v>-1.4213023975214876</v>
      </c>
      <c r="BG121" s="8">
        <v>-16.186717690466001</v>
      </c>
      <c r="BH121" s="8">
        <v>-0.77750071899995843</v>
      </c>
      <c r="BI121" s="8">
        <v>-13.286444396878968</v>
      </c>
      <c r="BJ121" s="8">
        <v>-2.3102249411358349</v>
      </c>
      <c r="BK121" s="8">
        <v>-13.339683818074281</v>
      </c>
      <c r="BL121" s="8">
        <v>-1.3286551987500836</v>
      </c>
      <c r="BM121" s="8">
        <v>-10.183273964856976</v>
      </c>
      <c r="BN121" s="8">
        <v>-2.5441241834941972</v>
      </c>
      <c r="BO121" s="8">
        <v>-10.115596859752706</v>
      </c>
      <c r="BP121" s="8">
        <v>-1.5039491304338128</v>
      </c>
      <c r="BQ121" s="8">
        <v>-8.6213446926044153</v>
      </c>
      <c r="BR121" s="8">
        <v>-1.9785533735997094</v>
      </c>
      <c r="BS121" s="8">
        <v>-8.4749658485583659</v>
      </c>
      <c r="BT121" s="8">
        <v>-1.7513378197707536</v>
      </c>
      <c r="BU121" s="8">
        <v>-8.5191798885848069</v>
      </c>
      <c r="BV121" s="8">
        <v>-1.9364145549648191</v>
      </c>
      <c r="BW121" s="8">
        <v>-8.3458607407565193</v>
      </c>
      <c r="BX121" s="8">
        <v>-1.2128554656725745</v>
      </c>
      <c r="BY121" s="8">
        <v>-8.0403109378892719</v>
      </c>
      <c r="BZ121" s="8">
        <v>-2.327308429234161</v>
      </c>
      <c r="CA121" s="8">
        <v>-7.8941137817612725</v>
      </c>
      <c r="CB121" s="8">
        <v>-0.34677351867041711</v>
      </c>
      <c r="CC121" s="8">
        <v>-4.3842316068881386</v>
      </c>
      <c r="CD121" s="8">
        <v>-2.448020340107238</v>
      </c>
      <c r="CE121" s="8">
        <v>-4.010415267604774</v>
      </c>
      <c r="CF121" s="8">
        <v>-1.987915680674738</v>
      </c>
      <c r="CG121" s="8">
        <v>0.46381760481734552</v>
      </c>
      <c r="CH121" s="8">
        <v>-0.89356981448512407</v>
      </c>
      <c r="CI121" s="8">
        <v>0.27311352076345996</v>
      </c>
      <c r="CJ121" s="8">
        <v>0.84418289315104322</v>
      </c>
      <c r="CK121" s="8">
        <v>1.4658420536366554</v>
      </c>
      <c r="CL121" s="8">
        <v>-4.2852875993476716E-2</v>
      </c>
      <c r="CM121" s="8">
        <v>1.8439441260702696</v>
      </c>
      <c r="CN121" s="8">
        <v>1.4551566236462437</v>
      </c>
      <c r="CO121" s="8">
        <v>3.2562963772744413</v>
      </c>
      <c r="CP121" s="8">
        <v>0.63103157768410312</v>
      </c>
      <c r="CQ121" s="8">
        <v>3.2297385848813094</v>
      </c>
      <c r="CR121" s="8">
        <v>0.68013502144208704</v>
      </c>
      <c r="CS121" s="8">
        <v>4.9741442635523052</v>
      </c>
      <c r="CT121" s="8">
        <v>-0.17385367685638253</v>
      </c>
      <c r="CU121" s="8">
        <v>4.5858585383808519</v>
      </c>
      <c r="CV121" s="8">
        <v>-0.14224056186639955</v>
      </c>
      <c r="CW121" s="8">
        <v>6.3152523470688955</v>
      </c>
      <c r="CX121" s="8">
        <v>-0.92606182775722568</v>
      </c>
      <c r="CY121" s="8">
        <v>6.1297082828068099</v>
      </c>
      <c r="CZ121" s="8">
        <v>-0.21954578552638868</v>
      </c>
      <c r="DA121" s="8">
        <v>7.5446291795218663</v>
      </c>
      <c r="DB121" s="8">
        <v>-0.87013074215198305</v>
      </c>
      <c r="DC121" s="8">
        <v>7.6848825856511134</v>
      </c>
      <c r="DD121" s="8">
        <v>0.24512721994231151</v>
      </c>
      <c r="DE121" s="8">
        <v>8.4465991012090225</v>
      </c>
      <c r="DF121" s="8">
        <v>-0.25770083634115387</v>
      </c>
      <c r="DG121" s="8">
        <v>8.6972038816378063</v>
      </c>
      <c r="DH121" s="8">
        <v>0.62666357125681016</v>
      </c>
      <c r="DI121" s="8">
        <v>9.3304210332295003</v>
      </c>
      <c r="DJ121" s="8">
        <v>0.23263201522951044</v>
      </c>
      <c r="DK121" s="8">
        <v>9.4012225799000095</v>
      </c>
      <c r="DL121" s="8">
        <v>0.45019447162499859</v>
      </c>
      <c r="DM121" s="8">
        <v>10.07372260451576</v>
      </c>
      <c r="DN121" s="8">
        <v>0.14511724381487368</v>
      </c>
      <c r="DO121" s="8">
        <v>9.9856984028643954</v>
      </c>
      <c r="DP121" s="8">
        <v>0.15637333704148482</v>
      </c>
      <c r="DQ121" s="8">
        <v>10.487501882319522</v>
      </c>
      <c r="DR121" s="8">
        <v>-1.8060069469937958E-2</v>
      </c>
      <c r="DS121" s="8">
        <v>10.420002245228559</v>
      </c>
      <c r="DT121" s="8">
        <v>6.2121506785726669E-12</v>
      </c>
      <c r="DU121" s="8">
        <v>10.665596629076948</v>
      </c>
      <c r="DV121" s="8">
        <v>1.3110088708096347E-11</v>
      </c>
      <c r="DW121" s="8">
        <v>10.644135829871516</v>
      </c>
      <c r="DX121" s="8">
        <v>-0.15637333703657938</v>
      </c>
      <c r="DY121" s="8">
        <v>10.487501882296566</v>
      </c>
      <c r="DZ121" s="8">
        <v>1.8060069487983763E-2</v>
      </c>
      <c r="EA121" s="8">
        <v>10.420002245200793</v>
      </c>
      <c r="EB121" s="8">
        <v>-0.45019447163071807</v>
      </c>
      <c r="EC121" s="8">
        <v>10.073722604470717</v>
      </c>
      <c r="ED121" s="8">
        <v>-0.14511724380910668</v>
      </c>
      <c r="EE121" s="8">
        <v>9.9856984028156823</v>
      </c>
      <c r="EF121" s="8">
        <v>-0.62666357126475725</v>
      </c>
      <c r="EG121" s="8">
        <v>9.3304210331626383</v>
      </c>
      <c r="EH121" s="8">
        <v>-0.23263201522954452</v>
      </c>
      <c r="EI121" s="8">
        <v>9.4012225798336502</v>
      </c>
      <c r="EJ121" s="8">
        <v>-0.24512721994306572</v>
      </c>
      <c r="EK121" s="8">
        <v>8.4465991011315698</v>
      </c>
      <c r="EL121" s="8">
        <v>0.25770083634443747</v>
      </c>
      <c r="EM121" s="8">
        <v>8.6972038815623698</v>
      </c>
      <c r="EN121" s="8">
        <v>0.2195457855300203</v>
      </c>
      <c r="EO121" s="8">
        <v>7.5446291794407943</v>
      </c>
      <c r="EP121" s="8">
        <v>0.87013074215580799</v>
      </c>
      <c r="EQ121" s="8">
        <v>7.6848825855705432</v>
      </c>
      <c r="ER121" s="8">
        <v>0.14224056187207229</v>
      </c>
      <c r="ES121" s="8">
        <v>6.3152523469910298</v>
      </c>
      <c r="ET121" s="8">
        <v>0.92606182775911383</v>
      </c>
      <c r="EU121" s="8">
        <v>6.1297082827301992</v>
      </c>
      <c r="EV121" s="8">
        <v>-0.68013502142914439</v>
      </c>
      <c r="EW121" s="8">
        <v>4.9741442634836606</v>
      </c>
      <c r="EX121" s="8">
        <v>0.1738536768620414</v>
      </c>
      <c r="EY121" s="8">
        <v>4.5858585383155619</v>
      </c>
      <c r="EZ121" s="8">
        <v>-1.4551566236241638</v>
      </c>
      <c r="FA121" s="8">
        <v>3.2562963772228892</v>
      </c>
      <c r="FB121" s="8">
        <v>-0.6310315776723926</v>
      </c>
      <c r="FC121" s="8">
        <v>3.2297385848293865</v>
      </c>
      <c r="FD121" s="8">
        <v>-0.84418289313719497</v>
      </c>
      <c r="FE121" s="8">
        <v>1.4658420536122634</v>
      </c>
      <c r="FF121" s="8">
        <v>4.2852875993330618E-2</v>
      </c>
      <c r="FG121" s="8">
        <v>1.8439441260399627</v>
      </c>
      <c r="FH121" s="8">
        <v>0.89356981447065909</v>
      </c>
      <c r="FI121" s="8">
        <v>0.27311352075894613</v>
      </c>
    </row>
    <row r="122" spans="1:165" x14ac:dyDescent="0.2">
      <c r="A122" s="8">
        <v>120</v>
      </c>
      <c r="B122" s="8">
        <v>-1.1316797702702002E-2</v>
      </c>
      <c r="C122" s="8">
        <v>-4.4627579863414037E-4</v>
      </c>
      <c r="D122" s="8">
        <v>3.2518603721933815E-8</v>
      </c>
      <c r="E122" s="8">
        <v>4.0319437580173743</v>
      </c>
      <c r="F122" s="8">
        <v>2.0553081183039641</v>
      </c>
      <c r="G122" s="8">
        <v>0.44182717621204082</v>
      </c>
      <c r="H122" s="8">
        <v>0.28261187836682228</v>
      </c>
      <c r="I122" s="8">
        <v>-4.4934894977960962</v>
      </c>
      <c r="J122" s="8">
        <v>2.4491095741584514</v>
      </c>
      <c r="K122" s="8">
        <v>-4.1491652976168032</v>
      </c>
      <c r="L122" s="8">
        <v>1.1016321499709376</v>
      </c>
      <c r="M122" s="8">
        <v>-8.2809659056825939</v>
      </c>
      <c r="N122" s="8">
        <v>2.2780014709270748</v>
      </c>
      <c r="O122" s="8">
        <v>-8.1325931030271477</v>
      </c>
      <c r="P122" s="8">
        <v>1.6986354349827046</v>
      </c>
      <c r="Q122" s="8">
        <v>-8.8932492729550638</v>
      </c>
      <c r="R122" s="8">
        <v>1.9475929304413855</v>
      </c>
      <c r="S122" s="8">
        <v>-8.6928031076803425</v>
      </c>
      <c r="T122" s="8">
        <v>1.5120141570039387</v>
      </c>
      <c r="U122" s="8">
        <v>-9.0911617344176499</v>
      </c>
      <c r="V122" s="8">
        <v>2.03767180678829</v>
      </c>
      <c r="W122" s="8">
        <v>-8.9308275422447281</v>
      </c>
      <c r="X122" s="8">
        <v>1.3376158383893815</v>
      </c>
      <c r="Y122" s="8">
        <v>-10.715641850535757</v>
      </c>
      <c r="Z122" s="8">
        <v>2.6028162585384185</v>
      </c>
      <c r="AA122" s="8">
        <v>-10.664078358081007</v>
      </c>
      <c r="AB122" s="8">
        <v>0.72288480595232996</v>
      </c>
      <c r="AC122" s="8">
        <v>-13.906951700025219</v>
      </c>
      <c r="AD122" s="8">
        <v>2.3198670986867258</v>
      </c>
      <c r="AE122" s="8">
        <v>-13.994161448002487</v>
      </c>
      <c r="AF122" s="8">
        <v>0.5556832053195182</v>
      </c>
      <c r="AG122" s="8">
        <v>-16.847539920916443</v>
      </c>
      <c r="AH122" s="8">
        <v>1.3790459341309715</v>
      </c>
      <c r="AI122" s="8">
        <v>-16.948907722400559</v>
      </c>
      <c r="AJ122" s="8">
        <v>0.91701816560571536</v>
      </c>
      <c r="AK122" s="8">
        <v>-17.18775852515536</v>
      </c>
      <c r="AL122" s="8">
        <v>0.72808447196644122</v>
      </c>
      <c r="AM122" s="8">
        <v>-17.217485347096172</v>
      </c>
      <c r="AN122" s="8">
        <v>0.57609586511020439</v>
      </c>
      <c r="AO122" s="8">
        <v>-15.992483715939299</v>
      </c>
      <c r="AP122" s="8">
        <v>5.3093214148434258E-2</v>
      </c>
      <c r="AQ122" s="8">
        <v>-16.051538164132392</v>
      </c>
      <c r="AR122" s="8">
        <v>7.1563659884153132E-15</v>
      </c>
      <c r="AS122" s="8">
        <v>-15.048554966330048</v>
      </c>
      <c r="AT122" s="8">
        <v>-8.1243215706698683E-16</v>
      </c>
      <c r="AU122" s="8">
        <v>-15.102059066582695</v>
      </c>
      <c r="AV122" s="8">
        <v>-0.5760958651101834</v>
      </c>
      <c r="AW122" s="8">
        <v>-15.992483715939267</v>
      </c>
      <c r="AX122" s="8">
        <v>-5.3093214148422857E-2</v>
      </c>
      <c r="AY122" s="8">
        <v>-16.051538164132356</v>
      </c>
      <c r="AZ122" s="8">
        <v>-0.91701816560570404</v>
      </c>
      <c r="BA122" s="8">
        <v>-17.187758525155324</v>
      </c>
      <c r="BB122" s="8">
        <v>-0.72808447196641801</v>
      </c>
      <c r="BC122" s="8">
        <v>-17.217485347096137</v>
      </c>
      <c r="BD122" s="8">
        <v>-0.55568320531951299</v>
      </c>
      <c r="BE122" s="8">
        <v>-16.847539920916454</v>
      </c>
      <c r="BF122" s="8">
        <v>-1.3790459341309542</v>
      </c>
      <c r="BG122" s="8">
        <v>-16.948907722400577</v>
      </c>
      <c r="BH122" s="8">
        <v>-0.72288480595231741</v>
      </c>
      <c r="BI122" s="8">
        <v>-13.906951700025232</v>
      </c>
      <c r="BJ122" s="8">
        <v>-2.3198670986867147</v>
      </c>
      <c r="BK122" s="8">
        <v>-13.994161448002501</v>
      </c>
      <c r="BL122" s="8">
        <v>-1.3376158383893701</v>
      </c>
      <c r="BM122" s="8">
        <v>-10.715641850535762</v>
      </c>
      <c r="BN122" s="8">
        <v>-2.6028162585384149</v>
      </c>
      <c r="BO122" s="8">
        <v>-10.664078358081014</v>
      </c>
      <c r="BP122" s="8">
        <v>-1.5120141570039289</v>
      </c>
      <c r="BQ122" s="8">
        <v>-9.0911617344176321</v>
      </c>
      <c r="BR122" s="8">
        <v>-2.0376718067882855</v>
      </c>
      <c r="BS122" s="8">
        <v>-8.9308275422447121</v>
      </c>
      <c r="BT122" s="8">
        <v>-1.6986354349827</v>
      </c>
      <c r="BU122" s="8">
        <v>-8.8932492729550479</v>
      </c>
      <c r="BV122" s="8">
        <v>-1.9475929304413768</v>
      </c>
      <c r="BW122" s="8">
        <v>-8.6928031076803265</v>
      </c>
      <c r="BX122" s="8">
        <v>-1.1016321499709392</v>
      </c>
      <c r="BY122" s="8">
        <v>-8.2809659056825922</v>
      </c>
      <c r="BZ122" s="8">
        <v>-2.2780014709270735</v>
      </c>
      <c r="CA122" s="8">
        <v>-8.1325931030271477</v>
      </c>
      <c r="CB122" s="8">
        <v>-0.28261187836682272</v>
      </c>
      <c r="CC122" s="8">
        <v>-4.4934894977960953</v>
      </c>
      <c r="CD122" s="8">
        <v>-2.4491095741584514</v>
      </c>
      <c r="CE122" s="8">
        <v>-4.1491652976168014</v>
      </c>
      <c r="CF122" s="8">
        <v>-2.0553081183039623</v>
      </c>
      <c r="CG122" s="8">
        <v>0.44182717621204126</v>
      </c>
      <c r="CH122" s="8">
        <v>-0.85158880136740478</v>
      </c>
      <c r="CI122" s="8">
        <v>0.29274401626043267</v>
      </c>
      <c r="CJ122" s="8">
        <v>0.8391174605985251</v>
      </c>
      <c r="CK122" s="8">
        <v>1.3605800681964302</v>
      </c>
      <c r="CL122" s="8">
        <v>2.6844147596466451E-3</v>
      </c>
      <c r="CM122" s="8">
        <v>1.7550709359408003</v>
      </c>
      <c r="CN122" s="8">
        <v>1.5018535908037502</v>
      </c>
      <c r="CO122" s="8">
        <v>3.0727542818119447</v>
      </c>
      <c r="CP122" s="8">
        <v>0.66627109152860231</v>
      </c>
      <c r="CQ122" s="8">
        <v>3.0654391861355328</v>
      </c>
      <c r="CR122" s="8">
        <v>0.75746717055515256</v>
      </c>
      <c r="CS122" s="8">
        <v>4.9217628428839202</v>
      </c>
      <c r="CT122" s="8">
        <v>-0.16351970906987245</v>
      </c>
      <c r="CU122" s="8">
        <v>4.5429493813456014</v>
      </c>
      <c r="CV122" s="8">
        <v>-9.0952088655154611E-2</v>
      </c>
      <c r="CW122" s="8">
        <v>6.3858926316360343</v>
      </c>
      <c r="CX122" s="8">
        <v>-0.9133023694116108</v>
      </c>
      <c r="CY122" s="8">
        <v>6.2128857949220251</v>
      </c>
      <c r="CZ122" s="8">
        <v>-0.17442087384411048</v>
      </c>
      <c r="DA122" s="8">
        <v>7.6401285691443945</v>
      </c>
      <c r="DB122" s="8">
        <v>-0.80594392542268822</v>
      </c>
      <c r="DC122" s="8">
        <v>7.7897993597136326</v>
      </c>
      <c r="DD122" s="8">
        <v>0.24928967801403659</v>
      </c>
      <c r="DE122" s="8">
        <v>8.457668108631804</v>
      </c>
      <c r="DF122" s="8">
        <v>-0.2000880842994254</v>
      </c>
      <c r="DG122" s="8">
        <v>8.7049642139125574</v>
      </c>
      <c r="DH122" s="8">
        <v>0.61985154956482025</v>
      </c>
      <c r="DI122" s="8">
        <v>9.2329602554460291</v>
      </c>
      <c r="DJ122" s="8">
        <v>0.24578104450337099</v>
      </c>
      <c r="DK122" s="8">
        <v>9.3168550046294651</v>
      </c>
      <c r="DL122" s="8">
        <v>0.50146179939023472</v>
      </c>
      <c r="DM122" s="8">
        <v>9.9957920549051824</v>
      </c>
      <c r="DN122" s="8">
        <v>0.17620824005903876</v>
      </c>
      <c r="DO122" s="8">
        <v>9.9206535595300327</v>
      </c>
      <c r="DP122" s="8">
        <v>0.19084099047591624</v>
      </c>
      <c r="DQ122" s="8">
        <v>10.479371475230188</v>
      </c>
      <c r="DR122" s="8">
        <v>-1.1984413425644942E-2</v>
      </c>
      <c r="DS122" s="8">
        <v>10.40822955469157</v>
      </c>
      <c r="DT122" s="8">
        <v>2.1535592750597452E-11</v>
      </c>
      <c r="DU122" s="8">
        <v>10.700550420312908</v>
      </c>
      <c r="DV122" s="8">
        <v>4.5585461904206222E-11</v>
      </c>
      <c r="DW122" s="8">
        <v>10.675722924901059</v>
      </c>
      <c r="DX122" s="8">
        <v>-0.19084099045909367</v>
      </c>
      <c r="DY122" s="8">
        <v>10.479371475150012</v>
      </c>
      <c r="DZ122" s="8">
        <v>1.1984413488431838E-2</v>
      </c>
      <c r="EA122" s="8">
        <v>10.408229554595399</v>
      </c>
      <c r="EB122" s="8">
        <v>-0.50146179940784452</v>
      </c>
      <c r="EC122" s="8">
        <v>9.9957920547465058</v>
      </c>
      <c r="ED122" s="8">
        <v>-0.17620824003669086</v>
      </c>
      <c r="EE122" s="8">
        <v>9.9206535593606358</v>
      </c>
      <c r="EF122" s="8">
        <v>-0.61985154958499245</v>
      </c>
      <c r="EG122" s="8">
        <v>9.2329602552118839</v>
      </c>
      <c r="EH122" s="8">
        <v>-0.24578104449617258</v>
      </c>
      <c r="EI122" s="8">
        <v>9.3168550043986844</v>
      </c>
      <c r="EJ122" s="8">
        <v>-0.24928967800776372</v>
      </c>
      <c r="EK122" s="8">
        <v>8.457668108362137</v>
      </c>
      <c r="EL122" s="8">
        <v>0.20008808431938438</v>
      </c>
      <c r="EM122" s="8">
        <v>8.70496421365036</v>
      </c>
      <c r="EN122" s="8">
        <v>0.17442087386592042</v>
      </c>
      <c r="EO122" s="8">
        <v>7.6401285688628775</v>
      </c>
      <c r="EP122" s="8">
        <v>0.80594392544487714</v>
      </c>
      <c r="EQ122" s="8">
        <v>7.7897993594338502</v>
      </c>
      <c r="ER122" s="8">
        <v>9.0952088683801433E-2</v>
      </c>
      <c r="ES122" s="8">
        <v>6.3858926313665325</v>
      </c>
      <c r="ET122" s="8">
        <v>0.91330236942669674</v>
      </c>
      <c r="EU122" s="8">
        <v>6.2128857946565299</v>
      </c>
      <c r="EV122" s="8">
        <v>-0.75746717050215284</v>
      </c>
      <c r="EW122" s="8">
        <v>4.9217628426476141</v>
      </c>
      <c r="EX122" s="8">
        <v>0.1635197090970579</v>
      </c>
      <c r="EY122" s="8">
        <v>4.5429493811201453</v>
      </c>
      <c r="EZ122" s="8">
        <v>-1.5018535907211488</v>
      </c>
      <c r="FA122" s="8">
        <v>3.072754281636302</v>
      </c>
      <c r="FB122" s="8">
        <v>-0.66627109148192498</v>
      </c>
      <c r="FC122" s="8">
        <v>3.0654391859573793</v>
      </c>
      <c r="FD122" s="8">
        <v>-0.83911746054767755</v>
      </c>
      <c r="FE122" s="8">
        <v>1.3605800681137579</v>
      </c>
      <c r="FF122" s="8">
        <v>-2.6844147564601736E-3</v>
      </c>
      <c r="FG122" s="8">
        <v>1.7550709358359957</v>
      </c>
      <c r="FH122" s="8">
        <v>0.85158880131796355</v>
      </c>
      <c r="FI122" s="8">
        <v>0.2927440162430261</v>
      </c>
    </row>
    <row r="123" spans="1:165" x14ac:dyDescent="0.2">
      <c r="A123" s="8">
        <v>121</v>
      </c>
      <c r="B123" s="8">
        <v>-1.9325136375748984E-2</v>
      </c>
      <c r="C123" s="8">
        <v>-1.1159292978906248E-3</v>
      </c>
      <c r="D123" s="8">
        <v>5.4674874925868512E-8</v>
      </c>
      <c r="E123" s="8">
        <v>6.7790739898541599</v>
      </c>
      <c r="F123" s="8">
        <v>2.1181167221879602</v>
      </c>
      <c r="G123" s="8">
        <v>0.41882363799632183</v>
      </c>
      <c r="H123" s="8">
        <v>0.21568814951281801</v>
      </c>
      <c r="I123" s="8">
        <v>-4.5964132206705832</v>
      </c>
      <c r="J123" s="8">
        <v>2.4438475073104615</v>
      </c>
      <c r="K123" s="8">
        <v>-4.2827626589740078</v>
      </c>
      <c r="L123" s="8">
        <v>0.98060918845686318</v>
      </c>
      <c r="M123" s="8">
        <v>-8.5102436199314884</v>
      </c>
      <c r="N123" s="8">
        <v>2.226887561660301</v>
      </c>
      <c r="O123" s="8">
        <v>-8.3525544675797398</v>
      </c>
      <c r="P123" s="8">
        <v>1.6442932723277854</v>
      </c>
      <c r="Q123" s="8">
        <v>-9.2973565060090717</v>
      </c>
      <c r="R123" s="8">
        <v>1.9711705638312482</v>
      </c>
      <c r="S123" s="8">
        <v>-9.0679063006222957</v>
      </c>
      <c r="T123" s="8">
        <v>1.5291169753061837</v>
      </c>
      <c r="U123" s="8">
        <v>-9.6028770871896061</v>
      </c>
      <c r="V123" s="8">
        <v>2.0994802866124673</v>
      </c>
      <c r="W123" s="8">
        <v>-9.4268535111040173</v>
      </c>
      <c r="X123" s="8">
        <v>1.35914694081654</v>
      </c>
      <c r="Y123" s="8">
        <v>-11.254312854504013</v>
      </c>
      <c r="Z123" s="8">
        <v>2.6586253924785184</v>
      </c>
      <c r="AA123" s="8">
        <v>-11.216498203428975</v>
      </c>
      <c r="AB123" s="8">
        <v>0.68985632454775792</v>
      </c>
      <c r="AC123" s="8">
        <v>-14.50801336253873</v>
      </c>
      <c r="AD123" s="8">
        <v>2.3408150963266778</v>
      </c>
      <c r="AE123" s="8">
        <v>-14.626094460434281</v>
      </c>
      <c r="AF123" s="8">
        <v>0.42821215026179521</v>
      </c>
      <c r="AG123" s="8">
        <v>-17.575164484138266</v>
      </c>
      <c r="AH123" s="8">
        <v>1.3576434097700307</v>
      </c>
      <c r="AI123" s="8">
        <v>-17.677779989271947</v>
      </c>
      <c r="AJ123" s="8">
        <v>0.81117862431527021</v>
      </c>
      <c r="AK123" s="8">
        <v>-18.210743399699421</v>
      </c>
      <c r="AL123" s="8">
        <v>0.73006094315310543</v>
      </c>
      <c r="AM123" s="8">
        <v>-18.230248729675637</v>
      </c>
      <c r="AN123" s="8">
        <v>0.55674973764466296</v>
      </c>
      <c r="AO123" s="8">
        <v>-17.128083443691654</v>
      </c>
      <c r="AP123" s="8">
        <v>6.8500130669520515E-2</v>
      </c>
      <c r="AQ123" s="8">
        <v>-17.172130147274757</v>
      </c>
      <c r="AR123" s="8">
        <v>-1.5675361746336277E-15</v>
      </c>
      <c r="AS123" s="8">
        <v>-16.185329379275192</v>
      </c>
      <c r="AT123" s="8">
        <v>-1.4813219731396919E-15</v>
      </c>
      <c r="AU123" s="8">
        <v>-16.229960342191053</v>
      </c>
      <c r="AV123" s="8">
        <v>-0.5567497376446664</v>
      </c>
      <c r="AW123" s="8">
        <v>-17.128083443691658</v>
      </c>
      <c r="AX123" s="8">
        <v>-6.8500130669523721E-2</v>
      </c>
      <c r="AY123" s="8">
        <v>-17.172130147274761</v>
      </c>
      <c r="AZ123" s="8">
        <v>-0.81117862431527288</v>
      </c>
      <c r="BA123" s="8">
        <v>-18.210743399699421</v>
      </c>
      <c r="BB123" s="8">
        <v>-0.73006094315310888</v>
      </c>
      <c r="BC123" s="8">
        <v>-18.23024872967564</v>
      </c>
      <c r="BD123" s="8">
        <v>-0.42821215026179793</v>
      </c>
      <c r="BE123" s="8">
        <v>-17.575164484138266</v>
      </c>
      <c r="BF123" s="8">
        <v>-1.3576434097700338</v>
      </c>
      <c r="BG123" s="8">
        <v>-17.677779989271944</v>
      </c>
      <c r="BH123" s="8">
        <v>-0.68985632454776058</v>
      </c>
      <c r="BI123" s="8">
        <v>-14.50801336253873</v>
      </c>
      <c r="BJ123" s="8">
        <v>-2.3408150963266796</v>
      </c>
      <c r="BK123" s="8">
        <v>-14.626094460434279</v>
      </c>
      <c r="BL123" s="8">
        <v>-1.3591469408165411</v>
      </c>
      <c r="BM123" s="8">
        <v>-11.254312854504015</v>
      </c>
      <c r="BN123" s="8">
        <v>-2.6586253924785188</v>
      </c>
      <c r="BO123" s="8">
        <v>-11.216498203428976</v>
      </c>
      <c r="BP123" s="8">
        <v>-1.5291169753061842</v>
      </c>
      <c r="BQ123" s="8">
        <v>-9.6028770871896061</v>
      </c>
      <c r="BR123" s="8">
        <v>-2.0994802866124682</v>
      </c>
      <c r="BS123" s="8">
        <v>-9.4268535111040173</v>
      </c>
      <c r="BT123" s="8">
        <v>-1.6442932723277861</v>
      </c>
      <c r="BU123" s="8">
        <v>-9.2973565060090717</v>
      </c>
      <c r="BV123" s="8">
        <v>-1.9711705638312491</v>
      </c>
      <c r="BW123" s="8">
        <v>-9.0679063006222957</v>
      </c>
      <c r="BX123" s="8">
        <v>-0.98060918845686373</v>
      </c>
      <c r="BY123" s="8">
        <v>-8.5102436199314884</v>
      </c>
      <c r="BZ123" s="8">
        <v>-2.2268875616603014</v>
      </c>
      <c r="CA123" s="8">
        <v>-8.3525544675797398</v>
      </c>
      <c r="CB123" s="8">
        <v>-0.2156881495128182</v>
      </c>
      <c r="CC123" s="8">
        <v>-4.5964132206705841</v>
      </c>
      <c r="CD123" s="8">
        <v>-2.4438475073104615</v>
      </c>
      <c r="CE123" s="8">
        <v>-4.2827626589740087</v>
      </c>
      <c r="CF123" s="8">
        <v>-2.1181167221879602</v>
      </c>
      <c r="CG123" s="8">
        <v>0.41882363799632177</v>
      </c>
      <c r="CH123" s="8">
        <v>-0.81261907316496573</v>
      </c>
      <c r="CI123" s="8">
        <v>0.30907847072802019</v>
      </c>
      <c r="CJ123" s="8">
        <v>0.82913609055690529</v>
      </c>
      <c r="CK123" s="8">
        <v>1.2623798486145199</v>
      </c>
      <c r="CL123" s="8">
        <v>4.0173814553866836E-2</v>
      </c>
      <c r="CM123" s="8">
        <v>1.6704016055495681</v>
      </c>
      <c r="CN123" s="8">
        <v>1.5390623288358356</v>
      </c>
      <c r="CO123" s="8">
        <v>2.8988287184045447</v>
      </c>
      <c r="CP123" s="8">
        <v>0.68755847098676137</v>
      </c>
      <c r="CQ123" s="8">
        <v>2.9158100012146719</v>
      </c>
      <c r="CR123" s="8">
        <v>0.8550768523393506</v>
      </c>
      <c r="CS123" s="8">
        <v>4.8814919006066875</v>
      </c>
      <c r="CT123" s="8">
        <v>-0.13224446034829684</v>
      </c>
      <c r="CU123" s="8">
        <v>4.5240633658856568</v>
      </c>
      <c r="CV123" s="8">
        <v>-5.0797495830463037E-3</v>
      </c>
      <c r="CW123" s="8">
        <v>6.4729006880719364</v>
      </c>
      <c r="CX123" s="8">
        <v>-0.863654060910368</v>
      </c>
      <c r="CY123" s="8">
        <v>6.3124447936475425</v>
      </c>
      <c r="CZ123" s="8">
        <v>-0.11037878002962709</v>
      </c>
      <c r="DA123" s="8">
        <v>7.7505174539142629</v>
      </c>
      <c r="DB123" s="8">
        <v>-0.71544537978750666</v>
      </c>
      <c r="DC123" s="8">
        <v>7.8996975962309497</v>
      </c>
      <c r="DD123" s="8">
        <v>0.24295974701891751</v>
      </c>
      <c r="DE123" s="8">
        <v>8.4683635852355579</v>
      </c>
      <c r="DF123" s="8">
        <v>-0.13904173332898973</v>
      </c>
      <c r="DG123" s="8">
        <v>8.6974027483207603</v>
      </c>
      <c r="DH123" s="8">
        <v>0.56711248428789696</v>
      </c>
      <c r="DI123" s="8">
        <v>9.101512460135794</v>
      </c>
      <c r="DJ123" s="8">
        <v>0.23667509237033249</v>
      </c>
      <c r="DK123" s="8">
        <v>9.1927995996860261</v>
      </c>
      <c r="DL123" s="8">
        <v>0.51602226359429537</v>
      </c>
      <c r="DM123" s="8">
        <v>9.8185462787380811</v>
      </c>
      <c r="DN123" s="8">
        <v>0.19589270595994246</v>
      </c>
      <c r="DO123" s="8">
        <v>9.7635245361594105</v>
      </c>
      <c r="DP123" s="8">
        <v>0.21429835634044631</v>
      </c>
      <c r="DQ123" s="8">
        <v>10.341607106105286</v>
      </c>
      <c r="DR123" s="8">
        <v>-4.4423133340348734E-3</v>
      </c>
      <c r="DS123" s="8">
        <v>10.272858310414984</v>
      </c>
      <c r="DT123" s="8">
        <v>2.9343382737993637E-11</v>
      </c>
      <c r="DU123" s="8">
        <v>10.594717878037958</v>
      </c>
      <c r="DV123" s="8">
        <v>6.2709657291252657E-11</v>
      </c>
      <c r="DW123" s="8">
        <v>10.567947842607468</v>
      </c>
      <c r="DX123" s="8">
        <v>-0.21429835631799724</v>
      </c>
      <c r="DY123" s="8">
        <v>10.3416071059939</v>
      </c>
      <c r="DZ123" s="8">
        <v>4.4423134205176873E-3</v>
      </c>
      <c r="EA123" s="8">
        <v>10.272858310282597</v>
      </c>
      <c r="EB123" s="8">
        <v>-0.51602226361589498</v>
      </c>
      <c r="EC123" s="8">
        <v>9.8185462785155035</v>
      </c>
      <c r="ED123" s="8">
        <v>-0.19589270592612437</v>
      </c>
      <c r="EE123" s="8">
        <v>9.7635245359249616</v>
      </c>
      <c r="EF123" s="8">
        <v>-0.56711248430550321</v>
      </c>
      <c r="EG123" s="8">
        <v>9.1015124598090793</v>
      </c>
      <c r="EH123" s="8">
        <v>-0.23667509234984402</v>
      </c>
      <c r="EI123" s="8">
        <v>9.1927995993664631</v>
      </c>
      <c r="EJ123" s="8">
        <v>-0.24295974699749975</v>
      </c>
      <c r="EK123" s="8">
        <v>8.4683635848603593</v>
      </c>
      <c r="EL123" s="8">
        <v>0.13904173336949677</v>
      </c>
      <c r="EM123" s="8">
        <v>8.6974027479567582</v>
      </c>
      <c r="EN123" s="8">
        <v>0.11037878007352683</v>
      </c>
      <c r="EO123" s="8">
        <v>7.7505174535225763</v>
      </c>
      <c r="EP123" s="8">
        <v>0.71544537983198742</v>
      </c>
      <c r="EQ123" s="8">
        <v>7.8996975958418174</v>
      </c>
      <c r="ER123" s="8">
        <v>5.0797496363981492E-3</v>
      </c>
      <c r="ES123" s="8">
        <v>6.4729006876975665</v>
      </c>
      <c r="ET123" s="8">
        <v>0.8636540609445702</v>
      </c>
      <c r="EU123" s="8">
        <v>6.3124447932782344</v>
      </c>
      <c r="EV123" s="8">
        <v>-0.85507685225368824</v>
      </c>
      <c r="EW123" s="8">
        <v>4.8814919002798005</v>
      </c>
      <c r="EX123" s="8">
        <v>0.13224446039734364</v>
      </c>
      <c r="EY123" s="8">
        <v>4.5240633655724096</v>
      </c>
      <c r="EZ123" s="8">
        <v>-1.5390623287127616</v>
      </c>
      <c r="FA123" s="8">
        <v>2.8988287181643027</v>
      </c>
      <c r="FB123" s="8">
        <v>-0.68755847091386224</v>
      </c>
      <c r="FC123" s="8">
        <v>2.9158100009690533</v>
      </c>
      <c r="FD123" s="8">
        <v>-0.82913609048227921</v>
      </c>
      <c r="FE123" s="8">
        <v>1.2623798485018953</v>
      </c>
      <c r="FF123" s="8">
        <v>-4.0173814544431904E-2</v>
      </c>
      <c r="FG123" s="8">
        <v>1.6704016054039645</v>
      </c>
      <c r="FH123" s="8">
        <v>0.81261907309702996</v>
      </c>
      <c r="FI123" s="8">
        <v>0.30907847070146383</v>
      </c>
    </row>
    <row r="124" spans="1:165" x14ac:dyDescent="0.2">
      <c r="A124" s="8">
        <v>122</v>
      </c>
      <c r="B124" s="8">
        <v>-2.734983148391875E-2</v>
      </c>
      <c r="C124" s="8">
        <v>-2.2786902218570079E-3</v>
      </c>
      <c r="D124" s="8">
        <v>9.1848046910643174E-8</v>
      </c>
      <c r="E124" s="8">
        <v>11.388132239443895</v>
      </c>
      <c r="F124" s="8">
        <v>2.1757049114244089</v>
      </c>
      <c r="G124" s="8">
        <v>0.39565095624611901</v>
      </c>
      <c r="H124" s="8">
        <v>0.14804477542605238</v>
      </c>
      <c r="I124" s="8">
        <v>-4.6907318951528776</v>
      </c>
      <c r="J124" s="8">
        <v>2.4339722500218866</v>
      </c>
      <c r="K124" s="8">
        <v>-4.4084567876868563</v>
      </c>
      <c r="L124" s="8">
        <v>0.85130660281978121</v>
      </c>
      <c r="M124" s="8">
        <v>-8.7260326643304573</v>
      </c>
      <c r="N124" s="8">
        <v>2.1777486612617967</v>
      </c>
      <c r="O124" s="8">
        <v>-8.5530742571545435</v>
      </c>
      <c r="P124" s="8">
        <v>1.5855356595797487</v>
      </c>
      <c r="Q124" s="8">
        <v>-9.7348328806354214</v>
      </c>
      <c r="R124" s="8">
        <v>2.0057346611391802</v>
      </c>
      <c r="S124" s="8">
        <v>-9.4762856270635147</v>
      </c>
      <c r="T124" s="8">
        <v>1.5523891386646864</v>
      </c>
      <c r="U124" s="8">
        <v>-10.160604616644841</v>
      </c>
      <c r="V124" s="8">
        <v>2.1604765905593108</v>
      </c>
      <c r="W124" s="8">
        <v>-9.9673062213092525</v>
      </c>
      <c r="X124" s="8">
        <v>1.3926188668723261</v>
      </c>
      <c r="Y124" s="8">
        <v>-11.801614767716758</v>
      </c>
      <c r="Z124" s="8">
        <v>2.7090380572373167</v>
      </c>
      <c r="AA124" s="8">
        <v>-11.773346344689896</v>
      </c>
      <c r="AB124" s="8">
        <v>0.68349103372857267</v>
      </c>
      <c r="AC124" s="8">
        <v>-15.086578788464271</v>
      </c>
      <c r="AD124" s="8">
        <v>2.3767960925030005</v>
      </c>
      <c r="AE124" s="8">
        <v>-15.230729576575047</v>
      </c>
      <c r="AF124" s="8">
        <v>0.32145360277114493</v>
      </c>
      <c r="AG124" s="8">
        <v>-18.26363388111475</v>
      </c>
      <c r="AH124" s="8">
        <v>1.3633241251051127</v>
      </c>
      <c r="AI124" s="8">
        <v>-18.371037973883347</v>
      </c>
      <c r="AJ124" s="8">
        <v>0.70001513012504801</v>
      </c>
      <c r="AK124" s="8">
        <v>-19.223899521624844</v>
      </c>
      <c r="AL124" s="8">
        <v>0.73641311071374482</v>
      </c>
      <c r="AM124" s="8">
        <v>-19.24114558879489</v>
      </c>
      <c r="AN124" s="8">
        <v>0.53336192520455428</v>
      </c>
      <c r="AO124" s="8">
        <v>-18.268171441285283</v>
      </c>
      <c r="AP124" s="8">
        <v>8.473945353401402E-2</v>
      </c>
      <c r="AQ124" s="8">
        <v>-18.29684596227305</v>
      </c>
      <c r="AR124" s="8">
        <v>-8.0657567359032427E-16</v>
      </c>
      <c r="AS124" s="8">
        <v>-17.334450961364873</v>
      </c>
      <c r="AT124" s="8">
        <v>1.8124307926852841E-15</v>
      </c>
      <c r="AU124" s="8">
        <v>-17.368550302227458</v>
      </c>
      <c r="AV124" s="8">
        <v>-0.53336192520455816</v>
      </c>
      <c r="AW124" s="8">
        <v>-18.268171441285293</v>
      </c>
      <c r="AX124" s="8">
        <v>-8.4739453534014866E-2</v>
      </c>
      <c r="AY124" s="8">
        <v>-18.296845962273061</v>
      </c>
      <c r="AZ124" s="8">
        <v>-0.70001513012504946</v>
      </c>
      <c r="BA124" s="8">
        <v>-19.223899521624855</v>
      </c>
      <c r="BB124" s="8">
        <v>-0.73641311071374904</v>
      </c>
      <c r="BC124" s="8">
        <v>-19.2411455887949</v>
      </c>
      <c r="BD124" s="8">
        <v>-0.32145360277114693</v>
      </c>
      <c r="BE124" s="8">
        <v>-18.263633881114746</v>
      </c>
      <c r="BF124" s="8">
        <v>-1.363324125105118</v>
      </c>
      <c r="BG124" s="8">
        <v>-18.371037973883347</v>
      </c>
      <c r="BH124" s="8">
        <v>-0.68349103372857811</v>
      </c>
      <c r="BI124" s="8">
        <v>-15.086578788464266</v>
      </c>
      <c r="BJ124" s="8">
        <v>-2.3767960925030067</v>
      </c>
      <c r="BK124" s="8">
        <v>-15.230729576575042</v>
      </c>
      <c r="BL124" s="8">
        <v>-1.3926188668723323</v>
      </c>
      <c r="BM124" s="8">
        <v>-11.801614767716755</v>
      </c>
      <c r="BN124" s="8">
        <v>-2.7090380572373189</v>
      </c>
      <c r="BO124" s="8">
        <v>-11.773346344689891</v>
      </c>
      <c r="BP124" s="8">
        <v>-1.5523891386646917</v>
      </c>
      <c r="BQ124" s="8">
        <v>-10.160604616644848</v>
      </c>
      <c r="BR124" s="8">
        <v>-2.160476590559314</v>
      </c>
      <c r="BS124" s="8">
        <v>-9.9673062213092596</v>
      </c>
      <c r="BT124" s="8">
        <v>-1.5855356595797512</v>
      </c>
      <c r="BU124" s="8">
        <v>-9.7348328806354285</v>
      </c>
      <c r="BV124" s="8">
        <v>-2.0057346611391851</v>
      </c>
      <c r="BW124" s="8">
        <v>-9.4762856270635201</v>
      </c>
      <c r="BX124" s="8">
        <v>-0.85130660281978177</v>
      </c>
      <c r="BY124" s="8">
        <v>-8.7260326643304555</v>
      </c>
      <c r="BZ124" s="8">
        <v>-2.1777486612617989</v>
      </c>
      <c r="CA124" s="8">
        <v>-8.5530742571545399</v>
      </c>
      <c r="CB124" s="8">
        <v>-0.14804477542605343</v>
      </c>
      <c r="CC124" s="8">
        <v>-4.6907318951528767</v>
      </c>
      <c r="CD124" s="8">
        <v>-2.4339722500218874</v>
      </c>
      <c r="CE124" s="8">
        <v>-4.4084567876868546</v>
      </c>
      <c r="CF124" s="8">
        <v>-2.1757049114244089</v>
      </c>
      <c r="CG124" s="8">
        <v>0.39565095624611912</v>
      </c>
      <c r="CH124" s="8">
        <v>-0.78517949721461389</v>
      </c>
      <c r="CI124" s="8">
        <v>0.32590028985265146</v>
      </c>
      <c r="CJ124" s="8">
        <v>0.82460276679658284</v>
      </c>
      <c r="CK124" s="8">
        <v>1.1860794162649322</v>
      </c>
      <c r="CL124" s="8">
        <v>7.1819017709530558E-2</v>
      </c>
      <c r="CM124" s="8">
        <v>1.6093172194873411</v>
      </c>
      <c r="CN124" s="8">
        <v>1.5831913198091427</v>
      </c>
      <c r="CO124" s="8">
        <v>2.7639911400264627</v>
      </c>
      <c r="CP124" s="8">
        <v>0.70903344258869427</v>
      </c>
      <c r="CQ124" s="8">
        <v>2.8135355803850151</v>
      </c>
      <c r="CR124" s="8">
        <v>0.99473391546724788</v>
      </c>
      <c r="CS124" s="8">
        <v>4.8767752456010633</v>
      </c>
      <c r="CT124" s="8">
        <v>-5.4671159386057822E-2</v>
      </c>
      <c r="CU124" s="8">
        <v>4.5547876148770978</v>
      </c>
      <c r="CV124" s="8">
        <v>0.14078250028565648</v>
      </c>
      <c r="CW124" s="8">
        <v>6.5950425158527706</v>
      </c>
      <c r="CX124" s="8">
        <v>-0.7497336595083488</v>
      </c>
      <c r="CY124" s="8">
        <v>6.4470786464722094</v>
      </c>
      <c r="CZ124" s="8">
        <v>-3.639120952021535E-3</v>
      </c>
      <c r="DA124" s="8">
        <v>7.8943498911970815</v>
      </c>
      <c r="DB124" s="8">
        <v>-0.57277167128584372</v>
      </c>
      <c r="DC124" s="8">
        <v>8.0311148837122097</v>
      </c>
      <c r="DD124" s="8">
        <v>0.24385181373059278</v>
      </c>
      <c r="DE124" s="8">
        <v>8.4921023341854802</v>
      </c>
      <c r="DF124" s="8">
        <v>-5.2282622916295381E-2</v>
      </c>
      <c r="DG124" s="8">
        <v>8.6836369342266266</v>
      </c>
      <c r="DH124" s="8">
        <v>0.47312021538574289</v>
      </c>
      <c r="DI124" s="8">
        <v>8.9405222000708289</v>
      </c>
      <c r="DJ124" s="8">
        <v>0.21994795661781266</v>
      </c>
      <c r="DK124" s="8">
        <v>9.026569391597457</v>
      </c>
      <c r="DL124" s="8">
        <v>0.48291931356865042</v>
      </c>
      <c r="DM124" s="8">
        <v>9.5197837432515335</v>
      </c>
      <c r="DN124" s="8">
        <v>0.20389215406201844</v>
      </c>
      <c r="DO124" s="8">
        <v>9.4885045378180202</v>
      </c>
      <c r="DP124" s="8">
        <v>0.22095121864777165</v>
      </c>
      <c r="DQ124" s="8">
        <v>10.034006803685385</v>
      </c>
      <c r="DR124" s="8">
        <v>5.1284167035693506E-3</v>
      </c>
      <c r="DS124" s="8">
        <v>9.9748900171241353</v>
      </c>
      <c r="DT124" s="8">
        <v>1.4876662023132644E-10</v>
      </c>
      <c r="DU124" s="8">
        <v>10.300738047575516</v>
      </c>
      <c r="DV124" s="8">
        <v>3.2480085570970467E-10</v>
      </c>
      <c r="DW124" s="8">
        <v>10.274406306034797</v>
      </c>
      <c r="DX124" s="8">
        <v>-0.22095121853884336</v>
      </c>
      <c r="DY124" s="8">
        <v>10.034006803096675</v>
      </c>
      <c r="DZ124" s="8">
        <v>-5.128416255756856E-3</v>
      </c>
      <c r="EA124" s="8">
        <v>9.9748900164318268</v>
      </c>
      <c r="EB124" s="8">
        <v>-0.48291931366965313</v>
      </c>
      <c r="EC124" s="8">
        <v>9.5197837420649698</v>
      </c>
      <c r="ED124" s="8">
        <v>-0.20389215387291551</v>
      </c>
      <c r="EE124" s="8">
        <v>9.4885045365858716</v>
      </c>
      <c r="EF124" s="8">
        <v>-0.47312021542267035</v>
      </c>
      <c r="EG124" s="8">
        <v>8.9405221983446488</v>
      </c>
      <c r="EH124" s="8">
        <v>-0.21994795645512366</v>
      </c>
      <c r="EI124" s="8">
        <v>9.0265693899226722</v>
      </c>
      <c r="EJ124" s="8">
        <v>-0.24385181355167679</v>
      </c>
      <c r="EK124" s="8">
        <v>8.4921023322104592</v>
      </c>
      <c r="EL124" s="8">
        <v>5.2282623195404151E-2</v>
      </c>
      <c r="EM124" s="8">
        <v>8.6836369323139166</v>
      </c>
      <c r="EN124" s="8">
        <v>3.6391212521381779E-3</v>
      </c>
      <c r="EO124" s="8">
        <v>7.8943498891361594</v>
      </c>
      <c r="EP124" s="8">
        <v>0.57277167158802322</v>
      </c>
      <c r="EQ124" s="8">
        <v>8.0311148816651734</v>
      </c>
      <c r="ER124" s="8">
        <v>-0.14078249993497871</v>
      </c>
      <c r="ES124" s="8">
        <v>6.5950425138895161</v>
      </c>
      <c r="ET124" s="8">
        <v>0.74973365975505546</v>
      </c>
      <c r="EU124" s="8">
        <v>6.4470786445331427</v>
      </c>
      <c r="EV124" s="8">
        <v>-0.99473391495503227</v>
      </c>
      <c r="EW124" s="8">
        <v>4.8767752438974998</v>
      </c>
      <c r="EX124" s="8">
        <v>5.467115970042536E-2</v>
      </c>
      <c r="EY124" s="8">
        <v>4.5547876132362992</v>
      </c>
      <c r="EZ124" s="8">
        <v>-1.5831913191256548</v>
      </c>
      <c r="FA124" s="8">
        <v>2.7639911387940828</v>
      </c>
      <c r="FB124" s="8">
        <v>-0.70903344217069009</v>
      </c>
      <c r="FC124" s="8">
        <v>2.8135355791138679</v>
      </c>
      <c r="FD124" s="8">
        <v>-0.8246027663881198</v>
      </c>
      <c r="FE124" s="8">
        <v>1.1860794156892898</v>
      </c>
      <c r="FF124" s="8">
        <v>-7.1819017635676941E-2</v>
      </c>
      <c r="FG124" s="8">
        <v>1.6093172187286791</v>
      </c>
      <c r="FH124" s="8">
        <v>0.78517949686418087</v>
      </c>
      <c r="FI124" s="8">
        <v>0.32590028970270402</v>
      </c>
    </row>
    <row r="125" spans="1:165" x14ac:dyDescent="0.2">
      <c r="A125" s="8">
        <v>123</v>
      </c>
      <c r="B125" s="8">
        <v>-3.5378270696535631E-2</v>
      </c>
      <c r="C125" s="8">
        <v>-3.5606999992568952E-3</v>
      </c>
      <c r="D125" s="8">
        <v>1.8360197375286863E-7</v>
      </c>
      <c r="E125" s="8">
        <v>22.764594641350914</v>
      </c>
      <c r="F125" s="8">
        <v>2.2264415797957704</v>
      </c>
      <c r="G125" s="8">
        <v>0.37383286762457957</v>
      </c>
      <c r="H125" s="8">
        <v>8.3530891657448009E-2</v>
      </c>
      <c r="I125" s="8">
        <v>-4.7718181398987216</v>
      </c>
      <c r="J125" s="8">
        <v>2.4227410850077389</v>
      </c>
      <c r="K125" s="8">
        <v>-4.5207405176676634</v>
      </c>
      <c r="L125" s="8">
        <v>0.716663343345461</v>
      </c>
      <c r="M125" s="8">
        <v>-8.9240944286438886</v>
      </c>
      <c r="N125" s="8">
        <v>2.134906634278622</v>
      </c>
      <c r="O125" s="8">
        <v>-8.7332398937437343</v>
      </c>
      <c r="P125" s="8">
        <v>1.517229430540693</v>
      </c>
      <c r="Q125" s="8">
        <v>-10.201933310315976</v>
      </c>
      <c r="R125" s="8">
        <v>2.0461404855705907</v>
      </c>
      <c r="S125" s="8">
        <v>-9.9168689897461437</v>
      </c>
      <c r="T125" s="8">
        <v>1.5747810322355942</v>
      </c>
      <c r="U125" s="8">
        <v>-10.761603728152419</v>
      </c>
      <c r="V125" s="8">
        <v>2.2154426836974301</v>
      </c>
      <c r="W125" s="8">
        <v>-10.550414062140851</v>
      </c>
      <c r="X125" s="8">
        <v>1.4320136107940504</v>
      </c>
      <c r="Y125" s="8">
        <v>-12.363161131785962</v>
      </c>
      <c r="Z125" s="8">
        <v>2.7485443095706827</v>
      </c>
      <c r="AA125" s="8">
        <v>-12.338380007908547</v>
      </c>
      <c r="AB125" s="8">
        <v>0.70483729205880596</v>
      </c>
      <c r="AC125" s="8">
        <v>-15.642382768285774</v>
      </c>
      <c r="AD125" s="8">
        <v>2.4269466530638586</v>
      </c>
      <c r="AE125" s="8">
        <v>-15.806031807556941</v>
      </c>
      <c r="AF125" s="8">
        <v>0.23876127808757236</v>
      </c>
      <c r="AG125" s="8">
        <v>-18.909777394724962</v>
      </c>
      <c r="AH125" s="8">
        <v>1.3980448651070982</v>
      </c>
      <c r="AI125" s="8">
        <v>-19.027793654206882</v>
      </c>
      <c r="AJ125" s="8">
        <v>0.57929595515585408</v>
      </c>
      <c r="AK125" s="8">
        <v>-20.219271245899318</v>
      </c>
      <c r="AL125" s="8">
        <v>0.74287140816012343</v>
      </c>
      <c r="AM125" s="8">
        <v>-20.243482447756314</v>
      </c>
      <c r="AN125" s="8">
        <v>0.50186178231469247</v>
      </c>
      <c r="AO125" s="8">
        <v>-19.4128927359905</v>
      </c>
      <c r="AP125" s="8">
        <v>0.10138490176558149</v>
      </c>
      <c r="AQ125" s="8">
        <v>-19.425367930812293</v>
      </c>
      <c r="AR125" s="8">
        <v>4.9132236784444151E-15</v>
      </c>
      <c r="AS125" s="8">
        <v>-18.503426881109011</v>
      </c>
      <c r="AT125" s="8">
        <v>-1.1521535638190878E-15</v>
      </c>
      <c r="AU125" s="8">
        <v>-18.524108229208924</v>
      </c>
      <c r="AV125" s="8">
        <v>-0.50186178231467771</v>
      </c>
      <c r="AW125" s="8">
        <v>-19.412892735990475</v>
      </c>
      <c r="AX125" s="8">
        <v>-0.10138490176557399</v>
      </c>
      <c r="AY125" s="8">
        <v>-19.425367930812264</v>
      </c>
      <c r="AZ125" s="8">
        <v>-0.57929595515584653</v>
      </c>
      <c r="BA125" s="8">
        <v>-20.219271245899293</v>
      </c>
      <c r="BB125" s="8">
        <v>-0.74287140816010522</v>
      </c>
      <c r="BC125" s="8">
        <v>-20.243482447756282</v>
      </c>
      <c r="BD125" s="8">
        <v>-0.23876127808755881</v>
      </c>
      <c r="BE125" s="8">
        <v>-18.90977739472498</v>
      </c>
      <c r="BF125" s="8">
        <v>-1.398044865107072</v>
      </c>
      <c r="BG125" s="8">
        <v>-19.027793654206899</v>
      </c>
      <c r="BH125" s="8">
        <v>-0.70483729205878332</v>
      </c>
      <c r="BI125" s="8">
        <v>-15.642382768285792</v>
      </c>
      <c r="BJ125" s="8">
        <v>-2.4269466530638399</v>
      </c>
      <c r="BK125" s="8">
        <v>-15.806031807556963</v>
      </c>
      <c r="BL125" s="8">
        <v>-1.432013610794036</v>
      </c>
      <c r="BM125" s="8">
        <v>-12.363161131785962</v>
      </c>
      <c r="BN125" s="8">
        <v>-2.7485443095706796</v>
      </c>
      <c r="BO125" s="8">
        <v>-12.338380007908551</v>
      </c>
      <c r="BP125" s="8">
        <v>-1.5747810322355826</v>
      </c>
      <c r="BQ125" s="8">
        <v>-10.761603728152393</v>
      </c>
      <c r="BR125" s="8">
        <v>-2.2154426836974257</v>
      </c>
      <c r="BS125" s="8">
        <v>-10.550414062140826</v>
      </c>
      <c r="BT125" s="8">
        <v>-1.5172294305406895</v>
      </c>
      <c r="BU125" s="8">
        <v>-10.201933310315951</v>
      </c>
      <c r="BV125" s="8">
        <v>-2.0461404855705805</v>
      </c>
      <c r="BW125" s="8">
        <v>-9.9168689897461206</v>
      </c>
      <c r="BX125" s="8">
        <v>-0.71666334334546333</v>
      </c>
      <c r="BY125" s="8">
        <v>-8.9240944286438886</v>
      </c>
      <c r="BZ125" s="8">
        <v>-2.1349066342786176</v>
      </c>
      <c r="CA125" s="8">
        <v>-8.7332398937437379</v>
      </c>
      <c r="CB125" s="8">
        <v>-8.3530891657447412E-2</v>
      </c>
      <c r="CC125" s="8">
        <v>-4.7718181398987234</v>
      </c>
      <c r="CD125" s="8">
        <v>-2.422741085007738</v>
      </c>
      <c r="CE125" s="8">
        <v>-4.5207405176676652</v>
      </c>
      <c r="CF125" s="8">
        <v>-2.2264415797957717</v>
      </c>
      <c r="CG125" s="8">
        <v>0.37383286762457929</v>
      </c>
      <c r="CH125" s="8">
        <v>-0.88480584408057628</v>
      </c>
      <c r="CI125" s="8">
        <v>0.40850529167115995</v>
      </c>
      <c r="CJ125" s="8">
        <v>1.0849668323681829</v>
      </c>
      <c r="CK125" s="8">
        <v>1.4403359750899523</v>
      </c>
      <c r="CL125" s="8">
        <v>0.2450782011284236</v>
      </c>
      <c r="CM125" s="8">
        <v>1.9333114290118412</v>
      </c>
      <c r="CN125" s="8">
        <v>1.84198525428489</v>
      </c>
      <c r="CO125" s="8">
        <v>3.0893027583682326</v>
      </c>
      <c r="CP125" s="8">
        <v>1.1522436072403579</v>
      </c>
      <c r="CQ125" s="8">
        <v>3.2195670867750148</v>
      </c>
      <c r="CR125" s="8">
        <v>1.4825814149978884</v>
      </c>
      <c r="CS125" s="8">
        <v>4.3469050021343199</v>
      </c>
      <c r="CT125" s="8">
        <v>0.95805063510810773</v>
      </c>
      <c r="CU125" s="8">
        <v>4.2129652654546161</v>
      </c>
      <c r="CV125" s="8">
        <v>1.0907793143578945</v>
      </c>
      <c r="CW125" s="8">
        <v>5.0454484155242492</v>
      </c>
      <c r="CX125" s="8">
        <v>0.81300135059998058</v>
      </c>
      <c r="CY125" s="8">
        <v>4.989264307619055</v>
      </c>
      <c r="CZ125" s="8">
        <v>0.95576511943449816</v>
      </c>
      <c r="DA125" s="8">
        <v>5.3168334566762603</v>
      </c>
      <c r="DB125" s="8">
        <v>0.95767383760668956</v>
      </c>
      <c r="DC125" s="8">
        <v>5.2804138848401587</v>
      </c>
      <c r="DD125" s="8">
        <v>0.64041074683594867</v>
      </c>
      <c r="DE125" s="8">
        <v>5.0970662457029654</v>
      </c>
      <c r="DF125" s="8">
        <v>0.89781459272105146</v>
      </c>
      <c r="DG125" s="8">
        <v>4.9298102423665418</v>
      </c>
      <c r="DH125" s="8">
        <v>6.0467797622517076E-2</v>
      </c>
      <c r="DI125" s="8">
        <v>4.4735005788622262</v>
      </c>
      <c r="DJ125" s="8">
        <v>0.57053173657647616</v>
      </c>
      <c r="DK125" s="8">
        <v>4.3042527950610872</v>
      </c>
      <c r="DL125" s="8">
        <v>-0.22207633752862924</v>
      </c>
      <c r="DM125" s="8">
        <v>3.1151039285232378</v>
      </c>
      <c r="DN125" s="8">
        <v>0.5204041499700327</v>
      </c>
      <c r="DO125" s="8">
        <v>3.1866826859798691</v>
      </c>
      <c r="DP125" s="8">
        <v>0.25481743794727574</v>
      </c>
      <c r="DQ125" s="8">
        <v>1.5349103104335826</v>
      </c>
      <c r="DR125" s="8">
        <v>1.1374331355798848</v>
      </c>
      <c r="DS125" s="8">
        <v>1.7814234040082866</v>
      </c>
      <c r="DT125" s="8">
        <v>0.73061769153158307</v>
      </c>
      <c r="DU125" s="8">
        <v>1.456994824785924E-9</v>
      </c>
      <c r="DV125" s="8">
        <v>1.6459587910354923</v>
      </c>
      <c r="DW125" s="8">
        <v>1.4538266402504166E-9</v>
      </c>
      <c r="DX125" s="8">
        <v>0.25481743788806771</v>
      </c>
      <c r="DY125" s="8">
        <v>-1.5349103075929953</v>
      </c>
      <c r="DZ125" s="8">
        <v>1.1374331355744958</v>
      </c>
      <c r="EA125" s="8">
        <v>-1.7814234011795191</v>
      </c>
      <c r="EB125" s="8">
        <v>-0.2220763376418135</v>
      </c>
      <c r="EC125" s="8">
        <v>-3.1151039258077304</v>
      </c>
      <c r="ED125" s="8">
        <v>0.52040414991098238</v>
      </c>
      <c r="EE125" s="8">
        <v>-3.1866826832675783</v>
      </c>
      <c r="EF125" s="8">
        <v>6.0467797519309335E-2</v>
      </c>
      <c r="EG125" s="8">
        <v>-4.4735005762362077</v>
      </c>
      <c r="EH125" s="8">
        <v>0.57053173650941247</v>
      </c>
      <c r="EI125" s="8">
        <v>-4.3042527924191214</v>
      </c>
      <c r="EJ125" s="8">
        <v>0.64041074674980802</v>
      </c>
      <c r="EK125" s="8">
        <v>-5.0970662431348863</v>
      </c>
      <c r="EL125" s="8">
        <v>0.89781459268783115</v>
      </c>
      <c r="EM125" s="8">
        <v>-4.9298102397613066</v>
      </c>
      <c r="EN125" s="8">
        <v>0.95576511937554676</v>
      </c>
      <c r="EO125" s="8">
        <v>-5.3168334542387798</v>
      </c>
      <c r="EP125" s="8">
        <v>0.95767383770115</v>
      </c>
      <c r="EQ125" s="8">
        <v>-5.2804138823700706</v>
      </c>
      <c r="ER125" s="8">
        <v>1.090779314238973</v>
      </c>
      <c r="ES125" s="8">
        <v>-5.0454484134771445</v>
      </c>
      <c r="ET125" s="8">
        <v>0.81300135075374513</v>
      </c>
      <c r="EU125" s="8">
        <v>-4.9892643056122354</v>
      </c>
      <c r="EV125" s="8">
        <v>1.482581414630644</v>
      </c>
      <c r="EW125" s="8">
        <v>-4.3469050006368466</v>
      </c>
      <c r="EX125" s="8">
        <v>0.95805063507180577</v>
      </c>
      <c r="EY125" s="8">
        <v>-4.2129652640386777</v>
      </c>
      <c r="EZ125" s="8">
        <v>1.8419852537791925</v>
      </c>
      <c r="FA125" s="8">
        <v>-3.0893027575423422</v>
      </c>
      <c r="FB125" s="8">
        <v>1.1522436070084756</v>
      </c>
      <c r="FC125" s="8">
        <v>-3.2195670859201928</v>
      </c>
      <c r="FD125" s="8">
        <v>1.0849668321106989</v>
      </c>
      <c r="FE125" s="8">
        <v>-1.4403359747374815</v>
      </c>
      <c r="FF125" s="8">
        <v>0.245078201096221</v>
      </c>
      <c r="FG125" s="8">
        <v>-1.9333114285230459</v>
      </c>
      <c r="FH125" s="8">
        <v>-0.88480584384223449</v>
      </c>
      <c r="FI125" s="8">
        <v>-0.40850529156450505</v>
      </c>
    </row>
    <row r="126" spans="1:165" x14ac:dyDescent="0.2">
      <c r="A126" s="8">
        <v>124</v>
      </c>
      <c r="B126" s="8">
        <v>-4.3324496882966974E-2</v>
      </c>
      <c r="C126" s="8">
        <v>-4.4140349284702727E-3</v>
      </c>
      <c r="D126" s="8">
        <v>4.4144749072489511E-7</v>
      </c>
      <c r="E126" s="8">
        <v>54.734559636708383</v>
      </c>
      <c r="F126" s="8">
        <v>2.268588473632386</v>
      </c>
      <c r="G126" s="8">
        <v>0.35517400630598056</v>
      </c>
      <c r="H126" s="8">
        <v>2.6786890767642554E-2</v>
      </c>
      <c r="I126" s="8">
        <v>-4.8348330002622593</v>
      </c>
      <c r="J126" s="8">
        <v>2.4142774766851809</v>
      </c>
      <c r="K126" s="8">
        <v>-4.6137119878478465</v>
      </c>
      <c r="L126" s="8">
        <v>0.5807944546920113</v>
      </c>
      <c r="M126" s="8">
        <v>-9.0998937535448192</v>
      </c>
      <c r="N126" s="8">
        <v>2.1015003513064481</v>
      </c>
      <c r="O126" s="8">
        <v>-8.8935881147442029</v>
      </c>
      <c r="P126" s="8">
        <v>1.4327356286990063</v>
      </c>
      <c r="Q126" s="8">
        <v>-10.685488262639835</v>
      </c>
      <c r="R126" s="8">
        <v>2.0831993511750753</v>
      </c>
      <c r="S126" s="8">
        <v>-10.379591071493374</v>
      </c>
      <c r="T126" s="8">
        <v>1.5851973889413493</v>
      </c>
      <c r="U126" s="8">
        <v>-11.393580333729334</v>
      </c>
      <c r="V126" s="8">
        <v>2.2575308020221132</v>
      </c>
      <c r="W126" s="8">
        <v>-11.165401131313139</v>
      </c>
      <c r="X126" s="8">
        <v>1.4660591900644948</v>
      </c>
      <c r="Y126" s="8">
        <v>-12.944613906233176</v>
      </c>
      <c r="Z126" s="8">
        <v>2.7694476014623799</v>
      </c>
      <c r="AA126" s="8">
        <v>-12.916130568918661</v>
      </c>
      <c r="AB126" s="8">
        <v>0.74756119283638578</v>
      </c>
      <c r="AC126" s="8">
        <v>-16.178026141961467</v>
      </c>
      <c r="AD126" s="8">
        <v>2.4837461654702371</v>
      </c>
      <c r="AE126" s="8">
        <v>-16.353628184927867</v>
      </c>
      <c r="AF126" s="8">
        <v>0.17792965496130611</v>
      </c>
      <c r="AG126" s="8">
        <v>-19.513708204669648</v>
      </c>
      <c r="AH126" s="8">
        <v>1.4551924537921519</v>
      </c>
      <c r="AI126" s="8">
        <v>-19.650271797292689</v>
      </c>
      <c r="AJ126" s="8">
        <v>0.44072522741057518</v>
      </c>
      <c r="AK126" s="8">
        <v>-21.182808650768305</v>
      </c>
      <c r="AL126" s="8">
        <v>0.74131503327477932</v>
      </c>
      <c r="AM126" s="8">
        <v>-21.22180444481079</v>
      </c>
      <c r="AN126" s="8">
        <v>0.45422336605484209</v>
      </c>
      <c r="AO126" s="8">
        <v>-20.567343366571475</v>
      </c>
      <c r="AP126" s="8">
        <v>0.11879363696702785</v>
      </c>
      <c r="AQ126" s="8">
        <v>-20.56185902306931</v>
      </c>
      <c r="AR126" s="8">
        <v>-6.1202207091754074E-16</v>
      </c>
      <c r="AS126" s="8">
        <v>-19.712189965870056</v>
      </c>
      <c r="AT126" s="8">
        <v>-1.4236536367478362E-15</v>
      </c>
      <c r="AU126" s="8">
        <v>-19.714300422094581</v>
      </c>
      <c r="AV126" s="8">
        <v>-0.4542233660548427</v>
      </c>
      <c r="AW126" s="8">
        <v>-20.567343366571471</v>
      </c>
      <c r="AX126" s="8">
        <v>-0.11879363696702956</v>
      </c>
      <c r="AY126" s="8">
        <v>-20.561859023069307</v>
      </c>
      <c r="AZ126" s="8">
        <v>-0.44072522741057729</v>
      </c>
      <c r="BA126" s="8">
        <v>-21.182808650768301</v>
      </c>
      <c r="BB126" s="8">
        <v>-0.74131503327477988</v>
      </c>
      <c r="BC126" s="8">
        <v>-21.221804444810786</v>
      </c>
      <c r="BD126" s="8">
        <v>-0.17792965496130667</v>
      </c>
      <c r="BE126" s="8">
        <v>-19.513708204669651</v>
      </c>
      <c r="BF126" s="8">
        <v>-1.4551924537921503</v>
      </c>
      <c r="BG126" s="8">
        <v>-19.650271797292692</v>
      </c>
      <c r="BH126" s="8">
        <v>-0.74756119283638389</v>
      </c>
      <c r="BI126" s="8">
        <v>-16.178026141961475</v>
      </c>
      <c r="BJ126" s="8">
        <v>-2.4837461654702353</v>
      </c>
      <c r="BK126" s="8">
        <v>-16.353628184927871</v>
      </c>
      <c r="BL126" s="8">
        <v>-1.4660591900644944</v>
      </c>
      <c r="BM126" s="8">
        <v>-12.94461390623318</v>
      </c>
      <c r="BN126" s="8">
        <v>-2.7694476014623803</v>
      </c>
      <c r="BO126" s="8">
        <v>-12.916130568918662</v>
      </c>
      <c r="BP126" s="8">
        <v>-1.5851973889413489</v>
      </c>
      <c r="BQ126" s="8">
        <v>-11.393580333729336</v>
      </c>
      <c r="BR126" s="8">
        <v>-2.2575308020221136</v>
      </c>
      <c r="BS126" s="8">
        <v>-11.165401131313139</v>
      </c>
      <c r="BT126" s="8">
        <v>-1.4327356286990063</v>
      </c>
      <c r="BU126" s="8">
        <v>-10.685488262639833</v>
      </c>
      <c r="BV126" s="8">
        <v>-2.0831993511750748</v>
      </c>
      <c r="BW126" s="8">
        <v>-10.379591071493373</v>
      </c>
      <c r="BX126" s="8">
        <v>-0.58079445469201108</v>
      </c>
      <c r="BY126" s="8">
        <v>-9.099893753544821</v>
      </c>
      <c r="BZ126" s="8">
        <v>-2.1015003513064481</v>
      </c>
      <c r="CA126" s="8">
        <v>-8.8935881147442046</v>
      </c>
      <c r="CB126" s="8">
        <v>-2.6786890767642357E-2</v>
      </c>
      <c r="CC126" s="8">
        <v>-4.834833000262261</v>
      </c>
      <c r="CD126" s="8">
        <v>-2.4142774766851809</v>
      </c>
      <c r="CE126" s="8">
        <v>-4.6137119878478483</v>
      </c>
      <c r="CF126" s="8">
        <v>-2.2685884736323874</v>
      </c>
      <c r="CG126" s="8">
        <v>0.35517400630598006</v>
      </c>
      <c r="CH126" s="8">
        <v>-0.86774491907791207</v>
      </c>
      <c r="CI126" s="8">
        <v>0.42570184564264107</v>
      </c>
      <c r="CJ126" s="8">
        <v>1.1071617118716117</v>
      </c>
      <c r="CK126" s="8">
        <v>1.400758783446594</v>
      </c>
      <c r="CL126" s="8">
        <v>0.2892478621185432</v>
      </c>
      <c r="CM126" s="8">
        <v>1.9119523954159336</v>
      </c>
      <c r="CN126" s="8">
        <v>1.9095313775068512</v>
      </c>
      <c r="CO126" s="8">
        <v>3.001962312393843</v>
      </c>
      <c r="CP126" s="8">
        <v>1.2145091935591859</v>
      </c>
      <c r="CQ126" s="8">
        <v>3.1662387315006839</v>
      </c>
      <c r="CR126" s="8">
        <v>1.6471720878166043</v>
      </c>
      <c r="CS126" s="8">
        <v>4.3004251525451087</v>
      </c>
      <c r="CT126" s="8">
        <v>1.1090913387757295</v>
      </c>
      <c r="CU126" s="8">
        <v>4.1989043179821346</v>
      </c>
      <c r="CV126" s="8">
        <v>1.2837579016516942</v>
      </c>
      <c r="CW126" s="8">
        <v>5.029568876644845</v>
      </c>
      <c r="CX126" s="8">
        <v>0.99641018513701796</v>
      </c>
      <c r="CY126" s="8">
        <v>4.9799031147457553</v>
      </c>
      <c r="CZ126" s="8">
        <v>1.1429104815160718</v>
      </c>
      <c r="DA126" s="8">
        <v>5.3195427330491984</v>
      </c>
      <c r="DB126" s="8">
        <v>1.1412189148319163</v>
      </c>
      <c r="DC126" s="8">
        <v>5.2834398838399466</v>
      </c>
      <c r="DD126" s="8">
        <v>0.8311724171207473</v>
      </c>
      <c r="DE126" s="8">
        <v>5.1019660128342608</v>
      </c>
      <c r="DF126" s="8">
        <v>1.0868316249939516</v>
      </c>
      <c r="DG126" s="8">
        <v>4.9308959836886324</v>
      </c>
      <c r="DH126" s="8">
        <v>0.23311909677814702</v>
      </c>
      <c r="DI126" s="8">
        <v>4.4984931145193077</v>
      </c>
      <c r="DJ126" s="8">
        <v>0.73519791319122696</v>
      </c>
      <c r="DK126" s="8">
        <v>4.2929904595840069</v>
      </c>
      <c r="DL126" s="8">
        <v>-0.16805452981359098</v>
      </c>
      <c r="DM126" s="8">
        <v>3.1860145256663479</v>
      </c>
      <c r="DN126" s="8">
        <v>0.56759572163917449</v>
      </c>
      <c r="DO126" s="8">
        <v>3.2084884070681601</v>
      </c>
      <c r="DP126" s="8">
        <v>0.22719803163288066</v>
      </c>
      <c r="DQ126" s="8">
        <v>1.5632149801449235</v>
      </c>
      <c r="DR126" s="8">
        <v>1.1215564384508885</v>
      </c>
      <c r="DS126" s="8">
        <v>1.7820161754154102</v>
      </c>
      <c r="DT126" s="8">
        <v>0.67946095605940893</v>
      </c>
      <c r="DU126" s="8">
        <v>3.5814820894156185E-10</v>
      </c>
      <c r="DV126" s="8">
        <v>1.6071276660992209</v>
      </c>
      <c r="DW126" s="8">
        <v>3.5787059034673635E-10</v>
      </c>
      <c r="DX126" s="8">
        <v>0.22719803162314531</v>
      </c>
      <c r="DY126" s="8">
        <v>-1.5632149794410746</v>
      </c>
      <c r="DZ126" s="8">
        <v>1.1215564384476149</v>
      </c>
      <c r="EA126" s="8">
        <v>-1.7820161747120056</v>
      </c>
      <c r="EB126" s="8">
        <v>-0.16805452982637609</v>
      </c>
      <c r="EC126" s="8">
        <v>-3.1860145249744436</v>
      </c>
      <c r="ED126" s="8">
        <v>0.56759572162483973</v>
      </c>
      <c r="EE126" s="8">
        <v>-3.2084884063769206</v>
      </c>
      <c r="EF126" s="8">
        <v>0.2331190967616979</v>
      </c>
      <c r="EG126" s="8">
        <v>-4.4984931138088573</v>
      </c>
      <c r="EH126" s="8">
        <v>0.73519791316537586</v>
      </c>
      <c r="EI126" s="8">
        <v>-4.2929904588769219</v>
      </c>
      <c r="EJ126" s="8">
        <v>0.83117241708294909</v>
      </c>
      <c r="EK126" s="8">
        <v>-5.1019660121069874</v>
      </c>
      <c r="EL126" s="8">
        <v>1.0868316249547072</v>
      </c>
      <c r="EM126" s="8">
        <v>-4.9308959829613963</v>
      </c>
      <c r="EN126" s="8">
        <v>1.1429104814653757</v>
      </c>
      <c r="EO126" s="8">
        <v>-5.3195427323357949</v>
      </c>
      <c r="EP126" s="8">
        <v>1.1412189148139948</v>
      </c>
      <c r="EQ126" s="8">
        <v>-5.2834398831218818</v>
      </c>
      <c r="ER126" s="8">
        <v>1.2837579015786162</v>
      </c>
      <c r="ES126" s="8">
        <v>-5.0295688760329806</v>
      </c>
      <c r="ET126" s="8">
        <v>0.99641018513765878</v>
      </c>
      <c r="EU126" s="8">
        <v>-4.9799031141435837</v>
      </c>
      <c r="EV126" s="8">
        <v>1.647172087678314</v>
      </c>
      <c r="EW126" s="8">
        <v>-4.3004251520912096</v>
      </c>
      <c r="EX126" s="8">
        <v>1.1090913387326204</v>
      </c>
      <c r="EY126" s="8">
        <v>-4.1989043175455336</v>
      </c>
      <c r="EZ126" s="8">
        <v>1.9095313773416418</v>
      </c>
      <c r="FA126" s="8">
        <v>-3.0019623121378589</v>
      </c>
      <c r="FB126" s="8">
        <v>1.2145091934767198</v>
      </c>
      <c r="FC126" s="8">
        <v>-3.1662387312304165</v>
      </c>
      <c r="FD126" s="8">
        <v>1.1071617117868373</v>
      </c>
      <c r="FE126" s="8">
        <v>-1.4007587833353563</v>
      </c>
      <c r="FF126" s="8">
        <v>0.28924786210367642</v>
      </c>
      <c r="FG126" s="8">
        <v>-1.9119523952597532</v>
      </c>
      <c r="FH126" s="8">
        <v>-0.86774491900267359</v>
      </c>
      <c r="FI126" s="8">
        <v>-0.42570184560666818</v>
      </c>
    </row>
    <row r="127" spans="1:165" x14ac:dyDescent="0.2">
      <c r="A127" s="8">
        <v>125</v>
      </c>
      <c r="B127" s="8">
        <v>-5.1064064681637225E-2</v>
      </c>
      <c r="C127" s="8">
        <v>-5.2612231663710547E-3</v>
      </c>
      <c r="D127" s="8">
        <v>1.1834462478830561E-6</v>
      </c>
      <c r="E127" s="8">
        <v>146.73412034855394</v>
      </c>
      <c r="F127" s="8">
        <v>2.3004256780787373</v>
      </c>
      <c r="G127" s="8">
        <v>0.34148471835728011</v>
      </c>
      <c r="H127" s="8">
        <v>-1.7979463866068274E-2</v>
      </c>
      <c r="I127" s="8">
        <v>-4.8760228343517324</v>
      </c>
      <c r="J127" s="8">
        <v>2.4120290697420863</v>
      </c>
      <c r="K127" s="8">
        <v>-4.6823767061794284</v>
      </c>
      <c r="L127" s="8">
        <v>0.44857816735073397</v>
      </c>
      <c r="M127" s="8">
        <v>-9.2484374296850493</v>
      </c>
      <c r="N127" s="8">
        <v>2.0792959201086525</v>
      </c>
      <c r="O127" s="8">
        <v>-9.0334370230038203</v>
      </c>
      <c r="P127" s="8">
        <v>1.327400339722649</v>
      </c>
      <c r="Q127" s="8">
        <v>-11.166635719032884</v>
      </c>
      <c r="R127" s="8">
        <v>2.1085149458682171</v>
      </c>
      <c r="S127" s="8">
        <v>-10.847943192124571</v>
      </c>
      <c r="T127" s="8">
        <v>1.5735829911401036</v>
      </c>
      <c r="U127" s="8">
        <v>-12.039101374915504</v>
      </c>
      <c r="V127" s="8">
        <v>2.2815895896220613</v>
      </c>
      <c r="W127" s="8">
        <v>-11.796026350641242</v>
      </c>
      <c r="X127" s="8">
        <v>1.4841678484690974</v>
      </c>
      <c r="Y127" s="8">
        <v>-13.547411933740971</v>
      </c>
      <c r="Z127" s="8">
        <v>2.7662292111198901</v>
      </c>
      <c r="AA127" s="8">
        <v>-13.508254855096359</v>
      </c>
      <c r="AB127" s="8">
        <v>0.80043239352891127</v>
      </c>
      <c r="AC127" s="8">
        <v>-16.697321907068758</v>
      </c>
      <c r="AD127" s="8">
        <v>2.5362091250639174</v>
      </c>
      <c r="AE127" s="8">
        <v>-16.877514634750103</v>
      </c>
      <c r="AF127" s="8">
        <v>0.13363139248794231</v>
      </c>
      <c r="AG127" s="8">
        <v>-20.078027573800362</v>
      </c>
      <c r="AH127" s="8">
        <v>1.5222367042348668</v>
      </c>
      <c r="AI127" s="8">
        <v>-20.241348738079743</v>
      </c>
      <c r="AJ127" s="8">
        <v>0.27851843679991067</v>
      </c>
      <c r="AK127" s="8">
        <v>-22.094476699088666</v>
      </c>
      <c r="AL127" s="8">
        <v>0.72778061002846206</v>
      </c>
      <c r="AM127" s="8">
        <v>-22.151114884142842</v>
      </c>
      <c r="AN127" s="8">
        <v>0.38209159400367193</v>
      </c>
      <c r="AO127" s="8">
        <v>-21.7426650696585</v>
      </c>
      <c r="AP127" s="8">
        <v>0.14069423117238833</v>
      </c>
      <c r="AQ127" s="8">
        <v>-21.717577730959718</v>
      </c>
      <c r="AR127" s="8">
        <v>-1.2909716893304881E-15</v>
      </c>
      <c r="AS127" s="8">
        <v>-20.988051980321309</v>
      </c>
      <c r="AT127" s="8">
        <v>-1.3507532222623611E-15</v>
      </c>
      <c r="AU127" s="8">
        <v>-20.96493412287159</v>
      </c>
      <c r="AV127" s="8">
        <v>-0.38209159400367398</v>
      </c>
      <c r="AW127" s="8">
        <v>-21.7426650696585</v>
      </c>
      <c r="AX127" s="8">
        <v>-0.14069423117239044</v>
      </c>
      <c r="AY127" s="8">
        <v>-21.717577730959714</v>
      </c>
      <c r="AZ127" s="8">
        <v>-0.27851843679991334</v>
      </c>
      <c r="BA127" s="8">
        <v>-22.094476699088666</v>
      </c>
      <c r="BB127" s="8">
        <v>-0.7277806100284645</v>
      </c>
      <c r="BC127" s="8">
        <v>-22.151114884142842</v>
      </c>
      <c r="BD127" s="8">
        <v>-0.13363139248794509</v>
      </c>
      <c r="BE127" s="8">
        <v>-20.078027573800362</v>
      </c>
      <c r="BF127" s="8">
        <v>-1.5222367042348695</v>
      </c>
      <c r="BG127" s="8">
        <v>-20.241348738079743</v>
      </c>
      <c r="BH127" s="8">
        <v>-0.80043239352891349</v>
      </c>
      <c r="BI127" s="8">
        <v>-16.697321907068758</v>
      </c>
      <c r="BJ127" s="8">
        <v>-2.5362091250639196</v>
      </c>
      <c r="BK127" s="8">
        <v>-16.877514634750103</v>
      </c>
      <c r="BL127" s="8">
        <v>-1.4841678484690988</v>
      </c>
      <c r="BM127" s="8">
        <v>-13.547411933740973</v>
      </c>
      <c r="BN127" s="8">
        <v>-2.7662292111198918</v>
      </c>
      <c r="BO127" s="8">
        <v>-13.508254855096361</v>
      </c>
      <c r="BP127" s="8">
        <v>-1.5735829911401047</v>
      </c>
      <c r="BQ127" s="8">
        <v>-12.039101374915504</v>
      </c>
      <c r="BR127" s="8">
        <v>-2.2815895896220639</v>
      </c>
      <c r="BS127" s="8">
        <v>-11.79602635064124</v>
      </c>
      <c r="BT127" s="8">
        <v>-1.3274003397226499</v>
      </c>
      <c r="BU127" s="8">
        <v>-11.166635719032882</v>
      </c>
      <c r="BV127" s="8">
        <v>-2.1085149458682189</v>
      </c>
      <c r="BW127" s="8">
        <v>-10.847943192124569</v>
      </c>
      <c r="BX127" s="8">
        <v>-0.44857816735073525</v>
      </c>
      <c r="BY127" s="8">
        <v>-9.2484374296850476</v>
      </c>
      <c r="BZ127" s="8">
        <v>-2.0792959201086538</v>
      </c>
      <c r="CA127" s="8">
        <v>-9.0334370230038186</v>
      </c>
      <c r="CB127" s="8">
        <v>1.7979463866067073E-2</v>
      </c>
      <c r="CC127" s="8">
        <v>-4.8760228343517307</v>
      </c>
      <c r="CD127" s="8">
        <v>-2.4120290697420868</v>
      </c>
      <c r="CE127" s="8">
        <v>-4.6823767061794266</v>
      </c>
      <c r="CF127" s="8">
        <v>-2.3004256780787364</v>
      </c>
      <c r="CG127" s="8">
        <v>0.34148471835728056</v>
      </c>
      <c r="CH127" s="8">
        <v>-0.85395560699706718</v>
      </c>
      <c r="CI127" s="8">
        <v>0.437857020044848</v>
      </c>
      <c r="CJ127" s="8">
        <v>1.1191380514525882</v>
      </c>
      <c r="CK127" s="8">
        <v>1.368623911589425</v>
      </c>
      <c r="CL127" s="8">
        <v>0.32096107937334811</v>
      </c>
      <c r="CM127" s="8">
        <v>1.8953346739815085</v>
      </c>
      <c r="CN127" s="8">
        <v>1.9644018158578191</v>
      </c>
      <c r="CO127" s="8">
        <v>2.9203684615803156</v>
      </c>
      <c r="CP127" s="8">
        <v>1.2659332020045928</v>
      </c>
      <c r="CQ127" s="8">
        <v>3.12184236883322</v>
      </c>
      <c r="CR127" s="8">
        <v>1.8103756566249027</v>
      </c>
      <c r="CS127" s="8">
        <v>4.2514425799659019</v>
      </c>
      <c r="CT127" s="8">
        <v>1.261876206013552</v>
      </c>
      <c r="CU127" s="8">
        <v>4.1861551122947098</v>
      </c>
      <c r="CV127" s="8">
        <v>1.4800527715196772</v>
      </c>
      <c r="CW127" s="8">
        <v>5.0097847675732616</v>
      </c>
      <c r="CX127" s="8">
        <v>1.1850174992678608</v>
      </c>
      <c r="CY127" s="8">
        <v>4.9675372153729942</v>
      </c>
      <c r="CZ127" s="8">
        <v>1.3341435988587034</v>
      </c>
      <c r="DA127" s="8">
        <v>5.3139319355812482</v>
      </c>
      <c r="DB127" s="8">
        <v>1.3292546640990153</v>
      </c>
      <c r="DC127" s="8">
        <v>5.2793338577465816</v>
      </c>
      <c r="DD127" s="8">
        <v>1.0329902260195933</v>
      </c>
      <c r="DE127" s="8">
        <v>5.1001440518751888</v>
      </c>
      <c r="DF127" s="8">
        <v>1.2857701593236217</v>
      </c>
      <c r="DG127" s="8">
        <v>4.9282659873171299</v>
      </c>
      <c r="DH127" s="8">
        <v>0.42313084567571779</v>
      </c>
      <c r="DI127" s="8">
        <v>4.5178959927912237</v>
      </c>
      <c r="DJ127" s="8">
        <v>0.91399920598641493</v>
      </c>
      <c r="DK127" s="8">
        <v>4.279117809786456</v>
      </c>
      <c r="DL127" s="8">
        <v>-9.0368996136169541E-2</v>
      </c>
      <c r="DM127" s="8">
        <v>3.2634241643523891</v>
      </c>
      <c r="DN127" s="8">
        <v>0.63793812970149089</v>
      </c>
      <c r="DO127" s="8">
        <v>3.2317583952099804</v>
      </c>
      <c r="DP127" s="8">
        <v>0.1911113092009466</v>
      </c>
      <c r="DQ127" s="8">
        <v>1.6011115499474755</v>
      </c>
      <c r="DR127" s="8">
        <v>1.0967633253709499</v>
      </c>
      <c r="DS127" s="8">
        <v>1.7788202720285884</v>
      </c>
      <c r="DT127" s="8">
        <v>0.59727961756096859</v>
      </c>
      <c r="DU127" s="8">
        <v>1.4596150262044955E-10</v>
      </c>
      <c r="DV127" s="8">
        <v>1.5394695098356102</v>
      </c>
      <c r="DW127" s="8">
        <v>1.4635176600976744E-10</v>
      </c>
      <c r="DX127" s="8">
        <v>0.191111309202491</v>
      </c>
      <c r="DY127" s="8">
        <v>-1.6011115496533745</v>
      </c>
      <c r="DZ127" s="8">
        <v>1.0967633253674258</v>
      </c>
      <c r="EA127" s="8">
        <v>-1.7788202717329062</v>
      </c>
      <c r="EB127" s="8">
        <v>-9.0368996128122631E-2</v>
      </c>
      <c r="EC127" s="8">
        <v>-3.2634241640413499</v>
      </c>
      <c r="ED127" s="8">
        <v>0.63793812969458674</v>
      </c>
      <c r="EE127" s="8">
        <v>-3.231758394901123</v>
      </c>
      <c r="EF127" s="8">
        <v>0.42313084567051856</v>
      </c>
      <c r="EG127" s="8">
        <v>-4.5178959924358884</v>
      </c>
      <c r="EH127" s="8">
        <v>0.91399920596068551</v>
      </c>
      <c r="EI127" s="8">
        <v>-4.2791178094411766</v>
      </c>
      <c r="EJ127" s="8">
        <v>1.0329902259815906</v>
      </c>
      <c r="EK127" s="8">
        <v>-5.1001440514858016</v>
      </c>
      <c r="EL127" s="8">
        <v>1.2857701592716098</v>
      </c>
      <c r="EM127" s="8">
        <v>-4.9282659869365881</v>
      </c>
      <c r="EN127" s="8">
        <v>1.3341435987986379</v>
      </c>
      <c r="EO127" s="8">
        <v>-5.3139319351794772</v>
      </c>
      <c r="EP127" s="8">
        <v>1.3292546640460188</v>
      </c>
      <c r="EQ127" s="8">
        <v>-5.2793338573460398</v>
      </c>
      <c r="ER127" s="8">
        <v>1.4800527714448646</v>
      </c>
      <c r="ES127" s="8">
        <v>-5.0097847672124587</v>
      </c>
      <c r="ET127" s="8">
        <v>1.1850174992264013</v>
      </c>
      <c r="EU127" s="8">
        <v>-4.9675372150161232</v>
      </c>
      <c r="EV127" s="8">
        <v>1.8103756565187914</v>
      </c>
      <c r="EW127" s="8">
        <v>-4.2514425796847863</v>
      </c>
      <c r="EX127" s="8">
        <v>1.2618762059574127</v>
      </c>
      <c r="EY127" s="8">
        <v>-4.1861551120192173</v>
      </c>
      <c r="EZ127" s="8">
        <v>1.9644018157432468</v>
      </c>
      <c r="FA127" s="8">
        <v>-2.9203684614093435</v>
      </c>
      <c r="FB127" s="8">
        <v>1.2659332019395264</v>
      </c>
      <c r="FC127" s="8">
        <v>-3.1218423686495367</v>
      </c>
      <c r="FD127" s="8">
        <v>1.1191380513915432</v>
      </c>
      <c r="FE127" s="8">
        <v>-1.3686239115119958</v>
      </c>
      <c r="FF127" s="8">
        <v>0.32096107935896667</v>
      </c>
      <c r="FG127" s="8">
        <v>-1.8953346738726327</v>
      </c>
      <c r="FH127" s="8">
        <v>-0.85395560694586514</v>
      </c>
      <c r="FI127" s="8">
        <v>-0.43785702001895965</v>
      </c>
    </row>
    <row r="128" spans="1:165" x14ac:dyDescent="0.2">
      <c r="A128" s="8">
        <v>126</v>
      </c>
      <c r="B128" s="8">
        <v>-5.8496370293396806E-2</v>
      </c>
      <c r="C128" s="8">
        <v>-6.0877537548596318E-3</v>
      </c>
      <c r="D128" s="8">
        <v>3.1595411302122138E-6</v>
      </c>
      <c r="E128" s="8">
        <v>391.74782063492387</v>
      </c>
      <c r="F128" s="8">
        <v>2.3169796507232001</v>
      </c>
      <c r="G128" s="8">
        <v>0.33636350579151447</v>
      </c>
      <c r="H128" s="8">
        <v>-4.3775181732995321E-2</v>
      </c>
      <c r="I128" s="8">
        <v>-4.8866545744933516</v>
      </c>
      <c r="J128" s="8">
        <v>2.4202007802872911</v>
      </c>
      <c r="K128" s="8">
        <v>-4.715405684940376</v>
      </c>
      <c r="L128" s="8">
        <v>0.32709603852503372</v>
      </c>
      <c r="M128" s="8">
        <v>-9.3570497458354556</v>
      </c>
      <c r="N128" s="8">
        <v>2.075003176310084</v>
      </c>
      <c r="O128" s="8">
        <v>-9.1413894370321795</v>
      </c>
      <c r="P128" s="8">
        <v>1.2012494850260973</v>
      </c>
      <c r="Q128" s="8">
        <v>-11.633010617802011</v>
      </c>
      <c r="R128" s="8">
        <v>2.1236444488437556</v>
      </c>
      <c r="S128" s="8">
        <v>-11.310980702652452</v>
      </c>
      <c r="T128" s="8">
        <v>1.5386459554828245</v>
      </c>
      <c r="U128" s="8">
        <v>-12.693293565860774</v>
      </c>
      <c r="V128" s="8">
        <v>2.2896489699810418</v>
      </c>
      <c r="W128" s="8">
        <v>-12.437596006463995</v>
      </c>
      <c r="X128" s="8">
        <v>1.4864671669642393</v>
      </c>
      <c r="Y128" s="8">
        <v>-14.173092071088362</v>
      </c>
      <c r="Z128" s="8">
        <v>2.7392511332684433</v>
      </c>
      <c r="AA128" s="8">
        <v>-14.116079781302567</v>
      </c>
      <c r="AB128" s="8">
        <v>0.86372933581853351</v>
      </c>
      <c r="AC128" s="8">
        <v>-17.198038728923478</v>
      </c>
      <c r="AD128" s="8">
        <v>2.5821302490271796</v>
      </c>
      <c r="AE128" s="8">
        <v>-17.374229639924238</v>
      </c>
      <c r="AF128" s="8">
        <v>0.11330774896320353</v>
      </c>
      <c r="AG128" s="8">
        <v>-20.595706682597164</v>
      </c>
      <c r="AH128" s="8">
        <v>1.6006602209502248</v>
      </c>
      <c r="AI128" s="8">
        <v>-20.791100067883875</v>
      </c>
      <c r="AJ128" s="8">
        <v>0.10279554446077303</v>
      </c>
      <c r="AK128" s="8">
        <v>-22.932059369089163</v>
      </c>
      <c r="AL128" s="8">
        <v>0.71859560463380245</v>
      </c>
      <c r="AM128" s="8">
        <v>-23.005912575553275</v>
      </c>
      <c r="AN128" s="8">
        <v>0.28382424926572108</v>
      </c>
      <c r="AO128" s="8">
        <v>-22.949383979233463</v>
      </c>
      <c r="AP128" s="8">
        <v>0.17551074876786632</v>
      </c>
      <c r="AQ128" s="8">
        <v>-22.907159731135465</v>
      </c>
      <c r="AR128" s="8">
        <v>8.9817084299406339E-16</v>
      </c>
      <c r="AS128" s="8">
        <v>-22.347786538636473</v>
      </c>
      <c r="AT128" s="8">
        <v>1.556424989183811E-15</v>
      </c>
      <c r="AU128" s="8">
        <v>-22.294589058522142</v>
      </c>
      <c r="AV128" s="8">
        <v>-0.28382424926571959</v>
      </c>
      <c r="AW128" s="8">
        <v>-22.949383979233463</v>
      </c>
      <c r="AX128" s="8">
        <v>-0.17551074876786388</v>
      </c>
      <c r="AY128" s="8">
        <v>-22.907159731135465</v>
      </c>
      <c r="AZ128" s="8">
        <v>-0.10279554446077104</v>
      </c>
      <c r="BA128" s="8">
        <v>-22.932059369089167</v>
      </c>
      <c r="BB128" s="8">
        <v>-0.71859560463380112</v>
      </c>
      <c r="BC128" s="8">
        <v>-23.005912575553278</v>
      </c>
      <c r="BD128" s="8">
        <v>-0.11330774896320299</v>
      </c>
      <c r="BE128" s="8">
        <v>-20.595706682597164</v>
      </c>
      <c r="BF128" s="8">
        <v>-1.6006602209502261</v>
      </c>
      <c r="BG128" s="8">
        <v>-20.791100067883875</v>
      </c>
      <c r="BH128" s="8">
        <v>-0.86372933581853639</v>
      </c>
      <c r="BI128" s="8">
        <v>-17.198038728923475</v>
      </c>
      <c r="BJ128" s="8">
        <v>-2.5821302490271827</v>
      </c>
      <c r="BK128" s="8">
        <v>-17.374229639924234</v>
      </c>
      <c r="BL128" s="8">
        <v>-1.486467166964242</v>
      </c>
      <c r="BM128" s="8">
        <v>-14.173092071088361</v>
      </c>
      <c r="BN128" s="8">
        <v>-2.7392511332684437</v>
      </c>
      <c r="BO128" s="8">
        <v>-14.116079781302567</v>
      </c>
      <c r="BP128" s="8">
        <v>-1.5386459554828265</v>
      </c>
      <c r="BQ128" s="8">
        <v>-12.693293565860779</v>
      </c>
      <c r="BR128" s="8">
        <v>-2.2896489699810432</v>
      </c>
      <c r="BS128" s="8">
        <v>-12.437596006464</v>
      </c>
      <c r="BT128" s="8">
        <v>-1.2012494850260973</v>
      </c>
      <c r="BU128" s="8">
        <v>-11.633010617802015</v>
      </c>
      <c r="BV128" s="8">
        <v>-2.1236444488437574</v>
      </c>
      <c r="BW128" s="8">
        <v>-11.310980702652456</v>
      </c>
      <c r="BX128" s="8">
        <v>-0.32709603852503449</v>
      </c>
      <c r="BY128" s="8">
        <v>-9.3570497458354538</v>
      </c>
      <c r="BZ128" s="8">
        <v>-2.0750031763100862</v>
      </c>
      <c r="CA128" s="8">
        <v>-9.141389437032176</v>
      </c>
      <c r="CB128" s="8">
        <v>4.3775181732994023E-2</v>
      </c>
      <c r="CC128" s="8">
        <v>-4.8866545744933498</v>
      </c>
      <c r="CD128" s="8">
        <v>-2.420200780287292</v>
      </c>
      <c r="CE128" s="8">
        <v>-4.7154056849403743</v>
      </c>
      <c r="CF128" s="8">
        <v>-2.3169796507231988</v>
      </c>
      <c r="CG128" s="8">
        <v>0.33636350579151525</v>
      </c>
      <c r="CH128" s="8">
        <v>-0.84513579917722303</v>
      </c>
      <c r="CI128" s="8">
        <v>0.44275193894433129</v>
      </c>
      <c r="CJ128" s="8">
        <v>1.1169844078429072</v>
      </c>
      <c r="CK128" s="8">
        <v>1.3472484334857293</v>
      </c>
      <c r="CL128" s="8">
        <v>0.33515247376705781</v>
      </c>
      <c r="CM128" s="8">
        <v>1.8855728094372375</v>
      </c>
      <c r="CN128" s="8">
        <v>2.0009148209162437</v>
      </c>
      <c r="CO128" s="8">
        <v>2.8477432709478054</v>
      </c>
      <c r="CP128" s="8">
        <v>1.3015768251326827</v>
      </c>
      <c r="CQ128" s="8">
        <v>3.0895007977691229</v>
      </c>
      <c r="CR128" s="8">
        <v>1.9665574931151941</v>
      </c>
      <c r="CS128" s="8">
        <v>4.1996477609790821</v>
      </c>
      <c r="CT128" s="8">
        <v>1.4120145286885282</v>
      </c>
      <c r="CU128" s="8">
        <v>4.174756404158507</v>
      </c>
      <c r="CV128" s="8">
        <v>1.6756404131018572</v>
      </c>
      <c r="CW128" s="8">
        <v>4.9840693525436235</v>
      </c>
      <c r="CX128" s="8">
        <v>1.3758867640819386</v>
      </c>
      <c r="CY128" s="8">
        <v>4.9506535974086061</v>
      </c>
      <c r="CZ128" s="8">
        <v>1.5263057465291898</v>
      </c>
      <c r="DA128" s="8">
        <v>5.2960101341258383</v>
      </c>
      <c r="DB128" s="8">
        <v>1.5194818813014732</v>
      </c>
      <c r="DC128" s="8">
        <v>5.2639976810335494</v>
      </c>
      <c r="DD128" s="8">
        <v>1.2414117910712912</v>
      </c>
      <c r="DE128" s="8">
        <v>5.0866499053033811</v>
      </c>
      <c r="DF128" s="8">
        <v>1.4915334703919914</v>
      </c>
      <c r="DG128" s="8">
        <v>4.9165403245831349</v>
      </c>
      <c r="DH128" s="8">
        <v>0.62511995665190179</v>
      </c>
      <c r="DI128" s="8">
        <v>4.5225344842973403</v>
      </c>
      <c r="DJ128" s="8">
        <v>1.1040173191596399</v>
      </c>
      <c r="DK128" s="8">
        <v>4.2543754195701675</v>
      </c>
      <c r="DL128" s="8">
        <v>9.248977597597647E-3</v>
      </c>
      <c r="DM128" s="8">
        <v>3.3338584950139816</v>
      </c>
      <c r="DN128" s="8">
        <v>0.73042041728309326</v>
      </c>
      <c r="DO128" s="8">
        <v>3.2395827607494603</v>
      </c>
      <c r="DP128" s="8">
        <v>0.13102901108754653</v>
      </c>
      <c r="DQ128" s="8">
        <v>1.64503274485961</v>
      </c>
      <c r="DR128" s="8">
        <v>1.0431630782581891</v>
      </c>
      <c r="DS128" s="8">
        <v>1.7636643468671707</v>
      </c>
      <c r="DT128" s="8">
        <v>0.46468077306493139</v>
      </c>
      <c r="DU128" s="8">
        <v>1.1357962421423584E-10</v>
      </c>
      <c r="DV128" s="8">
        <v>1.4203016972695062</v>
      </c>
      <c r="DW128" s="8">
        <v>1.1445927746269457E-10</v>
      </c>
      <c r="DX128" s="8">
        <v>0.13102901109601839</v>
      </c>
      <c r="DY128" s="8">
        <v>-1.6450327446199604</v>
      </c>
      <c r="DZ128" s="8">
        <v>1.0431630782514449</v>
      </c>
      <c r="EA128" s="8">
        <v>-1.7636643466251605</v>
      </c>
      <c r="EB128" s="8">
        <v>9.2489776172505825E-3</v>
      </c>
      <c r="EC128" s="8">
        <v>-3.3338584947281809</v>
      </c>
      <c r="ED128" s="8">
        <v>0.73042041727180995</v>
      </c>
      <c r="EE128" s="8">
        <v>-3.2395827604704346</v>
      </c>
      <c r="EF128" s="8">
        <v>0.62511995663925268</v>
      </c>
      <c r="EG128" s="8">
        <v>-4.5225344839306425</v>
      </c>
      <c r="EH128" s="8">
        <v>1.1040173191093241</v>
      </c>
      <c r="EI128" s="8">
        <v>-4.2543754192247469</v>
      </c>
      <c r="EJ128" s="8">
        <v>1.241411791000826</v>
      </c>
      <c r="EK128" s="8">
        <v>-5.0866499048754479</v>
      </c>
      <c r="EL128" s="8">
        <v>1.4915334702927541</v>
      </c>
      <c r="EM128" s="8">
        <v>-4.9165403241736616</v>
      </c>
      <c r="EN128" s="8">
        <v>1.5263057464214438</v>
      </c>
      <c r="EO128" s="8">
        <v>-5.2960101336633949</v>
      </c>
      <c r="EP128" s="8">
        <v>1.5194818811898609</v>
      </c>
      <c r="EQ128" s="8">
        <v>-5.2639976805758861</v>
      </c>
      <c r="ER128" s="8">
        <v>1.6756404129759213</v>
      </c>
      <c r="ES128" s="8">
        <v>-4.984069352109497</v>
      </c>
      <c r="ET128" s="8">
        <v>1.3758867639849004</v>
      </c>
      <c r="EU128" s="8">
        <v>-4.9506535969773955</v>
      </c>
      <c r="EV128" s="8">
        <v>1.9665574929589871</v>
      </c>
      <c r="EW128" s="8">
        <v>-4.1996477606248135</v>
      </c>
      <c r="EX128" s="8">
        <v>1.4120145285854508</v>
      </c>
      <c r="EY128" s="8">
        <v>-4.1747564038061471</v>
      </c>
      <c r="EZ128" s="8">
        <v>2.0009148207582523</v>
      </c>
      <c r="FA128" s="8">
        <v>-2.8477432707189632</v>
      </c>
      <c r="FB128" s="8">
        <v>1.3015768250350259</v>
      </c>
      <c r="FC128" s="8">
        <v>-3.0895007975198165</v>
      </c>
      <c r="FD128" s="8">
        <v>1.1169844077568722</v>
      </c>
      <c r="FE128" s="8">
        <v>-1.3472484333781651</v>
      </c>
      <c r="FF128" s="8">
        <v>0.33515247374350993</v>
      </c>
      <c r="FG128" s="8">
        <v>-1.8855728092859849</v>
      </c>
      <c r="FH128" s="8">
        <v>-0.84513579910740932</v>
      </c>
      <c r="FI128" s="8">
        <v>-0.44275193890794323</v>
      </c>
    </row>
    <row r="129" spans="1:165" x14ac:dyDescent="0.2">
      <c r="A129" s="8">
        <v>127</v>
      </c>
      <c r="B129" s="8">
        <v>-6.5499379990826612E-2</v>
      </c>
      <c r="C129" s="8">
        <v>-6.8808942961763398E-3</v>
      </c>
      <c r="D129" s="8">
        <v>6.6337382672232064E-6</v>
      </c>
      <c r="E129" s="8">
        <v>822.5094726564422</v>
      </c>
      <c r="F129" s="8">
        <v>2.3029503594914176</v>
      </c>
      <c r="G129" s="8">
        <v>0.34937410467251973</v>
      </c>
      <c r="H129" s="8">
        <v>-3.1593247096105108E-2</v>
      </c>
      <c r="I129" s="8">
        <v>-4.8376388122717282</v>
      </c>
      <c r="J129" s="8">
        <v>2.4497096221294732</v>
      </c>
      <c r="K129" s="8">
        <v>-4.6773137471879389</v>
      </c>
      <c r="L129" s="8">
        <v>0.2302976304368046</v>
      </c>
      <c r="M129" s="8">
        <v>-9.3895712746519084</v>
      </c>
      <c r="N129" s="8">
        <v>2.1110174406940563</v>
      </c>
      <c r="O129" s="8">
        <v>-9.1821342058701685</v>
      </c>
      <c r="P129" s="8">
        <v>1.0530299618962502</v>
      </c>
      <c r="Q129" s="8">
        <v>-12.082733974480389</v>
      </c>
      <c r="R129" s="8">
        <v>2.1420228662781553</v>
      </c>
      <c r="S129" s="8">
        <v>-11.770353785457965</v>
      </c>
      <c r="T129" s="8">
        <v>1.4847182361954112</v>
      </c>
      <c r="U129" s="8">
        <v>-13.381353703451538</v>
      </c>
      <c r="V129" s="8">
        <v>2.2900720790802835</v>
      </c>
      <c r="W129" s="8">
        <v>-13.11510404981291</v>
      </c>
      <c r="X129" s="8">
        <v>1.4848634107483996</v>
      </c>
      <c r="Y129" s="8">
        <v>-14.839635333115844</v>
      </c>
      <c r="Z129" s="8">
        <v>2.6889314307582679</v>
      </c>
      <c r="AA129" s="8">
        <v>-14.753756098585697</v>
      </c>
      <c r="AB129" s="8">
        <v>0.96260095773986742</v>
      </c>
      <c r="AC129" s="8">
        <v>-17.663356357542806</v>
      </c>
      <c r="AD129" s="8">
        <v>2.6325388888168542</v>
      </c>
      <c r="AE129" s="8">
        <v>-17.820185842392608</v>
      </c>
      <c r="AF129" s="8">
        <v>0.15354676638624457</v>
      </c>
      <c r="AG129" s="8">
        <v>-21.030181595498213</v>
      </c>
      <c r="AH129" s="8">
        <v>1.7232277542610477</v>
      </c>
      <c r="AI129" s="8">
        <v>-21.257556790092938</v>
      </c>
      <c r="AJ129" s="8">
        <v>-5.5226552198706404E-2</v>
      </c>
      <c r="AK129" s="8">
        <v>-23.6600951308228</v>
      </c>
      <c r="AL129" s="8">
        <v>0.75789215461688331</v>
      </c>
      <c r="AM129" s="8">
        <v>-23.756101877317917</v>
      </c>
      <c r="AN129" s="8">
        <v>0.1622938209235916</v>
      </c>
      <c r="AO129" s="8">
        <v>-24.186303924534329</v>
      </c>
      <c r="AP129" s="8">
        <v>0.23483707076229116</v>
      </c>
      <c r="AQ129" s="8">
        <v>-24.139414624488904</v>
      </c>
      <c r="AR129" s="8">
        <v>-3.0685106208813055E-16</v>
      </c>
      <c r="AS129" s="8">
        <v>-23.793423344714949</v>
      </c>
      <c r="AT129" s="8">
        <v>-1.1134766837149025E-15</v>
      </c>
      <c r="AU129" s="8">
        <v>-23.709123837453625</v>
      </c>
      <c r="AV129" s="8">
        <v>-0.16229382092359237</v>
      </c>
      <c r="AW129" s="8">
        <v>-24.186303924534329</v>
      </c>
      <c r="AX129" s="8">
        <v>-0.23483707076229232</v>
      </c>
      <c r="AY129" s="8">
        <v>-24.1394146244889</v>
      </c>
      <c r="AZ129" s="8">
        <v>5.5226552198705203E-2</v>
      </c>
      <c r="BA129" s="8">
        <v>-23.660095130822796</v>
      </c>
      <c r="BB129" s="8">
        <v>-0.75789215461688353</v>
      </c>
      <c r="BC129" s="8">
        <v>-23.756101877317914</v>
      </c>
      <c r="BD129" s="8">
        <v>-0.15354676638624476</v>
      </c>
      <c r="BE129" s="8">
        <v>-21.030181595498213</v>
      </c>
      <c r="BF129" s="8">
        <v>-1.723227754261047</v>
      </c>
      <c r="BG129" s="8">
        <v>-21.257556790092938</v>
      </c>
      <c r="BH129" s="8">
        <v>-0.96260095773986643</v>
      </c>
      <c r="BI129" s="8">
        <v>-17.663356357542806</v>
      </c>
      <c r="BJ129" s="8">
        <v>-2.6325388888168528</v>
      </c>
      <c r="BK129" s="8">
        <v>-17.820185842392608</v>
      </c>
      <c r="BL129" s="8">
        <v>-1.4848634107483989</v>
      </c>
      <c r="BM129" s="8">
        <v>-14.839635333115844</v>
      </c>
      <c r="BN129" s="8">
        <v>-2.6889314307582679</v>
      </c>
      <c r="BO129" s="8">
        <v>-14.753756098585697</v>
      </c>
      <c r="BP129" s="8">
        <v>-1.4847182361954105</v>
      </c>
      <c r="BQ129" s="8">
        <v>-13.381353703451536</v>
      </c>
      <c r="BR129" s="8">
        <v>-2.2900720790802831</v>
      </c>
      <c r="BS129" s="8">
        <v>-13.115104049812906</v>
      </c>
      <c r="BT129" s="8">
        <v>-1.0530299618962504</v>
      </c>
      <c r="BU129" s="8">
        <v>-12.082733974480387</v>
      </c>
      <c r="BV129" s="8">
        <v>-2.1420228662781544</v>
      </c>
      <c r="BW129" s="8">
        <v>-11.770353785457965</v>
      </c>
      <c r="BX129" s="8">
        <v>-0.2302976304368044</v>
      </c>
      <c r="BY129" s="8">
        <v>-9.3895712746519084</v>
      </c>
      <c r="BZ129" s="8">
        <v>-2.1110174406940554</v>
      </c>
      <c r="CA129" s="8">
        <v>-9.1821342058701685</v>
      </c>
      <c r="CB129" s="8">
        <v>3.1593247096105365E-2</v>
      </c>
      <c r="CC129" s="8">
        <v>-4.8376388122717282</v>
      </c>
      <c r="CD129" s="8">
        <v>-2.4497096221294732</v>
      </c>
      <c r="CE129" s="8">
        <v>-4.6773137471879398</v>
      </c>
      <c r="CF129" s="8">
        <v>-2.302950359491418</v>
      </c>
      <c r="CG129" s="8">
        <v>0.34937410467251978</v>
      </c>
      <c r="CH129" s="8">
        <v>-0.84445819187736637</v>
      </c>
      <c r="CI129" s="8">
        <v>0.43255964080961928</v>
      </c>
      <c r="CJ129" s="8">
        <v>1.085269764036441</v>
      </c>
      <c r="CK129" s="8">
        <v>1.3436482507895608</v>
      </c>
      <c r="CL129" s="8">
        <v>0.31475309282376113</v>
      </c>
      <c r="CM129" s="8">
        <v>1.8851094315756274</v>
      </c>
      <c r="CN129" s="8">
        <v>1.9990585663933171</v>
      </c>
      <c r="CO129" s="8">
        <v>2.7864458027006647</v>
      </c>
      <c r="CP129" s="8">
        <v>1.3023997654157979</v>
      </c>
      <c r="CQ129" s="8">
        <v>3.0740234144698069</v>
      </c>
      <c r="CR129" s="8">
        <v>2.1070942009061864</v>
      </c>
      <c r="CS129" s="8">
        <v>4.1421064915375512</v>
      </c>
      <c r="CT129" s="8">
        <v>1.5528100707511512</v>
      </c>
      <c r="CU129" s="8">
        <v>4.1657973924711866</v>
      </c>
      <c r="CV129" s="8">
        <v>1.8675626339197502</v>
      </c>
      <c r="CW129" s="8">
        <v>4.948672788606669</v>
      </c>
      <c r="CX129" s="8">
        <v>1.5672987495766157</v>
      </c>
      <c r="CY129" s="8">
        <v>4.9264685653645488</v>
      </c>
      <c r="CZ129" s="8">
        <v>1.7161163944995153</v>
      </c>
      <c r="DA129" s="8">
        <v>5.2598360492407341</v>
      </c>
      <c r="DB129" s="8">
        <v>1.7097768850616852</v>
      </c>
      <c r="DC129" s="8">
        <v>5.2316623123919355</v>
      </c>
      <c r="DD129" s="8">
        <v>1.4542261039669653</v>
      </c>
      <c r="DE129" s="8">
        <v>5.0533065974019387</v>
      </c>
      <c r="DF129" s="8">
        <v>1.7042185950189448</v>
      </c>
      <c r="DG129" s="8">
        <v>4.8883772270159849</v>
      </c>
      <c r="DH129" s="8">
        <v>0.83814408591935541</v>
      </c>
      <c r="DI129" s="8">
        <v>4.4981493039913314</v>
      </c>
      <c r="DJ129" s="8">
        <v>1.3071069072635613</v>
      </c>
      <c r="DK129" s="8">
        <v>4.2039888346737495</v>
      </c>
      <c r="DL129" s="8">
        <v>0.1271864558974595</v>
      </c>
      <c r="DM129" s="8">
        <v>3.3826124406304476</v>
      </c>
      <c r="DN129" s="8">
        <v>0.83921161879447159</v>
      </c>
      <c r="DO129" s="8">
        <v>3.2119460880641459</v>
      </c>
      <c r="DP129" s="8">
        <v>3.1101286148795166E-2</v>
      </c>
      <c r="DQ129" s="8">
        <v>1.6934484185257208</v>
      </c>
      <c r="DR129" s="8">
        <v>0.94038310208174358</v>
      </c>
      <c r="DS129" s="8">
        <v>1.7321413520141933</v>
      </c>
      <c r="DT129" s="8">
        <v>0.26521755399894098</v>
      </c>
      <c r="DU129" s="8">
        <v>6.3170507244150993E-11</v>
      </c>
      <c r="DV129" s="8">
        <v>1.2314791298948584</v>
      </c>
      <c r="DW129" s="8">
        <v>6.3969662197182395E-11</v>
      </c>
      <c r="DX129" s="8">
        <v>3.1101286158547133E-2</v>
      </c>
      <c r="DY129" s="8">
        <v>-1.6934484183833876</v>
      </c>
      <c r="DZ129" s="8">
        <v>0.94038310207376463</v>
      </c>
      <c r="EA129" s="8">
        <v>-1.7321413518712538</v>
      </c>
      <c r="EB129" s="8">
        <v>0.12718645591245389</v>
      </c>
      <c r="EC129" s="8">
        <v>-3.3826124404343783</v>
      </c>
      <c r="ED129" s="8">
        <v>0.83921161877753669</v>
      </c>
      <c r="EE129" s="8">
        <v>-3.2119460878780415</v>
      </c>
      <c r="EF129" s="8">
        <v>0.83814408589533762</v>
      </c>
      <c r="EG129" s="8">
        <v>-4.4981493037185496</v>
      </c>
      <c r="EH129" s="8">
        <v>1.3071069072029993</v>
      </c>
      <c r="EI129" s="8">
        <v>-4.2039888344238783</v>
      </c>
      <c r="EJ129" s="8">
        <v>1.4542261038875841</v>
      </c>
      <c r="EK129" s="8">
        <v>-5.0533065970703337</v>
      </c>
      <c r="EL129" s="8">
        <v>1.7042185949105657</v>
      </c>
      <c r="EM129" s="8">
        <v>-4.8883772267023389</v>
      </c>
      <c r="EN129" s="8">
        <v>1.7161163943877293</v>
      </c>
      <c r="EO129" s="8">
        <v>-5.2598360488717875</v>
      </c>
      <c r="EP129" s="8">
        <v>1.7097768849407939</v>
      </c>
      <c r="EQ129" s="8">
        <v>-5.2316623120278036</v>
      </c>
      <c r="ER129" s="8">
        <v>1.8675626337931648</v>
      </c>
      <c r="ES129" s="8">
        <v>-4.9486727882502288</v>
      </c>
      <c r="ET129" s="8">
        <v>1.5672987494680573</v>
      </c>
      <c r="EU129" s="8">
        <v>-4.9264685650093529</v>
      </c>
      <c r="EV129" s="8">
        <v>2.1070942007597009</v>
      </c>
      <c r="EW129" s="8">
        <v>-4.1421064912386782</v>
      </c>
      <c r="EX129" s="8">
        <v>1.5528100706445671</v>
      </c>
      <c r="EY129" s="8">
        <v>-4.1657973921700728</v>
      </c>
      <c r="EZ129" s="8">
        <v>1.9990585662539555</v>
      </c>
      <c r="FA129" s="8">
        <v>-2.7864458025011158</v>
      </c>
      <c r="FB129" s="8">
        <v>1.3023997653263022</v>
      </c>
      <c r="FC129" s="8">
        <v>-3.074023414249357</v>
      </c>
      <c r="FD129" s="8">
        <v>1.0852697639608284</v>
      </c>
      <c r="FE129" s="8">
        <v>-1.3436482506924341</v>
      </c>
      <c r="FF129" s="8">
        <v>0.31475309280285518</v>
      </c>
      <c r="FG129" s="8">
        <v>-1.8851094314395964</v>
      </c>
      <c r="FH129" s="8">
        <v>-0.84445819181507253</v>
      </c>
      <c r="FI129" s="8">
        <v>-0.43255964077770398</v>
      </c>
    </row>
    <row r="130" spans="1:165" x14ac:dyDescent="0.2">
      <c r="A130" s="8">
        <v>128</v>
      </c>
      <c r="B130" s="8">
        <v>-6.8676523345025858E-2</v>
      </c>
      <c r="C130" s="8">
        <v>-7.2519516846648591E-3</v>
      </c>
      <c r="D130" s="8">
        <v>7.0958952206993055E-6</v>
      </c>
      <c r="E130" s="8">
        <v>879.81177443194633</v>
      </c>
      <c r="F130" s="8">
        <v>2.2726352087707182</v>
      </c>
      <c r="G130" s="8">
        <v>0.3692087283444227</v>
      </c>
      <c r="H130" s="8">
        <v>2.4119982611826734E-3</v>
      </c>
      <c r="I130" s="8">
        <v>-4.7670887842825991</v>
      </c>
      <c r="J130" s="8">
        <v>2.4798020660805378</v>
      </c>
      <c r="K130" s="8">
        <v>-4.6035950317796388</v>
      </c>
      <c r="L130" s="8">
        <v>0.2003067817609463</v>
      </c>
      <c r="M130" s="8">
        <v>-9.3491663497067048</v>
      </c>
      <c r="N130" s="8">
        <v>2.1596058681788217</v>
      </c>
      <c r="O130" s="8">
        <v>-9.1511871632089061</v>
      </c>
      <c r="P130" s="8">
        <v>0.96571632409191421</v>
      </c>
      <c r="Q130" s="8">
        <v>-12.297699349546106</v>
      </c>
      <c r="R130" s="8">
        <v>2.1585277326316468</v>
      </c>
      <c r="S130" s="8">
        <v>-11.998506370291526</v>
      </c>
      <c r="T130" s="8">
        <v>1.4487198795644387</v>
      </c>
      <c r="U130" s="8">
        <v>-13.75666620728332</v>
      </c>
      <c r="V130" s="8">
        <v>2.2892753830204735</v>
      </c>
      <c r="W130" s="8">
        <v>-13.486353705944005</v>
      </c>
      <c r="X130" s="8">
        <v>1.4870610413235226</v>
      </c>
      <c r="Y130" s="8">
        <v>-15.202827088243129</v>
      </c>
      <c r="Z130" s="8">
        <v>2.6501994876809802</v>
      </c>
      <c r="AA130" s="8">
        <v>-15.095680689596749</v>
      </c>
      <c r="AB130" s="8">
        <v>1.0399218950069509</v>
      </c>
      <c r="AC130" s="8">
        <v>-17.867696875785402</v>
      </c>
      <c r="AD130" s="8">
        <v>2.6617781421674094</v>
      </c>
      <c r="AE130" s="8">
        <v>-18.003963188078785</v>
      </c>
      <c r="AF130" s="8">
        <v>0.22025329747266847</v>
      </c>
      <c r="AG130" s="8">
        <v>-21.183253960586288</v>
      </c>
      <c r="AH130" s="8">
        <v>1.8214213051730748</v>
      </c>
      <c r="AI130" s="8">
        <v>-21.4233521597398</v>
      </c>
      <c r="AJ130" s="8">
        <v>-0.11033778206904996</v>
      </c>
      <c r="AK130" s="8">
        <v>-23.950721201796096</v>
      </c>
      <c r="AL130" s="8">
        <v>0.82075821954598616</v>
      </c>
      <c r="AM130" s="8">
        <v>-24.064380584214177</v>
      </c>
      <c r="AN130" s="8">
        <v>9.1702822646627977E-2</v>
      </c>
      <c r="AO130" s="8">
        <v>-24.805891573474618</v>
      </c>
      <c r="AP130" s="8">
        <v>0.27933471188943509</v>
      </c>
      <c r="AQ130" s="8">
        <v>-24.767322033731251</v>
      </c>
      <c r="AR130" s="8">
        <v>-9.7430637633736172E-16</v>
      </c>
      <c r="AS130" s="8">
        <v>-24.5466085179694</v>
      </c>
      <c r="AT130" s="8">
        <v>-1.6755196170527377E-15</v>
      </c>
      <c r="AU130" s="8">
        <v>-24.447441902035429</v>
      </c>
      <c r="AV130" s="8">
        <v>-9.17028226466301E-2</v>
      </c>
      <c r="AW130" s="8">
        <v>-24.805891573474614</v>
      </c>
      <c r="AX130" s="8">
        <v>-0.27933471188943804</v>
      </c>
      <c r="AY130" s="8">
        <v>-24.767322033731247</v>
      </c>
      <c r="AZ130" s="8">
        <v>0.11033778206904786</v>
      </c>
      <c r="BA130" s="8">
        <v>-23.950721201796092</v>
      </c>
      <c r="BB130" s="8">
        <v>-0.82075821954598827</v>
      </c>
      <c r="BC130" s="8">
        <v>-24.064380584214177</v>
      </c>
      <c r="BD130" s="8">
        <v>-0.220253297472671</v>
      </c>
      <c r="BE130" s="8">
        <v>-21.183253960586288</v>
      </c>
      <c r="BF130" s="8">
        <v>-1.8214213051730772</v>
      </c>
      <c r="BG130" s="8">
        <v>-21.423352159739796</v>
      </c>
      <c r="BH130" s="8">
        <v>-1.0399218950069526</v>
      </c>
      <c r="BI130" s="8">
        <v>-17.867696875785402</v>
      </c>
      <c r="BJ130" s="8">
        <v>-2.6617781421674098</v>
      </c>
      <c r="BK130" s="8">
        <v>-18.003963188078785</v>
      </c>
      <c r="BL130" s="8">
        <v>-1.4870610413235226</v>
      </c>
      <c r="BM130" s="8">
        <v>-15.202827088243131</v>
      </c>
      <c r="BN130" s="8">
        <v>-2.6501994876809793</v>
      </c>
      <c r="BO130" s="8">
        <v>-15.095680689596751</v>
      </c>
      <c r="BP130" s="8">
        <v>-1.4487198795644383</v>
      </c>
      <c r="BQ130" s="8">
        <v>-13.756666207283322</v>
      </c>
      <c r="BR130" s="8">
        <v>-2.2892753830204731</v>
      </c>
      <c r="BS130" s="8">
        <v>-13.486353705944007</v>
      </c>
      <c r="BT130" s="8">
        <v>-0.96571632409191355</v>
      </c>
      <c r="BU130" s="8">
        <v>-12.297699349546106</v>
      </c>
      <c r="BV130" s="8">
        <v>-2.1585277326316472</v>
      </c>
      <c r="BW130" s="8">
        <v>-11.998506370291526</v>
      </c>
      <c r="BX130" s="8">
        <v>-0.20030678176094616</v>
      </c>
      <c r="BY130" s="8">
        <v>-9.349166349706703</v>
      </c>
      <c r="BZ130" s="8">
        <v>-2.1596058681788222</v>
      </c>
      <c r="CA130" s="8">
        <v>-9.1511871632089044</v>
      </c>
      <c r="CB130" s="8">
        <v>-2.4119982611828508E-3</v>
      </c>
      <c r="CC130" s="8">
        <v>-4.7670887842825973</v>
      </c>
      <c r="CD130" s="8">
        <v>-2.4798020660805378</v>
      </c>
      <c r="CE130" s="8">
        <v>-4.6035950317796379</v>
      </c>
      <c r="CF130" s="8">
        <v>-2.2726352087707173</v>
      </c>
      <c r="CG130" s="8">
        <v>0.3692087283444232</v>
      </c>
      <c r="CH130" s="8">
        <v>-0.84995524881855566</v>
      </c>
      <c r="CI130" s="8">
        <v>0.41614319359088414</v>
      </c>
      <c r="CJ130" s="8">
        <v>1.0468416160472016</v>
      </c>
      <c r="CK130" s="8">
        <v>1.3546230879492656</v>
      </c>
      <c r="CL130" s="8">
        <v>0.27837104661679773</v>
      </c>
      <c r="CM130" s="8">
        <v>1.8913599342012464</v>
      </c>
      <c r="CN130" s="8">
        <v>1.9699404487490897</v>
      </c>
      <c r="CO130" s="8">
        <v>2.7637659405674344</v>
      </c>
      <c r="CP130" s="8">
        <v>1.2766869227150228</v>
      </c>
      <c r="CQ130" s="8">
        <v>3.078425386585228</v>
      </c>
      <c r="CR130" s="8">
        <v>2.1660880040424586</v>
      </c>
      <c r="CS130" s="8">
        <v>4.1106304127448645</v>
      </c>
      <c r="CT130" s="8">
        <v>1.6156159932774812</v>
      </c>
      <c r="CU130" s="8">
        <v>4.1646956199587066</v>
      </c>
      <c r="CV130" s="8">
        <v>1.9612916701688379</v>
      </c>
      <c r="CW130" s="8">
        <v>4.9269138000110324</v>
      </c>
      <c r="CX130" s="8">
        <v>1.6629307298737472</v>
      </c>
      <c r="CY130" s="8">
        <v>4.9120093654819845</v>
      </c>
      <c r="CZ130" s="8">
        <v>1.8091435972253613</v>
      </c>
      <c r="DA130" s="8">
        <v>5.233358496163051</v>
      </c>
      <c r="DB130" s="8">
        <v>1.8043658103020301</v>
      </c>
      <c r="DC130" s="8">
        <v>5.2079426350660514</v>
      </c>
      <c r="DD130" s="8">
        <v>1.563151632926689</v>
      </c>
      <c r="DE130" s="8">
        <v>5.0268310521299417</v>
      </c>
      <c r="DF130" s="8">
        <v>1.8151700335861429</v>
      </c>
      <c r="DG130" s="8">
        <v>4.8670639011524299</v>
      </c>
      <c r="DH130" s="8">
        <v>0.95237153027659549</v>
      </c>
      <c r="DI130" s="8">
        <v>4.469100749953439</v>
      </c>
      <c r="DJ130" s="8">
        <v>1.4183937298424454</v>
      </c>
      <c r="DK130" s="8">
        <v>4.1634187181292237</v>
      </c>
      <c r="DL130" s="8">
        <v>0.19515382018822533</v>
      </c>
      <c r="DM130" s="8">
        <v>3.3942035742705916</v>
      </c>
      <c r="DN130" s="8">
        <v>0.90030626570588579</v>
      </c>
      <c r="DO130" s="8">
        <v>3.1770358290862468</v>
      </c>
      <c r="DP130" s="8">
        <v>-3.9999683714229413E-2</v>
      </c>
      <c r="DQ130" s="8">
        <v>1.7215423153648515</v>
      </c>
      <c r="DR130" s="8">
        <v>0.86260614240207811</v>
      </c>
      <c r="DS130" s="8">
        <v>1.7099672848614007</v>
      </c>
      <c r="DT130" s="8">
        <v>0.13090326377066319</v>
      </c>
      <c r="DU130" s="8">
        <v>6.4646338337559984E-11</v>
      </c>
      <c r="DV130" s="8">
        <v>1.102022068466084</v>
      </c>
      <c r="DW130" s="8">
        <v>6.5602655839778818E-11</v>
      </c>
      <c r="DX130" s="8">
        <v>-3.9999683701105224E-2</v>
      </c>
      <c r="DY130" s="8">
        <v>-1.7215423152123599</v>
      </c>
      <c r="DZ130" s="8">
        <v>0.86260614239029987</v>
      </c>
      <c r="EA130" s="8">
        <v>-1.7099672847098684</v>
      </c>
      <c r="EB130" s="8">
        <v>0.19515382020206704</v>
      </c>
      <c r="EC130" s="8">
        <v>-3.3942035740422329</v>
      </c>
      <c r="ED130" s="8">
        <v>0.90030626567669281</v>
      </c>
      <c r="EE130" s="8">
        <v>-3.1770358288737759</v>
      </c>
      <c r="EF130" s="8">
        <v>0.9523715302342125</v>
      </c>
      <c r="EG130" s="8">
        <v>-4.4691007496263939</v>
      </c>
      <c r="EH130" s="8">
        <v>1.4183937297520592</v>
      </c>
      <c r="EI130" s="8">
        <v>-4.1634187178334621</v>
      </c>
      <c r="EJ130" s="8">
        <v>1.5631516328128261</v>
      </c>
      <c r="EK130" s="8">
        <v>-5.0268310517255461</v>
      </c>
      <c r="EL130" s="8">
        <v>1.8151700334336025</v>
      </c>
      <c r="EM130" s="8">
        <v>-4.8670639007709067</v>
      </c>
      <c r="EN130" s="8">
        <v>1.8091435970725729</v>
      </c>
      <c r="EO130" s="8">
        <v>-5.2333584957078543</v>
      </c>
      <c r="EP130" s="8">
        <v>1.8043658101349609</v>
      </c>
      <c r="EQ130" s="8">
        <v>-5.2079426346167716</v>
      </c>
      <c r="ER130" s="8">
        <v>1.9612916699978804</v>
      </c>
      <c r="ES130" s="8">
        <v>-4.9269137995655274</v>
      </c>
      <c r="ET130" s="8">
        <v>1.6629307297222402</v>
      </c>
      <c r="EU130" s="8">
        <v>-4.9120093650373207</v>
      </c>
      <c r="EV130" s="8">
        <v>2.1660880038499131</v>
      </c>
      <c r="EW130" s="8">
        <v>-4.1106304123669544</v>
      </c>
      <c r="EX130" s="8">
        <v>1.615615993132584</v>
      </c>
      <c r="EY130" s="8">
        <v>-4.1646956195753111</v>
      </c>
      <c r="EZ130" s="8">
        <v>1.9699404485722043</v>
      </c>
      <c r="FA130" s="8">
        <v>-2.7637659403111843</v>
      </c>
      <c r="FB130" s="8">
        <v>1.2766869226005069</v>
      </c>
      <c r="FC130" s="8">
        <v>-3.0784253863000366</v>
      </c>
      <c r="FD130" s="8">
        <v>1.046841615952258</v>
      </c>
      <c r="FE130" s="8">
        <v>-1.3546230878216583</v>
      </c>
      <c r="FF130" s="8">
        <v>0.27837104659237877</v>
      </c>
      <c r="FG130" s="8">
        <v>-1.8913599340238765</v>
      </c>
      <c r="FH130" s="8">
        <v>-0.84995524873731565</v>
      </c>
      <c r="FI130" s="8">
        <v>-0.41614319355099938</v>
      </c>
    </row>
    <row r="131" spans="1:165" x14ac:dyDescent="0.2">
      <c r="A131" s="8">
        <v>129</v>
      </c>
      <c r="B131" s="8">
        <v>-7.1105833382780412E-2</v>
      </c>
      <c r="C131" s="8">
        <v>-7.5734495294590915E-3</v>
      </c>
      <c r="D131" s="8">
        <v>2.8589656102632223E-6</v>
      </c>
      <c r="E131" s="8">
        <v>354.47981239465201</v>
      </c>
      <c r="F131" s="8">
        <v>2.2120967045245257</v>
      </c>
      <c r="G131" s="8">
        <v>0.4045055810392269</v>
      </c>
      <c r="H131" s="8">
        <v>7.0677503832877492E-2</v>
      </c>
      <c r="I131" s="8">
        <v>-4.6347203601445441</v>
      </c>
      <c r="J131" s="8">
        <v>2.5269569850885514</v>
      </c>
      <c r="K131" s="8">
        <v>-4.457599707242478</v>
      </c>
      <c r="L131" s="8">
        <v>0.19370139206043677</v>
      </c>
      <c r="M131" s="8">
        <v>-9.2336505517771048</v>
      </c>
      <c r="N131" s="8">
        <v>2.2458540698790754</v>
      </c>
      <c r="O131" s="8">
        <v>-9.052296461402932</v>
      </c>
      <c r="P131" s="8">
        <v>0.86073665725269832</v>
      </c>
      <c r="Q131" s="8">
        <v>-12.493940755638102</v>
      </c>
      <c r="R131" s="8">
        <v>2.1839523724048853</v>
      </c>
      <c r="S131" s="8">
        <v>-12.218646719903548</v>
      </c>
      <c r="T131" s="8">
        <v>1.3994373330566343</v>
      </c>
      <c r="U131" s="8">
        <v>-14.171369909328817</v>
      </c>
      <c r="V131" s="8">
        <v>2.2855464494742539</v>
      </c>
      <c r="W131" s="8">
        <v>-13.899342733671745</v>
      </c>
      <c r="X131" s="8">
        <v>1.4936348693398487</v>
      </c>
      <c r="Y131" s="8">
        <v>-15.59874248672028</v>
      </c>
      <c r="Z131" s="8">
        <v>2.5904557489617095</v>
      </c>
      <c r="AA131" s="8">
        <v>-15.462932899325923</v>
      </c>
      <c r="AB131" s="8">
        <v>1.1504955470932778</v>
      </c>
      <c r="AC131" s="8">
        <v>-18.020977649567421</v>
      </c>
      <c r="AD131" s="8">
        <v>2.6885808900977608</v>
      </c>
      <c r="AE131" s="8">
        <v>-18.122267805330871</v>
      </c>
      <c r="AF131" s="8">
        <v>0.34901038963917835</v>
      </c>
      <c r="AG131" s="8">
        <v>-21.229567995304219</v>
      </c>
      <c r="AH131" s="8">
        <v>1.9676473196631228</v>
      </c>
      <c r="AI131" s="8">
        <v>-21.475449577876063</v>
      </c>
      <c r="AJ131" s="8">
        <v>-0.12929673490927143</v>
      </c>
      <c r="AK131" s="8">
        <v>-24.126635456733922</v>
      </c>
      <c r="AL131" s="8">
        <v>0.94469548852486696</v>
      </c>
      <c r="AM131" s="8">
        <v>-24.268471822011005</v>
      </c>
      <c r="AN131" s="8">
        <v>8.697754265871006E-3</v>
      </c>
      <c r="AO131" s="8">
        <v>-25.400868027941449</v>
      </c>
      <c r="AP131" s="8">
        <v>0.34181600948636437</v>
      </c>
      <c r="AQ131" s="8">
        <v>-25.385846107866683</v>
      </c>
      <c r="AR131" s="8">
        <v>2.1428630785059488E-15</v>
      </c>
      <c r="AS131" s="8">
        <v>-25.316443803779109</v>
      </c>
      <c r="AT131" s="8">
        <v>3.0644769735639925E-15</v>
      </c>
      <c r="AU131" s="8">
        <v>-25.203663472371968</v>
      </c>
      <c r="AV131" s="8">
        <v>-8.6977542658670508E-3</v>
      </c>
      <c r="AW131" s="8">
        <v>-25.400868027941453</v>
      </c>
      <c r="AX131" s="8">
        <v>-0.34181600948635915</v>
      </c>
      <c r="AY131" s="8">
        <v>-25.385846107866687</v>
      </c>
      <c r="AZ131" s="8">
        <v>0.12929673490927646</v>
      </c>
      <c r="BA131" s="8">
        <v>-24.126635456733926</v>
      </c>
      <c r="BB131" s="8">
        <v>-0.9446954885248624</v>
      </c>
      <c r="BC131" s="8">
        <v>-24.268471822011008</v>
      </c>
      <c r="BD131" s="8">
        <v>-0.3490103896391753</v>
      </c>
      <c r="BE131" s="8">
        <v>-21.229567995304219</v>
      </c>
      <c r="BF131" s="8">
        <v>-1.9676473196631212</v>
      </c>
      <c r="BG131" s="8">
        <v>-21.475449577876066</v>
      </c>
      <c r="BH131" s="8">
        <v>-1.1504955470932776</v>
      </c>
      <c r="BI131" s="8">
        <v>-18.020977649567417</v>
      </c>
      <c r="BJ131" s="8">
        <v>-2.6885808900977608</v>
      </c>
      <c r="BK131" s="8">
        <v>-18.122267805330871</v>
      </c>
      <c r="BL131" s="8">
        <v>-1.4936348693398487</v>
      </c>
      <c r="BM131" s="8">
        <v>-15.59874248672028</v>
      </c>
      <c r="BN131" s="8">
        <v>-2.5904557489617086</v>
      </c>
      <c r="BO131" s="8">
        <v>-15.462932899325923</v>
      </c>
      <c r="BP131" s="8">
        <v>-1.3994373330566343</v>
      </c>
      <c r="BQ131" s="8">
        <v>-14.171369909328821</v>
      </c>
      <c r="BR131" s="8">
        <v>-2.285546449474253</v>
      </c>
      <c r="BS131" s="8">
        <v>-13.899342733671746</v>
      </c>
      <c r="BT131" s="8">
        <v>-0.86073665725269721</v>
      </c>
      <c r="BU131" s="8">
        <v>-12.493940755638103</v>
      </c>
      <c r="BV131" s="8">
        <v>-2.1839523724048848</v>
      </c>
      <c r="BW131" s="8">
        <v>-12.21864671990355</v>
      </c>
      <c r="BX131" s="8">
        <v>-0.19370139206043635</v>
      </c>
      <c r="BY131" s="8">
        <v>-9.2336505517771048</v>
      </c>
      <c r="BZ131" s="8">
        <v>-2.2458540698790759</v>
      </c>
      <c r="CA131" s="8">
        <v>-9.0522964614029302</v>
      </c>
      <c r="CB131" s="8">
        <v>-7.0677503832877589E-2</v>
      </c>
      <c r="CC131" s="8">
        <v>-4.6347203601445441</v>
      </c>
      <c r="CD131" s="8">
        <v>-2.5269569850885514</v>
      </c>
      <c r="CE131" s="8">
        <v>-4.457599707242478</v>
      </c>
      <c r="CF131" s="8">
        <v>-2.2120967045245261</v>
      </c>
      <c r="CG131" s="8">
        <v>0.40450558103922674</v>
      </c>
      <c r="CH131" s="8">
        <v>-0.86348969988156599</v>
      </c>
      <c r="CI131" s="8">
        <v>0.38585557207357085</v>
      </c>
      <c r="CJ131" s="8">
        <v>0.97999882473402067</v>
      </c>
      <c r="CK131" s="8">
        <v>1.38330120521363</v>
      </c>
      <c r="CL131" s="8">
        <v>0.20808369409435645</v>
      </c>
      <c r="CM131" s="8">
        <v>1.907704788156551</v>
      </c>
      <c r="CN131" s="8">
        <v>1.9069963173607667</v>
      </c>
      <c r="CO131" s="8">
        <v>2.7553159300077086</v>
      </c>
      <c r="CP131" s="8">
        <v>1.2189005203000682</v>
      </c>
      <c r="CQ131" s="8">
        <v>3.1024053189638341</v>
      </c>
      <c r="CR131" s="8">
        <v>2.2117250585688728</v>
      </c>
      <c r="CS131" s="8">
        <v>4.0815206076959267</v>
      </c>
      <c r="CT131" s="8">
        <v>1.6686007048890559</v>
      </c>
      <c r="CU131" s="8">
        <v>4.1735464834074421</v>
      </c>
      <c r="CV131" s="8">
        <v>2.0537807875362097</v>
      </c>
      <c r="CW131" s="8">
        <v>4.9080362337213606</v>
      </c>
      <c r="CX131" s="8">
        <v>1.7590153187421114</v>
      </c>
      <c r="CY131" s="8">
        <v>4.9026532985410274</v>
      </c>
      <c r="CZ131" s="8">
        <v>1.9008245392501035</v>
      </c>
      <c r="DA131" s="8">
        <v>5.2060425080131889</v>
      </c>
      <c r="DB131" s="8">
        <v>1.8988298382645536</v>
      </c>
      <c r="DC131" s="8">
        <v>5.1845219029295508</v>
      </c>
      <c r="DD131" s="8">
        <v>1.6762906775541586</v>
      </c>
      <c r="DE131" s="8">
        <v>4.9973148764776862</v>
      </c>
      <c r="DF131" s="8">
        <v>1.9335519357004218</v>
      </c>
      <c r="DG131" s="8">
        <v>4.8466791781808043</v>
      </c>
      <c r="DH131" s="8">
        <v>1.0795603874512623</v>
      </c>
      <c r="DI131" s="8">
        <v>4.4261678918500236</v>
      </c>
      <c r="DJ131" s="8">
        <v>1.5462130126605025</v>
      </c>
      <c r="DK131" s="8">
        <v>4.110803137499734</v>
      </c>
      <c r="DL131" s="8">
        <v>0.2750894639830716</v>
      </c>
      <c r="DM131" s="8">
        <v>3.3957800434543728</v>
      </c>
      <c r="DN131" s="8">
        <v>0.97061269060450805</v>
      </c>
      <c r="DO131" s="8">
        <v>3.1211728182363578</v>
      </c>
      <c r="DP131" s="8">
        <v>-0.13625083893797899</v>
      </c>
      <c r="DQ131" s="8">
        <v>1.7592049200116633</v>
      </c>
      <c r="DR131" s="8">
        <v>0.75462613666635758</v>
      </c>
      <c r="DS131" s="8">
        <v>1.6845549447781842</v>
      </c>
      <c r="DT131" s="8">
        <v>-4.7379273710638305E-2</v>
      </c>
      <c r="DU131" s="8">
        <v>4.5306676432788842E-11</v>
      </c>
      <c r="DV131" s="8">
        <v>0.93043068812876362</v>
      </c>
      <c r="DW131" s="8">
        <v>4.5992895015240691E-11</v>
      </c>
      <c r="DX131" s="8">
        <v>-0.13625083892709522</v>
      </c>
      <c r="DY131" s="8">
        <v>-1.7592049198995685</v>
      </c>
      <c r="DZ131" s="8">
        <v>0.75462613665502964</v>
      </c>
      <c r="EA131" s="8">
        <v>-1.6845549446690065</v>
      </c>
      <c r="EB131" s="8">
        <v>0.2750894639868986</v>
      </c>
      <c r="EC131" s="8">
        <v>-3.3957800432740974</v>
      </c>
      <c r="ED131" s="8">
        <v>0.97061269057119504</v>
      </c>
      <c r="EE131" s="8">
        <v>-3.1211728180724454</v>
      </c>
      <c r="EF131" s="8">
        <v>1.0795603874034372</v>
      </c>
      <c r="EG131" s="8">
        <v>-4.4261678915891851</v>
      </c>
      <c r="EH131" s="8">
        <v>1.5462130125722859</v>
      </c>
      <c r="EI131" s="8">
        <v>-4.1108031372657843</v>
      </c>
      <c r="EJ131" s="8">
        <v>1.6762906774486044</v>
      </c>
      <c r="EK131" s="8">
        <v>-4.9973148761515382</v>
      </c>
      <c r="EL131" s="8">
        <v>1.9335519355622175</v>
      </c>
      <c r="EM131" s="8">
        <v>-4.8466791778723382</v>
      </c>
      <c r="EN131" s="8">
        <v>1.9008245391164238</v>
      </c>
      <c r="EO131" s="8">
        <v>-5.2060425076442636</v>
      </c>
      <c r="EP131" s="8">
        <v>1.8988298381180533</v>
      </c>
      <c r="EQ131" s="8">
        <v>-5.1845219025647147</v>
      </c>
      <c r="ER131" s="8">
        <v>2.0537807873880869</v>
      </c>
      <c r="ES131" s="8">
        <v>-4.9080362333572829</v>
      </c>
      <c r="ET131" s="8">
        <v>1.759015318608294</v>
      </c>
      <c r="EU131" s="8">
        <v>-4.902653298176979</v>
      </c>
      <c r="EV131" s="8">
        <v>2.2117250584063655</v>
      </c>
      <c r="EW131" s="8">
        <v>-4.0815206073849621</v>
      </c>
      <c r="EX131" s="8">
        <v>1.6686007047638844</v>
      </c>
      <c r="EY131" s="8">
        <v>-4.1735464830893791</v>
      </c>
      <c r="EZ131" s="8">
        <v>1.9069963172181821</v>
      </c>
      <c r="FA131" s="8">
        <v>-2.7553159297935816</v>
      </c>
      <c r="FB131" s="8">
        <v>1.218900520208192</v>
      </c>
      <c r="FC131" s="8">
        <v>-3.1024053187235308</v>
      </c>
      <c r="FD131" s="8">
        <v>0.97999882465931532</v>
      </c>
      <c r="FE131" s="8">
        <v>-1.3833012051038007</v>
      </c>
      <c r="FF131" s="8">
        <v>0.20808369407893745</v>
      </c>
      <c r="FG131" s="8">
        <v>-1.9077047880061084</v>
      </c>
      <c r="FH131" s="8">
        <v>-0.86348969981229673</v>
      </c>
      <c r="FI131" s="8">
        <v>-0.38585557204245285</v>
      </c>
    </row>
    <row r="132" spans="1:165" x14ac:dyDescent="0.2">
      <c r="A132" s="8">
        <v>130</v>
      </c>
      <c r="B132" s="8">
        <v>-7.1206783268273552E-2</v>
      </c>
      <c r="C132" s="8">
        <v>-7.6816818420481587E-3</v>
      </c>
      <c r="D132" s="8">
        <v>-2.3709194071459203E-6</v>
      </c>
      <c r="E132" s="8">
        <v>-293.96753274361583</v>
      </c>
      <c r="F132" s="8">
        <v>2.173467975249622</v>
      </c>
      <c r="G132" s="8">
        <v>0.42540083179602467</v>
      </c>
      <c r="H132" s="8">
        <v>0.11716932918434238</v>
      </c>
      <c r="I132" s="8">
        <v>-4.5476993719337138</v>
      </c>
      <c r="J132" s="8">
        <v>2.5556078455127738</v>
      </c>
      <c r="K132" s="8">
        <v>-4.360583497398979</v>
      </c>
      <c r="L132" s="8">
        <v>0.20333191292885922</v>
      </c>
      <c r="M132" s="8">
        <v>-9.1474331795214354</v>
      </c>
      <c r="N132" s="8">
        <v>2.3037886388643858</v>
      </c>
      <c r="O132" s="8">
        <v>-8.9778798410420357</v>
      </c>
      <c r="P132" s="8">
        <v>0.80423477060992521</v>
      </c>
      <c r="Q132" s="8">
        <v>-12.575632342022461</v>
      </c>
      <c r="R132" s="8">
        <v>2.200817207721161</v>
      </c>
      <c r="S132" s="8">
        <v>-12.317123299301899</v>
      </c>
      <c r="T132" s="8">
        <v>1.3705959162757959</v>
      </c>
      <c r="U132" s="8">
        <v>-14.387980531851554</v>
      </c>
      <c r="V132" s="8">
        <v>2.2823035261952116</v>
      </c>
      <c r="W132" s="8">
        <v>-14.117469021797993</v>
      </c>
      <c r="X132" s="8">
        <v>1.503513904495231</v>
      </c>
      <c r="Y132" s="8">
        <v>-15.798225864910105</v>
      </c>
      <c r="Z132" s="8">
        <v>2.5496818914103807</v>
      </c>
      <c r="AA132" s="8">
        <v>-15.645252718820663</v>
      </c>
      <c r="AB132" s="8">
        <v>1.2268911203929533</v>
      </c>
      <c r="AC132" s="8">
        <v>-18.046476300544818</v>
      </c>
      <c r="AD132" s="8">
        <v>2.6987032090781788</v>
      </c>
      <c r="AE132" s="8">
        <v>-18.121865673373822</v>
      </c>
      <c r="AF132" s="8">
        <v>0.45608639651674643</v>
      </c>
      <c r="AG132" s="8">
        <v>-21.160398287410892</v>
      </c>
      <c r="AH132" s="8">
        <v>2.0728635676065337</v>
      </c>
      <c r="AI132" s="8">
        <v>-21.40429714376981</v>
      </c>
      <c r="AJ132" s="8">
        <v>-0.11208380162690876</v>
      </c>
      <c r="AK132" s="8">
        <v>-24.117789792578915</v>
      </c>
      <c r="AL132" s="8">
        <v>1.0507924322027453</v>
      </c>
      <c r="AM132" s="8">
        <v>-24.282261633068419</v>
      </c>
      <c r="AN132" s="8">
        <v>-4.2936596448828239E-2</v>
      </c>
      <c r="AO132" s="8">
        <v>-25.664289647319578</v>
      </c>
      <c r="AP132" s="8">
        <v>0.38519933536920936</v>
      </c>
      <c r="AQ132" s="8">
        <v>-25.672629996229148</v>
      </c>
      <c r="AR132" s="8">
        <v>-3.0975527001194741E-15</v>
      </c>
      <c r="AS132" s="8">
        <v>-25.703058807099215</v>
      </c>
      <c r="AT132" s="8">
        <v>-3.9505715849014006E-15</v>
      </c>
      <c r="AU132" s="8">
        <v>-25.585265007414819</v>
      </c>
      <c r="AV132" s="8">
        <v>4.2936596448821758E-2</v>
      </c>
      <c r="AW132" s="8">
        <v>-25.664289647319571</v>
      </c>
      <c r="AX132" s="8">
        <v>-0.38519933536921647</v>
      </c>
      <c r="AY132" s="8">
        <v>-25.672629996229144</v>
      </c>
      <c r="AZ132" s="8">
        <v>0.11208380162690222</v>
      </c>
      <c r="BA132" s="8">
        <v>-24.117789792578915</v>
      </c>
      <c r="BB132" s="8">
        <v>-1.05079243220275</v>
      </c>
      <c r="BC132" s="8">
        <v>-24.282261633068416</v>
      </c>
      <c r="BD132" s="8">
        <v>-0.4560863965167507</v>
      </c>
      <c r="BE132" s="8">
        <v>-21.160398287410892</v>
      </c>
      <c r="BF132" s="8">
        <v>-2.0728635676065363</v>
      </c>
      <c r="BG132" s="8">
        <v>-21.40429714376981</v>
      </c>
      <c r="BH132" s="8">
        <v>-1.2268911203929562</v>
      </c>
      <c r="BI132" s="8">
        <v>-18.046476300544818</v>
      </c>
      <c r="BJ132" s="8">
        <v>-2.6987032090781811</v>
      </c>
      <c r="BK132" s="8">
        <v>-18.121865673373826</v>
      </c>
      <c r="BL132" s="8">
        <v>-1.503513904495233</v>
      </c>
      <c r="BM132" s="8">
        <v>-15.798225864910107</v>
      </c>
      <c r="BN132" s="8">
        <v>-2.5496818914103838</v>
      </c>
      <c r="BO132" s="8">
        <v>-15.645252718820664</v>
      </c>
      <c r="BP132" s="8">
        <v>-1.3705959162757977</v>
      </c>
      <c r="BQ132" s="8">
        <v>-14.38798053185155</v>
      </c>
      <c r="BR132" s="8">
        <v>-2.2823035261952143</v>
      </c>
      <c r="BS132" s="8">
        <v>-14.117469021797989</v>
      </c>
      <c r="BT132" s="8">
        <v>-0.80423477060992743</v>
      </c>
      <c r="BU132" s="8">
        <v>-12.575632342022457</v>
      </c>
      <c r="BV132" s="8">
        <v>-2.2008172077211632</v>
      </c>
      <c r="BW132" s="8">
        <v>-12.317123299301896</v>
      </c>
      <c r="BX132" s="8">
        <v>-0.20333191292885988</v>
      </c>
      <c r="BY132" s="8">
        <v>-9.1474331795214354</v>
      </c>
      <c r="BZ132" s="8">
        <v>-2.3037886388643853</v>
      </c>
      <c r="CA132" s="8">
        <v>-8.9778798410420375</v>
      </c>
      <c r="CB132" s="8">
        <v>-0.1171693291843422</v>
      </c>
      <c r="CC132" s="8">
        <v>-4.5476993719337155</v>
      </c>
      <c r="CD132" s="8">
        <v>-2.5556078455127733</v>
      </c>
      <c r="CE132" s="8">
        <v>-4.3605834973989808</v>
      </c>
      <c r="CF132" s="8">
        <v>-2.1734679752496229</v>
      </c>
      <c r="CG132" s="8">
        <v>0.425400831796024</v>
      </c>
      <c r="CH132" s="8">
        <v>-0.87513249173812702</v>
      </c>
      <c r="CI132" s="8">
        <v>0.36824546681953158</v>
      </c>
      <c r="CJ132" s="8">
        <v>0.9403011099557701</v>
      </c>
      <c r="CK132" s="8">
        <v>1.4089131483248019</v>
      </c>
      <c r="CL132" s="8">
        <v>0.16230188127141099</v>
      </c>
      <c r="CM132" s="8">
        <v>1.9257293987366013</v>
      </c>
      <c r="CN132" s="8">
        <v>1.8692072965893127</v>
      </c>
      <c r="CO132" s="8">
        <v>2.7676580027282478</v>
      </c>
      <c r="CP132" s="8">
        <v>1.1825606851964992</v>
      </c>
      <c r="CQ132" s="8">
        <v>3.1329283333623272</v>
      </c>
      <c r="CR132" s="8">
        <v>2.2339277955114958</v>
      </c>
      <c r="CS132" s="8">
        <v>4.0819223216372489</v>
      </c>
      <c r="CT132" s="8">
        <v>1.6944267918320886</v>
      </c>
      <c r="CU132" s="8">
        <v>4.1954050993904666</v>
      </c>
      <c r="CV132" s="8">
        <v>2.1043140635708064</v>
      </c>
      <c r="CW132" s="8">
        <v>4.9162551118138467</v>
      </c>
      <c r="CX132" s="8">
        <v>1.8112797958087397</v>
      </c>
      <c r="CY132" s="8">
        <v>4.9164440882707048</v>
      </c>
      <c r="CZ132" s="8">
        <v>1.950144347708191</v>
      </c>
      <c r="DA132" s="8">
        <v>5.2090565780745361</v>
      </c>
      <c r="DB132" s="8">
        <v>1.9501852133610185</v>
      </c>
      <c r="DC132" s="8">
        <v>5.1900634366231593</v>
      </c>
      <c r="DD132" s="8">
        <v>1.7388236400556871</v>
      </c>
      <c r="DE132" s="8">
        <v>4.9966833125785284</v>
      </c>
      <c r="DF132" s="8">
        <v>2.0016939878827134</v>
      </c>
      <c r="DG132" s="8">
        <v>4.853088651712727</v>
      </c>
      <c r="DH132" s="8">
        <v>1.1548082148809475</v>
      </c>
      <c r="DI132" s="8">
        <v>4.4094743592816803</v>
      </c>
      <c r="DJ132" s="8">
        <v>1.625529039696916</v>
      </c>
      <c r="DK132" s="8">
        <v>4.0898842626875833</v>
      </c>
      <c r="DL132" s="8">
        <v>0.3231056785643262</v>
      </c>
      <c r="DM132" s="8">
        <v>3.4007764613789511</v>
      </c>
      <c r="DN132" s="8">
        <v>1.0135089045587908</v>
      </c>
      <c r="DO132" s="8">
        <v>3.0887507699428318</v>
      </c>
      <c r="DP132" s="8">
        <v>-0.20442925309794135</v>
      </c>
      <c r="DQ132" s="8">
        <v>1.7918266913775014</v>
      </c>
      <c r="DR132" s="8">
        <v>0.67970070188387544</v>
      </c>
      <c r="DS132" s="8">
        <v>1.6756216682624907</v>
      </c>
      <c r="DT132" s="8">
        <v>-0.17318847759765993</v>
      </c>
      <c r="DU132" s="8">
        <v>4.6379034043455562E-11</v>
      </c>
      <c r="DV132" s="8">
        <v>0.81231491716687054</v>
      </c>
      <c r="DW132" s="8">
        <v>4.7007050639084721E-11</v>
      </c>
      <c r="DX132" s="8">
        <v>-0.20442925308681176</v>
      </c>
      <c r="DY132" s="8">
        <v>-1.7918266912608052</v>
      </c>
      <c r="DZ132" s="8">
        <v>0.67970070187092146</v>
      </c>
      <c r="EA132" s="8">
        <v>-1.6756216681504588</v>
      </c>
      <c r="EB132" s="8">
        <v>0.32310567856211431</v>
      </c>
      <c r="EC132" s="8">
        <v>-3.4007764611880034</v>
      </c>
      <c r="ED132" s="8">
        <v>1.0135089045168477</v>
      </c>
      <c r="EE132" s="8">
        <v>-3.0887507697712415</v>
      </c>
      <c r="EF132" s="8">
        <v>1.1548082148217425</v>
      </c>
      <c r="EG132" s="8">
        <v>-4.4094743590074081</v>
      </c>
      <c r="EH132" s="8">
        <v>1.6255290395950777</v>
      </c>
      <c r="EI132" s="8">
        <v>-4.0898842624416645</v>
      </c>
      <c r="EJ132" s="8">
        <v>1.7388236399379211</v>
      </c>
      <c r="EK132" s="8">
        <v>-4.9966833122351044</v>
      </c>
      <c r="EL132" s="8">
        <v>2.0016939877307545</v>
      </c>
      <c r="EM132" s="8">
        <v>-4.8530886513865132</v>
      </c>
      <c r="EN132" s="8">
        <v>1.9501443475640621</v>
      </c>
      <c r="EO132" s="8">
        <v>-5.2090565776870905</v>
      </c>
      <c r="EP132" s="8">
        <v>1.9501852132037227</v>
      </c>
      <c r="EQ132" s="8">
        <v>-5.1900634362392521</v>
      </c>
      <c r="ER132" s="8">
        <v>2.1043140634117963</v>
      </c>
      <c r="ES132" s="8">
        <v>-4.916255111431223</v>
      </c>
      <c r="ET132" s="8">
        <v>1.811279795664595</v>
      </c>
      <c r="EU132" s="8">
        <v>-4.9164440878877222</v>
      </c>
      <c r="EV132" s="8">
        <v>2.2339277953394712</v>
      </c>
      <c r="EW132" s="8">
        <v>-4.081922321310306</v>
      </c>
      <c r="EX132" s="8">
        <v>1.6944267916986384</v>
      </c>
      <c r="EY132" s="8">
        <v>-4.1954050990545682</v>
      </c>
      <c r="EZ132" s="8">
        <v>1.8692072964424469</v>
      </c>
      <c r="FA132" s="8">
        <v>-2.7676580025014026</v>
      </c>
      <c r="FB132" s="8">
        <v>1.1825606851026012</v>
      </c>
      <c r="FC132" s="8">
        <v>-3.1329283331066806</v>
      </c>
      <c r="FD132" s="8">
        <v>0.94030110988016569</v>
      </c>
      <c r="FE132" s="8">
        <v>-1.4089131482065704</v>
      </c>
      <c r="FF132" s="8">
        <v>0.16230188125879086</v>
      </c>
      <c r="FG132" s="8">
        <v>-1.9257293985762203</v>
      </c>
      <c r="FH132" s="8">
        <v>-0.87513249166402285</v>
      </c>
      <c r="FI132" s="8">
        <v>-0.3682454667881454</v>
      </c>
    </row>
    <row r="133" spans="1:165" x14ac:dyDescent="0.2">
      <c r="A133" s="8">
        <v>131</v>
      </c>
      <c r="B133" s="8">
        <v>-6.7871523305162232E-2</v>
      </c>
      <c r="C133" s="8">
        <v>-7.6838766683430884E-3</v>
      </c>
      <c r="D133" s="8">
        <v>-1.8456283095076231E-5</v>
      </c>
      <c r="E133" s="8">
        <v>-2288.3730204935414</v>
      </c>
      <c r="F133" s="8">
        <v>2.1936909863731637</v>
      </c>
      <c r="G133" s="8">
        <v>0.41695906422553219</v>
      </c>
      <c r="H133" s="8">
        <v>0.12623255225564467</v>
      </c>
      <c r="I133" s="8">
        <v>-4.5622847933678123</v>
      </c>
      <c r="J133" s="8">
        <v>2.5680289974828097</v>
      </c>
      <c r="K133" s="8">
        <v>-4.3807205234750546</v>
      </c>
      <c r="L133" s="8">
        <v>0.21127159648163327</v>
      </c>
      <c r="M133" s="8">
        <v>-9.1668746027944081</v>
      </c>
      <c r="N133" s="8">
        <v>2.3288581224279352</v>
      </c>
      <c r="O133" s="8">
        <v>-9.0045460782430542</v>
      </c>
      <c r="P133" s="8">
        <v>0.79093935732926601</v>
      </c>
      <c r="Q133" s="8">
        <v>-12.659285926460159</v>
      </c>
      <c r="R133" s="8">
        <v>2.2169506368500325</v>
      </c>
      <c r="S133" s="8">
        <v>-12.409304628337152</v>
      </c>
      <c r="T133" s="8">
        <v>1.3787844372877689</v>
      </c>
      <c r="U133" s="8">
        <v>-14.537158999010906</v>
      </c>
      <c r="V133" s="8">
        <v>2.2903799592683933</v>
      </c>
      <c r="W133" s="8">
        <v>-14.270893878852428</v>
      </c>
      <c r="X133" s="8">
        <v>1.5490837246301274</v>
      </c>
      <c r="Y133" s="8">
        <v>-15.903212992955879</v>
      </c>
      <c r="Z133" s="8">
        <v>2.5302515029811872</v>
      </c>
      <c r="AA133" s="8">
        <v>-15.73645572875226</v>
      </c>
      <c r="AB133" s="8">
        <v>1.3389224046621016</v>
      </c>
      <c r="AC133" s="8">
        <v>-17.960514106738103</v>
      </c>
      <c r="AD133" s="8">
        <v>2.7323187005948362</v>
      </c>
      <c r="AE133" s="8">
        <v>-18.009143063066499</v>
      </c>
      <c r="AF133" s="8">
        <v>0.61385184418168659</v>
      </c>
      <c r="AG133" s="8">
        <v>-20.955368779073979</v>
      </c>
      <c r="AH133" s="8">
        <v>2.2240155643081705</v>
      </c>
      <c r="AI133" s="8">
        <v>-21.199154701674026</v>
      </c>
      <c r="AJ133" s="8">
        <v>-6.2406860585922298E-2</v>
      </c>
      <c r="AK133" s="8">
        <v>-23.979903133382781</v>
      </c>
      <c r="AL133" s="8">
        <v>1.2118518280204023</v>
      </c>
      <c r="AM133" s="8">
        <v>-24.182774866086461</v>
      </c>
      <c r="AN133" s="8">
        <v>-0.11079687018022291</v>
      </c>
      <c r="AO133" s="8">
        <v>-25.87491723190778</v>
      </c>
      <c r="AP133" s="8">
        <v>0.44263765917481429</v>
      </c>
      <c r="AQ133" s="8">
        <v>-25.92308900865514</v>
      </c>
      <c r="AR133" s="8">
        <v>1.8873264716483025E-15</v>
      </c>
      <c r="AS133" s="8">
        <v>-26.099800543985843</v>
      </c>
      <c r="AT133" s="8">
        <v>2.0089463096140533E-15</v>
      </c>
      <c r="AU133" s="8">
        <v>-25.983754876576022</v>
      </c>
      <c r="AV133" s="8">
        <v>0.11079687018022642</v>
      </c>
      <c r="AW133" s="8">
        <v>-25.87491723190778</v>
      </c>
      <c r="AX133" s="8">
        <v>-0.44263765917481007</v>
      </c>
      <c r="AY133" s="8">
        <v>-25.92308900865514</v>
      </c>
      <c r="AZ133" s="8">
        <v>6.2406860585926371E-2</v>
      </c>
      <c r="BA133" s="8">
        <v>-23.979903133382784</v>
      </c>
      <c r="BB133" s="8">
        <v>-1.211851828020398</v>
      </c>
      <c r="BC133" s="8">
        <v>-24.182774866086461</v>
      </c>
      <c r="BD133" s="8">
        <v>-0.61385184418168326</v>
      </c>
      <c r="BE133" s="8">
        <v>-20.955368779073979</v>
      </c>
      <c r="BF133" s="8">
        <v>-2.2240155643081674</v>
      </c>
      <c r="BG133" s="8">
        <v>-21.199154701674026</v>
      </c>
      <c r="BH133" s="8">
        <v>-1.3389224046620982</v>
      </c>
      <c r="BI133" s="8">
        <v>-17.960514106738103</v>
      </c>
      <c r="BJ133" s="8">
        <v>-2.7323187005948339</v>
      </c>
      <c r="BK133" s="8">
        <v>-18.009143063066499</v>
      </c>
      <c r="BL133" s="8">
        <v>-1.5490837246301259</v>
      </c>
      <c r="BM133" s="8">
        <v>-15.903212992955876</v>
      </c>
      <c r="BN133" s="8">
        <v>-2.5302515029811858</v>
      </c>
      <c r="BO133" s="8">
        <v>-15.736455728752258</v>
      </c>
      <c r="BP133" s="8">
        <v>-1.3787844372877676</v>
      </c>
      <c r="BQ133" s="8">
        <v>-14.537158999010904</v>
      </c>
      <c r="BR133" s="8">
        <v>-2.2903799592683911</v>
      </c>
      <c r="BS133" s="8">
        <v>-14.270893878852426</v>
      </c>
      <c r="BT133" s="8">
        <v>-0.79093935732926546</v>
      </c>
      <c r="BU133" s="8">
        <v>-12.659285926460161</v>
      </c>
      <c r="BV133" s="8">
        <v>-2.2169506368500298</v>
      </c>
      <c r="BW133" s="8">
        <v>-12.409304628337154</v>
      </c>
      <c r="BX133" s="8">
        <v>-0.21127159648163119</v>
      </c>
      <c r="BY133" s="8">
        <v>-9.1668746027944117</v>
      </c>
      <c r="BZ133" s="8">
        <v>-2.3288581224279321</v>
      </c>
      <c r="CA133" s="8">
        <v>-9.0045460782430595</v>
      </c>
      <c r="CB133" s="8">
        <v>-0.12623255225564198</v>
      </c>
      <c r="CC133" s="8">
        <v>-4.5622847933678168</v>
      </c>
      <c r="CD133" s="8">
        <v>-2.5680289974828083</v>
      </c>
      <c r="CE133" s="8">
        <v>-4.3807205234750599</v>
      </c>
      <c r="CF133" s="8">
        <v>-2.1936909863731655</v>
      </c>
      <c r="CG133" s="8">
        <v>0.41695906422553125</v>
      </c>
      <c r="CH133" s="8">
        <v>-0.88803175128191358</v>
      </c>
      <c r="CI133" s="8">
        <v>0.38523758320308865</v>
      </c>
      <c r="CJ133" s="8">
        <v>0.96541078933963886</v>
      </c>
      <c r="CK133" s="8">
        <v>1.4406436190393024</v>
      </c>
      <c r="CL133" s="8">
        <v>0.17531630426544764</v>
      </c>
      <c r="CM133" s="8">
        <v>1.9688763205916595</v>
      </c>
      <c r="CN133" s="8">
        <v>1.9139496440581201</v>
      </c>
      <c r="CO133" s="8">
        <v>2.8248748328631397</v>
      </c>
      <c r="CP133" s="8">
        <v>1.2169323281843036</v>
      </c>
      <c r="CQ133" s="8">
        <v>3.2032831257027587</v>
      </c>
      <c r="CR133" s="8">
        <v>2.3080458743088479</v>
      </c>
      <c r="CS133" s="8">
        <v>4.1582262034182307</v>
      </c>
      <c r="CT133" s="8">
        <v>1.7618694662902152</v>
      </c>
      <c r="CU133" s="8">
        <v>4.2822176103843921</v>
      </c>
      <c r="CV133" s="8">
        <v>2.1900075669497374</v>
      </c>
      <c r="CW133" s="8">
        <v>5.0102383532523156</v>
      </c>
      <c r="CX133" s="8">
        <v>1.8948016627189195</v>
      </c>
      <c r="CY133" s="8">
        <v>5.0119492839875424</v>
      </c>
      <c r="CZ133" s="8">
        <v>2.0300533553017264</v>
      </c>
      <c r="DA133" s="8">
        <v>5.3002064328209908</v>
      </c>
      <c r="DB133" s="8">
        <v>2.03310156134041</v>
      </c>
      <c r="DC133" s="8">
        <v>5.2831644908605888</v>
      </c>
      <c r="DD133" s="8">
        <v>1.8285918160786572</v>
      </c>
      <c r="DE133" s="8">
        <v>5.0767516729346704</v>
      </c>
      <c r="DF133" s="8">
        <v>2.1034729104366647</v>
      </c>
      <c r="DG133" s="8">
        <v>4.939274884151204</v>
      </c>
      <c r="DH133" s="8">
        <v>1.2527427072771056</v>
      </c>
      <c r="DI133" s="8">
        <v>4.4575481113738595</v>
      </c>
      <c r="DJ133" s="8">
        <v>1.7361616260327879</v>
      </c>
      <c r="DK133" s="8">
        <v>4.1282292590376271</v>
      </c>
      <c r="DL133" s="8">
        <v>0.37419396084873846</v>
      </c>
      <c r="DM133" s="8">
        <v>3.4577178625533946</v>
      </c>
      <c r="DN133" s="8">
        <v>1.0659669840074255</v>
      </c>
      <c r="DO133" s="8">
        <v>3.0919776714484608</v>
      </c>
      <c r="DP133" s="8">
        <v>-0.31497859048827714</v>
      </c>
      <c r="DQ133" s="8">
        <v>1.8690270238665661</v>
      </c>
      <c r="DR133" s="8">
        <v>0.5722002543434811</v>
      </c>
      <c r="DS133" s="8">
        <v>1.6944099517747699</v>
      </c>
      <c r="DT133" s="8">
        <v>-0.37285360176906274</v>
      </c>
      <c r="DU133" s="8">
        <v>3.7392292394105367E-11</v>
      </c>
      <c r="DV133" s="8">
        <v>0.63727639162247862</v>
      </c>
      <c r="DW133" s="8">
        <v>3.7716643420595486E-11</v>
      </c>
      <c r="DX133" s="8">
        <v>-0.31497859048089016</v>
      </c>
      <c r="DY133" s="8">
        <v>-1.8690270237733304</v>
      </c>
      <c r="DZ133" s="8">
        <v>0.57220025433317612</v>
      </c>
      <c r="EA133" s="8">
        <v>-1.6944099516864675</v>
      </c>
      <c r="EB133" s="8">
        <v>0.37419396084060302</v>
      </c>
      <c r="EC133" s="8">
        <v>-3.4577178624053757</v>
      </c>
      <c r="ED133" s="8">
        <v>1.0659669839705046</v>
      </c>
      <c r="EE133" s="8">
        <v>-3.0919776713162994</v>
      </c>
      <c r="EF133" s="8">
        <v>1.2527427072259509</v>
      </c>
      <c r="EG133" s="8">
        <v>-4.4575481111677417</v>
      </c>
      <c r="EH133" s="8">
        <v>1.7361616259513102</v>
      </c>
      <c r="EI133" s="8">
        <v>-4.1282292588516167</v>
      </c>
      <c r="EJ133" s="8">
        <v>1.8285918159878314</v>
      </c>
      <c r="EK133" s="8">
        <v>-5.076751672679289</v>
      </c>
      <c r="EL133" s="8">
        <v>2.1034729103221794</v>
      </c>
      <c r="EM133" s="8">
        <v>-4.939274883906756</v>
      </c>
      <c r="EN133" s="8">
        <v>2.0300533551944904</v>
      </c>
      <c r="EO133" s="8">
        <v>-5.3002064325365659</v>
      </c>
      <c r="EP133" s="8">
        <v>2.0331015612252545</v>
      </c>
      <c r="EQ133" s="8">
        <v>-5.2831644905780166</v>
      </c>
      <c r="ER133" s="8">
        <v>2.1900075668318038</v>
      </c>
      <c r="ES133" s="8">
        <v>-5.0102383529737509</v>
      </c>
      <c r="ET133" s="8">
        <v>1.8948016626129469</v>
      </c>
      <c r="EU133" s="8">
        <v>-5.0119492837085966</v>
      </c>
      <c r="EV133" s="8">
        <v>2.3080458741824899</v>
      </c>
      <c r="EW133" s="8">
        <v>-4.1582262031819717</v>
      </c>
      <c r="EX133" s="8">
        <v>1.7618694661922465</v>
      </c>
      <c r="EY133" s="8">
        <v>-4.2822176101411369</v>
      </c>
      <c r="EZ133" s="8">
        <v>1.9139496439516368</v>
      </c>
      <c r="FA133" s="8">
        <v>-2.824874832699543</v>
      </c>
      <c r="FB133" s="8">
        <v>1.2169323281161122</v>
      </c>
      <c r="FC133" s="8">
        <v>-3.2032831255179519</v>
      </c>
      <c r="FD133" s="8">
        <v>0.96541078928482282</v>
      </c>
      <c r="FE133" s="8">
        <v>-1.4406436189540106</v>
      </c>
      <c r="FF133" s="8">
        <v>0.17531630425585543</v>
      </c>
      <c r="FG133" s="8">
        <v>-1.9688763204758981</v>
      </c>
      <c r="FH133" s="8">
        <v>-0.88803175122880917</v>
      </c>
      <c r="FI133" s="8">
        <v>-0.38523758317992035</v>
      </c>
    </row>
    <row r="134" spans="1:165" x14ac:dyDescent="0.2">
      <c r="A134" s="8">
        <v>132</v>
      </c>
      <c r="B134" s="8">
        <v>-6.2908589501316503E-2</v>
      </c>
      <c r="C134" s="8">
        <v>-7.5118341866001965E-3</v>
      </c>
      <c r="D134" s="8">
        <v>-3.9442054258922136E-5</v>
      </c>
      <c r="E134" s="8">
        <v>-4890.3743171905971</v>
      </c>
      <c r="F134" s="8">
        <v>2.253450396478788</v>
      </c>
      <c r="G134" s="8">
        <v>0.38656826909066827</v>
      </c>
      <c r="H134" s="8">
        <v>9.6115350724728182E-2</v>
      </c>
      <c r="I134" s="8">
        <v>-4.6579579129005184</v>
      </c>
      <c r="J134" s="8">
        <v>2.5582022656661669</v>
      </c>
      <c r="K134" s="8">
        <v>-4.4928765048045305</v>
      </c>
      <c r="L134" s="8">
        <v>0.21050281703573293</v>
      </c>
      <c r="M134" s="8">
        <v>-9.2714237186152602</v>
      </c>
      <c r="N134" s="8">
        <v>2.308122108298976</v>
      </c>
      <c r="O134" s="8">
        <v>-9.1065392796684979</v>
      </c>
      <c r="P134" s="8">
        <v>0.83029794839133686</v>
      </c>
      <c r="Q134" s="8">
        <v>-12.699974355397917</v>
      </c>
      <c r="R134" s="8">
        <v>2.2203286600267882</v>
      </c>
      <c r="S134" s="8">
        <v>-12.44565424599109</v>
      </c>
      <c r="T134" s="8">
        <v>1.429441349445723</v>
      </c>
      <c r="U134" s="8">
        <v>-14.506998344140507</v>
      </c>
      <c r="V134" s="8">
        <v>2.2976547598720694</v>
      </c>
      <c r="W134" s="8">
        <v>-14.244234511584779</v>
      </c>
      <c r="X134" s="8">
        <v>1.6097851128352338</v>
      </c>
      <c r="Y134" s="8">
        <v>-15.788834790491444</v>
      </c>
      <c r="Z134" s="8">
        <v>2.533310585395224</v>
      </c>
      <c r="AA134" s="8">
        <v>-15.617252079719043</v>
      </c>
      <c r="AB134" s="8">
        <v>1.4316515821352149</v>
      </c>
      <c r="AC134" s="8">
        <v>-17.72396058448053</v>
      </c>
      <c r="AD134" s="8">
        <v>2.7747362018770261</v>
      </c>
      <c r="AE134" s="8">
        <v>-17.759003136939654</v>
      </c>
      <c r="AF134" s="8">
        <v>0.73220406260100235</v>
      </c>
      <c r="AG134" s="8">
        <v>-20.649400495276545</v>
      </c>
      <c r="AH134" s="8">
        <v>2.3391423178072817</v>
      </c>
      <c r="AI134" s="8">
        <v>-20.896677653146188</v>
      </c>
      <c r="AJ134" s="8">
        <v>-1.3561463838024262E-2</v>
      </c>
      <c r="AK134" s="8">
        <v>-23.719628585081079</v>
      </c>
      <c r="AL134" s="8">
        <v>1.3312144130948387</v>
      </c>
      <c r="AM134" s="8">
        <v>-23.95439433110964</v>
      </c>
      <c r="AN134" s="8">
        <v>-0.1537894513146712</v>
      </c>
      <c r="AO134" s="8">
        <v>-25.835505813641163</v>
      </c>
      <c r="AP134" s="8">
        <v>0.48234508621844013</v>
      </c>
      <c r="AQ134" s="8">
        <v>-25.914677852793417</v>
      </c>
      <c r="AR134" s="8">
        <v>2.343171313927936E-15</v>
      </c>
      <c r="AS134" s="8">
        <v>-26.201188494834842</v>
      </c>
      <c r="AT134" s="8">
        <v>2.4917446584269219E-15</v>
      </c>
      <c r="AU134" s="8">
        <v>-26.093619753084848</v>
      </c>
      <c r="AV134" s="8">
        <v>0.15378945131467603</v>
      </c>
      <c r="AW134" s="8">
        <v>-25.835505813641163</v>
      </c>
      <c r="AX134" s="8">
        <v>-0.48234508621843469</v>
      </c>
      <c r="AY134" s="8">
        <v>-25.914677852793421</v>
      </c>
      <c r="AZ134" s="8">
        <v>1.356146383802968E-2</v>
      </c>
      <c r="BA134" s="8">
        <v>-23.719628585081082</v>
      </c>
      <c r="BB134" s="8">
        <v>-1.3312144130948338</v>
      </c>
      <c r="BC134" s="8">
        <v>-23.954394331109643</v>
      </c>
      <c r="BD134" s="8">
        <v>-0.73220406260099757</v>
      </c>
      <c r="BE134" s="8">
        <v>-20.649400495276545</v>
      </c>
      <c r="BF134" s="8">
        <v>-2.3391423178072785</v>
      </c>
      <c r="BG134" s="8">
        <v>-20.896677653146188</v>
      </c>
      <c r="BH134" s="8">
        <v>-1.4316515821352129</v>
      </c>
      <c r="BI134" s="8">
        <v>-17.723960584480526</v>
      </c>
      <c r="BJ134" s="8">
        <v>-2.7747362018770252</v>
      </c>
      <c r="BK134" s="8">
        <v>-17.759003136939651</v>
      </c>
      <c r="BL134" s="8">
        <v>-1.6097851128352332</v>
      </c>
      <c r="BM134" s="8">
        <v>-15.788834790491439</v>
      </c>
      <c r="BN134" s="8">
        <v>-2.5333105853952236</v>
      </c>
      <c r="BO134" s="8">
        <v>-15.617252079719039</v>
      </c>
      <c r="BP134" s="8">
        <v>-1.4294413494457232</v>
      </c>
      <c r="BQ134" s="8">
        <v>-14.506998344140504</v>
      </c>
      <c r="BR134" s="8">
        <v>-2.297654759872068</v>
      </c>
      <c r="BS134" s="8">
        <v>-14.244234511584775</v>
      </c>
      <c r="BT134" s="8">
        <v>-0.83029794839133741</v>
      </c>
      <c r="BU134" s="8">
        <v>-12.699974355397917</v>
      </c>
      <c r="BV134" s="8">
        <v>-2.2203286600267869</v>
      </c>
      <c r="BW134" s="8">
        <v>-12.44565424599109</v>
      </c>
      <c r="BX134" s="8">
        <v>-0.21050281703573198</v>
      </c>
      <c r="BY134" s="8">
        <v>-9.2714237186152619</v>
      </c>
      <c r="BZ134" s="8">
        <v>-2.3081221082989751</v>
      </c>
      <c r="CA134" s="8">
        <v>-9.1065392796685014</v>
      </c>
      <c r="CB134" s="8">
        <v>-9.6115350724726684E-2</v>
      </c>
      <c r="CC134" s="8">
        <v>-4.6579579129005211</v>
      </c>
      <c r="CD134" s="8">
        <v>-2.558202265666166</v>
      </c>
      <c r="CE134" s="8">
        <v>-4.492876504804534</v>
      </c>
      <c r="CF134" s="8">
        <v>-2.2534503964787893</v>
      </c>
      <c r="CG134" s="8">
        <v>0.38656826909066733</v>
      </c>
      <c r="CH134" s="8">
        <v>-0.8947722512177495</v>
      </c>
      <c r="CI134" s="8">
        <v>0.42444478375942274</v>
      </c>
      <c r="CJ134" s="8">
        <v>1.0365250215711903</v>
      </c>
      <c r="CK134" s="8">
        <v>1.4603195774196025</v>
      </c>
      <c r="CL134" s="8">
        <v>0.23543325537045204</v>
      </c>
      <c r="CM134" s="8">
        <v>2.0114086440895038</v>
      </c>
      <c r="CN134" s="8">
        <v>2.011999489209789</v>
      </c>
      <c r="CO134" s="8">
        <v>2.8912969759592766</v>
      </c>
      <c r="CP134" s="8">
        <v>1.2983343262858635</v>
      </c>
      <c r="CQ134" s="8">
        <v>3.2711482564440062</v>
      </c>
      <c r="CR134" s="8">
        <v>2.3910586221988535</v>
      </c>
      <c r="CS134" s="8">
        <v>4.2663679821477194</v>
      </c>
      <c r="CT134" s="8">
        <v>1.8321342561187544</v>
      </c>
      <c r="CU134" s="8">
        <v>4.3827869118327563</v>
      </c>
      <c r="CV134" s="8">
        <v>2.2544433508674069</v>
      </c>
      <c r="CW134" s="8">
        <v>5.1344769036594675</v>
      </c>
      <c r="CX134" s="8">
        <v>1.9549711208720104</v>
      </c>
      <c r="CY134" s="8">
        <v>5.130180658848853</v>
      </c>
      <c r="CZ134" s="8">
        <v>2.0845187775984679</v>
      </c>
      <c r="DA134" s="8">
        <v>5.4235692393445305</v>
      </c>
      <c r="DB134" s="8">
        <v>2.0900341552951067</v>
      </c>
      <c r="DC134" s="8">
        <v>5.4067689503198055</v>
      </c>
      <c r="DD134" s="8">
        <v>1.886783528551869</v>
      </c>
      <c r="DE134" s="8">
        <v>5.1879043045995639</v>
      </c>
      <c r="DF134" s="8">
        <v>2.1731401286775505</v>
      </c>
      <c r="DG134" s="8">
        <v>5.0526377347662601</v>
      </c>
      <c r="DH134" s="8">
        <v>1.3082063833052711</v>
      </c>
      <c r="DI134" s="8">
        <v>4.5398792772336352</v>
      </c>
      <c r="DJ134" s="8">
        <v>1.8052122113218432</v>
      </c>
      <c r="DK134" s="8">
        <v>4.1995808929885365</v>
      </c>
      <c r="DL134" s="8">
        <v>0.38639236358252105</v>
      </c>
      <c r="DM134" s="8">
        <v>3.5339014487913425</v>
      </c>
      <c r="DN134" s="8">
        <v>1.0848030195579148</v>
      </c>
      <c r="DO134" s="8">
        <v>3.1278069398556956</v>
      </c>
      <c r="DP134" s="8">
        <v>-0.41912129198942955</v>
      </c>
      <c r="DQ134" s="8">
        <v>1.9456819034504873</v>
      </c>
      <c r="DR134" s="8">
        <v>0.4793767385053041</v>
      </c>
      <c r="DS134" s="8">
        <v>1.7281943441833467</v>
      </c>
      <c r="DT134" s="8">
        <v>-0.54871336908141788</v>
      </c>
      <c r="DU134" s="8">
        <v>7.7665685421611126E-11</v>
      </c>
      <c r="DV134" s="8">
        <v>0.48783761265851061</v>
      </c>
      <c r="DW134" s="8">
        <v>7.8014894762575511E-11</v>
      </c>
      <c r="DX134" s="8">
        <v>-0.41912129197831599</v>
      </c>
      <c r="DY134" s="8">
        <v>-1.9456819032633077</v>
      </c>
      <c r="DZ134" s="8">
        <v>0.47937673848711898</v>
      </c>
      <c r="EA134" s="8">
        <v>-1.7281943440060032</v>
      </c>
      <c r="EB134" s="8">
        <v>0.3863923635613763</v>
      </c>
      <c r="EC134" s="8">
        <v>-3.5339014485134288</v>
      </c>
      <c r="ED134" s="8">
        <v>1.0848030194896567</v>
      </c>
      <c r="EE134" s="8">
        <v>-3.1278069396058239</v>
      </c>
      <c r="EF134" s="8">
        <v>1.3082063832112838</v>
      </c>
      <c r="EG134" s="8">
        <v>-4.5398792768629166</v>
      </c>
      <c r="EH134" s="8">
        <v>1.8052122111791913</v>
      </c>
      <c r="EI134" s="8">
        <v>-4.1995808926501379</v>
      </c>
      <c r="EJ134" s="8">
        <v>1.8867835283956331</v>
      </c>
      <c r="EK134" s="8">
        <v>-5.1879043041505151</v>
      </c>
      <c r="EL134" s="8">
        <v>2.1731401284852487</v>
      </c>
      <c r="EM134" s="8">
        <v>-5.0526377343331736</v>
      </c>
      <c r="EN134" s="8">
        <v>2.0845187774178289</v>
      </c>
      <c r="EO134" s="8">
        <v>-5.4235692388548751</v>
      </c>
      <c r="EP134" s="8">
        <v>2.0900341551060224</v>
      </c>
      <c r="EQ134" s="8">
        <v>-5.4067689498323768</v>
      </c>
      <c r="ER134" s="8">
        <v>2.2544433506682133</v>
      </c>
      <c r="ES134" s="8">
        <v>-5.13447690318797</v>
      </c>
      <c r="ET134" s="8">
        <v>1.9549711206971072</v>
      </c>
      <c r="EU134" s="8">
        <v>-5.1301806583771654</v>
      </c>
      <c r="EV134" s="8">
        <v>2.3910586219849632</v>
      </c>
      <c r="EW134" s="8">
        <v>-4.2663679817539828</v>
      </c>
      <c r="EX134" s="8">
        <v>1.8321342559549829</v>
      </c>
      <c r="EY134" s="8">
        <v>-4.3827869114278855</v>
      </c>
      <c r="EZ134" s="8">
        <v>2.011999489028903</v>
      </c>
      <c r="FA134" s="8">
        <v>-2.8912969756905476</v>
      </c>
      <c r="FB134" s="8">
        <v>1.2983343261694646</v>
      </c>
      <c r="FC134" s="8">
        <v>-3.2711482561403549</v>
      </c>
      <c r="FD134" s="8">
        <v>1.036525021476975</v>
      </c>
      <c r="FE134" s="8">
        <v>-1.4603195772815791</v>
      </c>
      <c r="FF134" s="8">
        <v>0.23543325534996384</v>
      </c>
      <c r="FG134" s="8">
        <v>-2.011408643900281</v>
      </c>
      <c r="FH134" s="8">
        <v>-0.89477225113198033</v>
      </c>
      <c r="FI134" s="8">
        <v>-0.42444478371860905</v>
      </c>
    </row>
    <row r="135" spans="1:165" x14ac:dyDescent="0.2">
      <c r="A135" s="8">
        <v>133</v>
      </c>
      <c r="B135" s="8">
        <v>-5.9136275169402293E-2</v>
      </c>
      <c r="C135" s="8">
        <v>-7.3075238902851588E-3</v>
      </c>
      <c r="D135" s="8">
        <v>-4.7982172872845314E-5</v>
      </c>
      <c r="E135" s="8">
        <v>-5949.2536661495533</v>
      </c>
      <c r="F135" s="8">
        <v>2.29199921452711</v>
      </c>
      <c r="G135" s="8">
        <v>0.36541170865470268</v>
      </c>
      <c r="H135" s="8">
        <v>7.4252340545075193E-2</v>
      </c>
      <c r="I135" s="8">
        <v>-4.7217282181158877</v>
      </c>
      <c r="J135" s="8">
        <v>2.5485998844971096</v>
      </c>
      <c r="K135" s="8">
        <v>-4.567182592215369</v>
      </c>
      <c r="L135" s="8">
        <v>0.21216837627861709</v>
      </c>
      <c r="M135" s="8">
        <v>-9.339053343355717</v>
      </c>
      <c r="N135" s="8">
        <v>2.2900962437135979</v>
      </c>
      <c r="O135" s="8">
        <v>-9.1706450647937512</v>
      </c>
      <c r="P135" s="8">
        <v>0.86765051066926668</v>
      </c>
      <c r="Q135" s="8">
        <v>-12.704714012972699</v>
      </c>
      <c r="R135" s="8">
        <v>2.2199413302503066</v>
      </c>
      <c r="S135" s="8">
        <v>-12.446532857794912</v>
      </c>
      <c r="T135" s="8">
        <v>1.4730089633981363</v>
      </c>
      <c r="U135" s="8">
        <v>-14.430079691679182</v>
      </c>
      <c r="V135" s="8">
        <v>2.2967945680051769</v>
      </c>
      <c r="W135" s="8">
        <v>-14.170432951236419</v>
      </c>
      <c r="X135" s="8">
        <v>1.65289548830302</v>
      </c>
      <c r="Y135" s="8">
        <v>-15.629601468072952</v>
      </c>
      <c r="Z135" s="8">
        <v>2.5291251730818924</v>
      </c>
      <c r="AA135" s="8">
        <v>-15.456005079060025</v>
      </c>
      <c r="AB135" s="8">
        <v>1.4909649860877969</v>
      </c>
      <c r="AC135" s="8">
        <v>-17.476180451064263</v>
      </c>
      <c r="AD135" s="8">
        <v>2.7984498622724776</v>
      </c>
      <c r="AE135" s="8">
        <v>-17.502773123902681</v>
      </c>
      <c r="AF135" s="8">
        <v>0.80634806628010935</v>
      </c>
      <c r="AG135" s="8">
        <v>-20.357297149514721</v>
      </c>
      <c r="AH135" s="8">
        <v>2.4092890793246089</v>
      </c>
      <c r="AI135" s="8">
        <v>-20.60589531217834</v>
      </c>
      <c r="AJ135" s="8">
        <v>2.1402239588812037E-2</v>
      </c>
      <c r="AK135" s="8">
        <v>-23.451737004557963</v>
      </c>
      <c r="AL135" s="8">
        <v>1.4044098968620644</v>
      </c>
      <c r="AM135" s="8">
        <v>-23.706084458110052</v>
      </c>
      <c r="AN135" s="8">
        <v>-0.17611530829992203</v>
      </c>
      <c r="AO135" s="8">
        <v>-25.688545324478586</v>
      </c>
      <c r="AP135" s="8">
        <v>0.5068085516877775</v>
      </c>
      <c r="AQ135" s="8">
        <v>-25.786517604952223</v>
      </c>
      <c r="AR135" s="8">
        <v>-1.5021513812883309E-15</v>
      </c>
      <c r="AS135" s="8">
        <v>-26.140377651511653</v>
      </c>
      <c r="AT135" s="8">
        <v>-2.144179073294733E-15</v>
      </c>
      <c r="AU135" s="8">
        <v>-26.040654925701403</v>
      </c>
      <c r="AV135" s="8">
        <v>0.1761153082999185</v>
      </c>
      <c r="AW135" s="8">
        <v>-25.688545324478582</v>
      </c>
      <c r="AX135" s="8">
        <v>-0.50680855168778116</v>
      </c>
      <c r="AY135" s="8">
        <v>-25.78651760495222</v>
      </c>
      <c r="AZ135" s="8">
        <v>-2.1402239588814896E-2</v>
      </c>
      <c r="BA135" s="8">
        <v>-23.451737004557963</v>
      </c>
      <c r="BB135" s="8">
        <v>-1.4044098968620669</v>
      </c>
      <c r="BC135" s="8">
        <v>-23.706084458110048</v>
      </c>
      <c r="BD135" s="8">
        <v>-0.80634806628011158</v>
      </c>
      <c r="BE135" s="8">
        <v>-20.357297149514721</v>
      </c>
      <c r="BF135" s="8">
        <v>-2.4092890793246107</v>
      </c>
      <c r="BG135" s="8">
        <v>-20.60589531217834</v>
      </c>
      <c r="BH135" s="8">
        <v>-1.4909649860877987</v>
      </c>
      <c r="BI135" s="8">
        <v>-17.476180451064263</v>
      </c>
      <c r="BJ135" s="8">
        <v>-2.7984498622724798</v>
      </c>
      <c r="BK135" s="8">
        <v>-17.502773123902681</v>
      </c>
      <c r="BL135" s="8">
        <v>-1.6528954883030218</v>
      </c>
      <c r="BM135" s="8">
        <v>-15.62960146807295</v>
      </c>
      <c r="BN135" s="8">
        <v>-2.5291251730818951</v>
      </c>
      <c r="BO135" s="8">
        <v>-15.456005079060024</v>
      </c>
      <c r="BP135" s="8">
        <v>-1.4730089633981378</v>
      </c>
      <c r="BQ135" s="8">
        <v>-14.430079691679179</v>
      </c>
      <c r="BR135" s="8">
        <v>-2.2967945680051787</v>
      </c>
      <c r="BS135" s="8">
        <v>-14.170432951236416</v>
      </c>
      <c r="BT135" s="8">
        <v>-0.86765051066926824</v>
      </c>
      <c r="BU135" s="8">
        <v>-12.704714012972696</v>
      </c>
      <c r="BV135" s="8">
        <v>-2.2199413302503079</v>
      </c>
      <c r="BW135" s="8">
        <v>-12.446532857794908</v>
      </c>
      <c r="BX135" s="8">
        <v>-0.21216837627861793</v>
      </c>
      <c r="BY135" s="8">
        <v>-9.3390533433557152</v>
      </c>
      <c r="BZ135" s="8">
        <v>-2.2900962437135983</v>
      </c>
      <c r="CA135" s="8">
        <v>-9.1706450647937494</v>
      </c>
      <c r="CB135" s="8">
        <v>-7.4252340545076165E-2</v>
      </c>
      <c r="CC135" s="8">
        <v>-4.7217282181158868</v>
      </c>
      <c r="CD135" s="8">
        <v>-2.5485998844971101</v>
      </c>
      <c r="CE135" s="8">
        <v>-4.5671825922153673</v>
      </c>
      <c r="CF135" s="8">
        <v>-2.2919992145271091</v>
      </c>
      <c r="CG135" s="8">
        <v>0.36541170865470324</v>
      </c>
      <c r="CH135" s="8">
        <v>-0.89888374075084443</v>
      </c>
      <c r="CI135" s="8">
        <v>0.45095045745540779</v>
      </c>
      <c r="CJ135" s="8">
        <v>1.0856495642524053</v>
      </c>
      <c r="CK135" s="8">
        <v>1.4727848602973235</v>
      </c>
      <c r="CL135" s="8">
        <v>0.27680688076251136</v>
      </c>
      <c r="CM135" s="8">
        <v>2.0390739888310958</v>
      </c>
      <c r="CN135" s="8">
        <v>2.0787553085308907</v>
      </c>
      <c r="CO135" s="8">
        <v>2.9377400040533073</v>
      </c>
      <c r="CP135" s="8">
        <v>1.3529908338351684</v>
      </c>
      <c r="CQ135" s="8">
        <v>3.3161202469525026</v>
      </c>
      <c r="CR135" s="8">
        <v>2.4398804316779326</v>
      </c>
      <c r="CS135" s="8">
        <v>4.34389665386795</v>
      </c>
      <c r="CT135" s="8">
        <v>1.8720232947908964</v>
      </c>
      <c r="CU135" s="8">
        <v>4.4512723261472686</v>
      </c>
      <c r="CV135" s="8">
        <v>2.2829358493756793</v>
      </c>
      <c r="CW135" s="8">
        <v>5.2211968156892707</v>
      </c>
      <c r="CX135" s="8">
        <v>1.9806905375867498</v>
      </c>
      <c r="CY135" s="8">
        <v>5.2103842162295262</v>
      </c>
      <c r="CZ135" s="8">
        <v>2.1042703729576666</v>
      </c>
      <c r="DA135" s="8">
        <v>5.5088677438602263</v>
      </c>
      <c r="DB135" s="8">
        <v>2.1113532659474381</v>
      </c>
      <c r="DC135" s="8">
        <v>5.4920440052612216</v>
      </c>
      <c r="DD135" s="8">
        <v>1.9098407869808782</v>
      </c>
      <c r="DE135" s="8">
        <v>5.2648819620788654</v>
      </c>
      <c r="DF135" s="8">
        <v>2.2038935464115728</v>
      </c>
      <c r="DG135" s="8">
        <v>5.1314764425859885</v>
      </c>
      <c r="DH135" s="8">
        <v>1.3292484013153341</v>
      </c>
      <c r="DI135" s="8">
        <v>4.5973029454472112</v>
      </c>
      <c r="DJ135" s="8">
        <v>1.8357866007893977</v>
      </c>
      <c r="DK135" s="8">
        <v>4.250197652722524</v>
      </c>
      <c r="DL135" s="8">
        <v>0.38004844642227259</v>
      </c>
      <c r="DM135" s="8">
        <v>3.5849914279634443</v>
      </c>
      <c r="DN135" s="8">
        <v>1.0835093227399561</v>
      </c>
      <c r="DO135" s="8">
        <v>3.1546670437351287</v>
      </c>
      <c r="DP135" s="8">
        <v>-0.49451411461704525</v>
      </c>
      <c r="DQ135" s="8">
        <v>1.9952966867367301</v>
      </c>
      <c r="DR135" s="8">
        <v>0.41251458193002599</v>
      </c>
      <c r="DS135" s="8">
        <v>1.751765682176045</v>
      </c>
      <c r="DT135" s="8">
        <v>-0.67033133600233219</v>
      </c>
      <c r="DU135" s="8">
        <v>8.648736652722955E-11</v>
      </c>
      <c r="DV135" s="8">
        <v>0.38311717042980592</v>
      </c>
      <c r="DW135" s="8">
        <v>8.6691818554874528E-11</v>
      </c>
      <c r="DX135" s="8">
        <v>-0.49451411460773653</v>
      </c>
      <c r="DY135" s="8">
        <v>-1.9952966865342339</v>
      </c>
      <c r="DZ135" s="8">
        <v>0.41251458191293722</v>
      </c>
      <c r="EA135" s="8">
        <v>-1.751765681983247</v>
      </c>
      <c r="EB135" s="8">
        <v>0.38004844639903235</v>
      </c>
      <c r="EC135" s="8">
        <v>-3.5849914276793959</v>
      </c>
      <c r="ED135" s="8">
        <v>1.0835093226747134</v>
      </c>
      <c r="EE135" s="8">
        <v>-3.1546670434771253</v>
      </c>
      <c r="EF135" s="8">
        <v>1.3292484012257724</v>
      </c>
      <c r="EG135" s="8">
        <v>-4.5973029450818137</v>
      </c>
      <c r="EH135" s="8">
        <v>1.8357866006573078</v>
      </c>
      <c r="EI135" s="8">
        <v>-4.2501976523853457</v>
      </c>
      <c r="EJ135" s="8">
        <v>1.9098407868374989</v>
      </c>
      <c r="EK135" s="8">
        <v>-5.2648819616460765</v>
      </c>
      <c r="EL135" s="8">
        <v>2.2038935462386289</v>
      </c>
      <c r="EM135" s="8">
        <v>-5.1314764421660364</v>
      </c>
      <c r="EN135" s="8">
        <v>2.1042703727938217</v>
      </c>
      <c r="EO135" s="8">
        <v>-5.5088677433979711</v>
      </c>
      <c r="EP135" s="8">
        <v>2.1113532657804712</v>
      </c>
      <c r="EQ135" s="8">
        <v>-5.4920440048005288</v>
      </c>
      <c r="ER135" s="8">
        <v>2.2829358491937692</v>
      </c>
      <c r="ES135" s="8">
        <v>-5.2211968152518722</v>
      </c>
      <c r="ET135" s="8">
        <v>1.980690537431246</v>
      </c>
      <c r="EU135" s="8">
        <v>-5.2103842157925762</v>
      </c>
      <c r="EV135" s="8">
        <v>2.4398804314815612</v>
      </c>
      <c r="EW135" s="8">
        <v>-4.343896653508561</v>
      </c>
      <c r="EX135" s="8">
        <v>1.8720232946429887</v>
      </c>
      <c r="EY135" s="8">
        <v>-4.4512723257782989</v>
      </c>
      <c r="EZ135" s="8">
        <v>2.0787553083645789</v>
      </c>
      <c r="FA135" s="8">
        <v>-2.9377400038116952</v>
      </c>
      <c r="FB135" s="8">
        <v>1.352990833728384</v>
      </c>
      <c r="FC135" s="8">
        <v>-3.3161202466794362</v>
      </c>
      <c r="FD135" s="8">
        <v>1.0856495641654016</v>
      </c>
      <c r="FE135" s="8">
        <v>-1.4727848601747948</v>
      </c>
      <c r="FF135" s="8">
        <v>0.27680688074150162</v>
      </c>
      <c r="FG135" s="8">
        <v>-2.0390739886618543</v>
      </c>
      <c r="FH135" s="8">
        <v>-0.89888374067465948</v>
      </c>
      <c r="FI135" s="8">
        <v>-0.45095045741715084</v>
      </c>
    </row>
    <row r="136" spans="1:165" x14ac:dyDescent="0.2">
      <c r="A136" s="8">
        <v>134</v>
      </c>
      <c r="B136" s="8">
        <v>-5.5996924685941023E-2</v>
      </c>
      <c r="C136" s="8">
        <v>-7.0990399875752522E-3</v>
      </c>
      <c r="D136" s="8">
        <v>-4.91393570118422E-5</v>
      </c>
      <c r="E136" s="8">
        <v>-6092.7315782395544</v>
      </c>
      <c r="F136" s="8">
        <v>2.319456831065569</v>
      </c>
      <c r="G136" s="8">
        <v>0.34956136506538138</v>
      </c>
      <c r="H136" s="8">
        <v>5.8254980569472162E-2</v>
      </c>
      <c r="I136" s="8">
        <v>-4.7678001625987863</v>
      </c>
      <c r="J136" s="8">
        <v>2.5404748806072659</v>
      </c>
      <c r="K136" s="8">
        <v>-4.6204930635789472</v>
      </c>
      <c r="L136" s="8">
        <v>0.2161444607260507</v>
      </c>
      <c r="M136" s="8">
        <v>-9.3860096390107248</v>
      </c>
      <c r="N136" s="8">
        <v>2.2760319253919463</v>
      </c>
      <c r="O136" s="8">
        <v>-9.2141258390261989</v>
      </c>
      <c r="P136" s="8">
        <v>0.90201445264373181</v>
      </c>
      <c r="Q136" s="8">
        <v>-12.694696914527388</v>
      </c>
      <c r="R136" s="8">
        <v>2.2192374031735258</v>
      </c>
      <c r="S136" s="8">
        <v>-12.43367443282159</v>
      </c>
      <c r="T136" s="8">
        <v>1.5107885274154635</v>
      </c>
      <c r="U136" s="8">
        <v>-14.341694707059222</v>
      </c>
      <c r="V136" s="8">
        <v>2.2926056855142845</v>
      </c>
      <c r="W136" s="8">
        <v>-14.085475460273381</v>
      </c>
      <c r="X136" s="8">
        <v>1.6863928744482002</v>
      </c>
      <c r="Y136" s="8">
        <v>-15.463395952226954</v>
      </c>
      <c r="Z136" s="8">
        <v>2.5199157931825376</v>
      </c>
      <c r="AA136" s="8">
        <v>-15.288963730372791</v>
      </c>
      <c r="AB136" s="8">
        <v>1.5350196474077757</v>
      </c>
      <c r="AC136" s="8">
        <v>-17.23291757558335</v>
      </c>
      <c r="AD136" s="8">
        <v>2.8116856569468522</v>
      </c>
      <c r="AE136" s="8">
        <v>-17.252714841337088</v>
      </c>
      <c r="AF136" s="8">
        <v>0.8622077986583867</v>
      </c>
      <c r="AG136" s="8">
        <v>-20.077166985949983</v>
      </c>
      <c r="AH136" s="8">
        <v>2.460127153909434</v>
      </c>
      <c r="AI136" s="8">
        <v>-20.325660685027575</v>
      </c>
      <c r="AJ136" s="8">
        <v>4.9971578334681438E-2</v>
      </c>
      <c r="AK136" s="8">
        <v>-23.186671288446398</v>
      </c>
      <c r="AL136" s="8">
        <v>1.4590604929220781</v>
      </c>
      <c r="AM136" s="8">
        <v>-23.455230366268925</v>
      </c>
      <c r="AN136" s="8">
        <v>-0.19080116780067466</v>
      </c>
      <c r="AO136" s="8">
        <v>-25.507439979194814</v>
      </c>
      <c r="AP136" s="8">
        <v>0.52559586662708002</v>
      </c>
      <c r="AQ136" s="8">
        <v>-25.619223130749766</v>
      </c>
      <c r="AR136" s="8">
        <v>-3.0134505543896394E-15</v>
      </c>
      <c r="AS136" s="8">
        <v>-26.024197295807074</v>
      </c>
      <c r="AT136" s="8">
        <v>-3.6214999586000332E-15</v>
      </c>
      <c r="AU136" s="8">
        <v>-25.931696689768998</v>
      </c>
      <c r="AV136" s="8">
        <v>0.19080116780066844</v>
      </c>
      <c r="AW136" s="8">
        <v>-25.507439979194814</v>
      </c>
      <c r="AX136" s="8">
        <v>-0.52559586662708713</v>
      </c>
      <c r="AY136" s="8">
        <v>-25.619223130749766</v>
      </c>
      <c r="AZ136" s="8">
        <v>-4.9971578334688391E-2</v>
      </c>
      <c r="BA136" s="8">
        <v>-23.186671288446394</v>
      </c>
      <c r="BB136" s="8">
        <v>-1.4590604929220843</v>
      </c>
      <c r="BC136" s="8">
        <v>-23.455230366268925</v>
      </c>
      <c r="BD136" s="8">
        <v>-0.86220779865839114</v>
      </c>
      <c r="BE136" s="8">
        <v>-20.077166985949987</v>
      </c>
      <c r="BF136" s="8">
        <v>-2.4601271539094371</v>
      </c>
      <c r="BG136" s="8">
        <v>-20.325660685027579</v>
      </c>
      <c r="BH136" s="8">
        <v>-1.5350196474077773</v>
      </c>
      <c r="BI136" s="8">
        <v>-17.232917575583357</v>
      </c>
      <c r="BJ136" s="8">
        <v>-2.8116856569468536</v>
      </c>
      <c r="BK136" s="8">
        <v>-17.252714841337092</v>
      </c>
      <c r="BL136" s="8">
        <v>-1.6863928744482013</v>
      </c>
      <c r="BM136" s="8">
        <v>-15.463395952226955</v>
      </c>
      <c r="BN136" s="8">
        <v>-2.5199157931825402</v>
      </c>
      <c r="BO136" s="8">
        <v>-15.288963730372792</v>
      </c>
      <c r="BP136" s="8">
        <v>-1.5107885274154647</v>
      </c>
      <c r="BQ136" s="8">
        <v>-14.34169470705922</v>
      </c>
      <c r="BR136" s="8">
        <v>-2.2926056855142871</v>
      </c>
      <c r="BS136" s="8">
        <v>-14.085475460273379</v>
      </c>
      <c r="BT136" s="8">
        <v>-0.90201445264373314</v>
      </c>
      <c r="BU136" s="8">
        <v>-12.694696914527386</v>
      </c>
      <c r="BV136" s="8">
        <v>-2.219237403173528</v>
      </c>
      <c r="BW136" s="8">
        <v>-12.433674432821586</v>
      </c>
      <c r="BX136" s="8">
        <v>-0.21614446072605203</v>
      </c>
      <c r="BY136" s="8">
        <v>-9.386009639010723</v>
      </c>
      <c r="BZ136" s="8">
        <v>-2.2760319253919472</v>
      </c>
      <c r="CA136" s="8">
        <v>-9.2141258390261953</v>
      </c>
      <c r="CB136" s="8">
        <v>-5.8254980569473279E-2</v>
      </c>
      <c r="CC136" s="8">
        <v>-4.7678001625987845</v>
      </c>
      <c r="CD136" s="8">
        <v>-2.5404748806072659</v>
      </c>
      <c r="CE136" s="8">
        <v>-4.6204930635789454</v>
      </c>
      <c r="CF136" s="8">
        <v>-2.3194568310655677</v>
      </c>
      <c r="CG136" s="8">
        <v>0.34956136506538249</v>
      </c>
      <c r="CH136" s="8">
        <v>-0.90221817460469678</v>
      </c>
      <c r="CI136" s="8">
        <v>0.47073976344289464</v>
      </c>
      <c r="CJ136" s="8">
        <v>1.1227811259720333</v>
      </c>
      <c r="CK136" s="8">
        <v>1.4828065922259672</v>
      </c>
      <c r="CL136" s="8">
        <v>0.30749559307751301</v>
      </c>
      <c r="CM136" s="8">
        <v>2.0602790770805894</v>
      </c>
      <c r="CN136" s="8">
        <v>2.1287189458284694</v>
      </c>
      <c r="CO136" s="8">
        <v>2.9752508096157002</v>
      </c>
      <c r="CP136" s="8">
        <v>1.3931945465296673</v>
      </c>
      <c r="CQ136" s="8">
        <v>3.3512962722799138</v>
      </c>
      <c r="CR136" s="8">
        <v>2.4724611634327331</v>
      </c>
      <c r="CS136" s="8">
        <v>4.4064753723122516</v>
      </c>
      <c r="CT136" s="8">
        <v>1.897713516342068</v>
      </c>
      <c r="CU136" s="8">
        <v>4.5050490794179803</v>
      </c>
      <c r="CV136" s="8">
        <v>2.2961654805166436</v>
      </c>
      <c r="CW136" s="8">
        <v>5.2898123158901003</v>
      </c>
      <c r="CX136" s="8">
        <v>1.9919636946878287</v>
      </c>
      <c r="CY136" s="8">
        <v>5.2727231530271039</v>
      </c>
      <c r="CZ136" s="8">
        <v>2.1096533950571392</v>
      </c>
      <c r="DA136" s="8">
        <v>5.5757010803229479</v>
      </c>
      <c r="DB136" s="8">
        <v>2.1179062042647518</v>
      </c>
      <c r="DC136" s="8">
        <v>5.5588511468785047</v>
      </c>
      <c r="DD136" s="8">
        <v>1.9186814591478321</v>
      </c>
      <c r="DE136" s="8">
        <v>5.3252647361771439</v>
      </c>
      <c r="DF136" s="8">
        <v>2.2187706257972524</v>
      </c>
      <c r="DG136" s="8">
        <v>5.1938620372151734</v>
      </c>
      <c r="DH136" s="8">
        <v>1.3373046644812849</v>
      </c>
      <c r="DI136" s="8">
        <v>4.641927969221487</v>
      </c>
      <c r="DJ136" s="8">
        <v>1.8516087522466391</v>
      </c>
      <c r="DK136" s="8">
        <v>4.2901238330124016</v>
      </c>
      <c r="DL136" s="8">
        <v>0.36791966372852952</v>
      </c>
      <c r="DM136" s="8">
        <v>3.6237691469564113</v>
      </c>
      <c r="DN136" s="8">
        <v>1.0755364943492225</v>
      </c>
      <c r="DO136" s="8">
        <v>3.1757406997613278</v>
      </c>
      <c r="DP136" s="8">
        <v>-0.55709667769801674</v>
      </c>
      <c r="DQ136" s="8">
        <v>2.0328014941227268</v>
      </c>
      <c r="DR136" s="8">
        <v>0.35676145040280061</v>
      </c>
      <c r="DS136" s="8">
        <v>1.7697898778191585</v>
      </c>
      <c r="DT136" s="8">
        <v>-0.76895691203435179</v>
      </c>
      <c r="DU136" s="8">
        <v>1.027260367800516E-10</v>
      </c>
      <c r="DV136" s="8">
        <v>0.29694949164647827</v>
      </c>
      <c r="DW136" s="8">
        <v>1.0284006697435719E-10</v>
      </c>
      <c r="DX136" s="8">
        <v>-0.55709667768950666</v>
      </c>
      <c r="DY136" s="8">
        <v>-2.0328014938877708</v>
      </c>
      <c r="DZ136" s="8">
        <v>0.35676145038553236</v>
      </c>
      <c r="EA136" s="8">
        <v>-1.7697898775942371</v>
      </c>
      <c r="EB136" s="8">
        <v>0.36791966370277024</v>
      </c>
      <c r="EC136" s="8">
        <v>-3.6237691466421151</v>
      </c>
      <c r="ED136" s="8">
        <v>1.0755364942828776</v>
      </c>
      <c r="EE136" s="8">
        <v>-3.175740699472887</v>
      </c>
      <c r="EF136" s="8">
        <v>1.3373046643904576</v>
      </c>
      <c r="EG136" s="8">
        <v>-4.6419279688297612</v>
      </c>
      <c r="EH136" s="8">
        <v>1.8516087521156099</v>
      </c>
      <c r="EI136" s="8">
        <v>-4.2901238326472813</v>
      </c>
      <c r="EJ136" s="8">
        <v>1.9186814590064361</v>
      </c>
      <c r="EK136" s="8">
        <v>-5.3252647357229561</v>
      </c>
      <c r="EL136" s="8">
        <v>2.2187706256300714</v>
      </c>
      <c r="EM136" s="8">
        <v>-5.1938620367721446</v>
      </c>
      <c r="EN136" s="8">
        <v>2.1096533948967697</v>
      </c>
      <c r="EO136" s="8">
        <v>-5.5757010798475131</v>
      </c>
      <c r="EP136" s="8">
        <v>2.1179062041060615</v>
      </c>
      <c r="EQ136" s="8">
        <v>-5.5588511464043684</v>
      </c>
      <c r="ER136" s="8">
        <v>2.2961654803368194</v>
      </c>
      <c r="ES136" s="8">
        <v>-5.289812315447965</v>
      </c>
      <c r="ET136" s="8">
        <v>1.9919636945386221</v>
      </c>
      <c r="EU136" s="8">
        <v>-5.2727231525861953</v>
      </c>
      <c r="EV136" s="8">
        <v>2.4724611632372784</v>
      </c>
      <c r="EW136" s="8">
        <v>-4.4064753719549579</v>
      </c>
      <c r="EX136" s="8">
        <v>1.8977135161975738</v>
      </c>
      <c r="EY136" s="8">
        <v>-4.5050490790517683</v>
      </c>
      <c r="EZ136" s="8">
        <v>2.1287189456629849</v>
      </c>
      <c r="FA136" s="8">
        <v>-2.975250809379169</v>
      </c>
      <c r="FB136" s="8">
        <v>1.3931945464240432</v>
      </c>
      <c r="FC136" s="8">
        <v>-3.351296272012509</v>
      </c>
      <c r="FD136" s="8">
        <v>1.1227811258854254</v>
      </c>
      <c r="FE136" s="8">
        <v>-1.4828065921073799</v>
      </c>
      <c r="FF136" s="8">
        <v>0.30749559305533086</v>
      </c>
      <c r="FG136" s="8">
        <v>-2.0602790769158044</v>
      </c>
      <c r="FH136" s="8">
        <v>-0.90221817453083786</v>
      </c>
      <c r="FI136" s="8">
        <v>-0.47073976340440243</v>
      </c>
    </row>
    <row r="137" spans="1:165" x14ac:dyDescent="0.2">
      <c r="A137" s="8">
        <v>135</v>
      </c>
      <c r="B137" s="8">
        <v>-5.3232138020591305E-2</v>
      </c>
      <c r="C137" s="8">
        <v>-6.8899548955624898E-3</v>
      </c>
      <c r="D137" s="8">
        <v>-4.6384561839852144E-5</v>
      </c>
      <c r="E137" s="8">
        <v>-5751.1677370211837</v>
      </c>
      <c r="F137" s="8">
        <v>2.3404695422185893</v>
      </c>
      <c r="G137" s="8">
        <v>0.33695273778154705</v>
      </c>
      <c r="H137" s="8">
        <v>4.6070328582634081E-2</v>
      </c>
      <c r="I137" s="8">
        <v>-4.8034380526738882</v>
      </c>
      <c r="J137" s="8">
        <v>2.5335370805835291</v>
      </c>
      <c r="K137" s="8">
        <v>-4.6613512763311311</v>
      </c>
      <c r="L137" s="8">
        <v>0.2219652927147806</v>
      </c>
      <c r="M137" s="8">
        <v>-9.4205159591956278</v>
      </c>
      <c r="N137" s="8">
        <v>2.2648853514752805</v>
      </c>
      <c r="O137" s="8">
        <v>-9.2452570430279142</v>
      </c>
      <c r="P137" s="8">
        <v>0.9345977740539293</v>
      </c>
      <c r="Q137" s="8">
        <v>-12.676184692864163</v>
      </c>
      <c r="R137" s="8">
        <v>2.2188675553032371</v>
      </c>
      <c r="S137" s="8">
        <v>-12.413109462238992</v>
      </c>
      <c r="T137" s="8">
        <v>1.5447421041338334</v>
      </c>
      <c r="U137" s="8">
        <v>-14.248319762849381</v>
      </c>
      <c r="V137" s="8">
        <v>2.2866704568972098</v>
      </c>
      <c r="W137" s="8">
        <v>-13.995963417144846</v>
      </c>
      <c r="X137" s="8">
        <v>1.7137676419826633</v>
      </c>
      <c r="Y137" s="8">
        <v>-15.29583276052519</v>
      </c>
      <c r="Z137" s="8">
        <v>2.5072792918611615</v>
      </c>
      <c r="AA137" s="8">
        <v>-15.121387779562564</v>
      </c>
      <c r="AB137" s="8">
        <v>1.5698093350023321</v>
      </c>
      <c r="AC137" s="8">
        <v>-16.994229501616054</v>
      </c>
      <c r="AD137" s="8">
        <v>2.8179504037459608</v>
      </c>
      <c r="AE137" s="8">
        <v>-17.008105061305095</v>
      </c>
      <c r="AF137" s="8">
        <v>0.90760456298412606</v>
      </c>
      <c r="AG137" s="8">
        <v>-19.804834604581817</v>
      </c>
      <c r="AH137" s="8">
        <v>2.4996292363754473</v>
      </c>
      <c r="AI137" s="8">
        <v>-20.052248292949724</v>
      </c>
      <c r="AJ137" s="8">
        <v>7.4732396413108318E-2</v>
      </c>
      <c r="AK137" s="8">
        <v>-22.924055452420536</v>
      </c>
      <c r="AL137" s="8">
        <v>1.503386646774417</v>
      </c>
      <c r="AM137" s="8">
        <v>-23.203704044225393</v>
      </c>
      <c r="AN137" s="8">
        <v>-0.2014933780873803</v>
      </c>
      <c r="AO137" s="8">
        <v>-25.309291761677866</v>
      </c>
      <c r="AP137" s="8">
        <v>0.54141920127950827</v>
      </c>
      <c r="AQ137" s="8">
        <v>-25.432104361324413</v>
      </c>
      <c r="AR137" s="8">
        <v>9.4405775469028158E-18</v>
      </c>
      <c r="AS137" s="8">
        <v>-25.879742323980988</v>
      </c>
      <c r="AT137" s="8">
        <v>-1.9469175037610807E-16</v>
      </c>
      <c r="AU137" s="8">
        <v>-25.794083293027349</v>
      </c>
      <c r="AV137" s="8">
        <v>0.20149337808738024</v>
      </c>
      <c r="AW137" s="8">
        <v>-25.309291761677866</v>
      </c>
      <c r="AX137" s="8">
        <v>-0.5414192012795086</v>
      </c>
      <c r="AY137" s="8">
        <v>-25.432104361324413</v>
      </c>
      <c r="AZ137" s="8">
        <v>-7.4732396413107791E-2</v>
      </c>
      <c r="BA137" s="8">
        <v>-22.924055452420536</v>
      </c>
      <c r="BB137" s="8">
        <v>-1.5033866467744164</v>
      </c>
      <c r="BC137" s="8">
        <v>-23.203704044225393</v>
      </c>
      <c r="BD137" s="8">
        <v>-0.90760456298412573</v>
      </c>
      <c r="BE137" s="8">
        <v>-19.804834604581817</v>
      </c>
      <c r="BF137" s="8">
        <v>-2.4996292363754469</v>
      </c>
      <c r="BG137" s="8">
        <v>-20.052248292949724</v>
      </c>
      <c r="BH137" s="8">
        <v>-1.5698093350023312</v>
      </c>
      <c r="BI137" s="8">
        <v>-16.994229501616054</v>
      </c>
      <c r="BJ137" s="8">
        <v>-2.81795040374596</v>
      </c>
      <c r="BK137" s="8">
        <v>-17.008105061305095</v>
      </c>
      <c r="BL137" s="8">
        <v>-1.7137676419826624</v>
      </c>
      <c r="BM137" s="8">
        <v>-15.295832760525188</v>
      </c>
      <c r="BN137" s="8">
        <v>-2.5072792918611611</v>
      </c>
      <c r="BO137" s="8">
        <v>-15.121387779562562</v>
      </c>
      <c r="BP137" s="8">
        <v>-1.5447421041338327</v>
      </c>
      <c r="BQ137" s="8">
        <v>-14.248319762849379</v>
      </c>
      <c r="BR137" s="8">
        <v>-2.2866704568972094</v>
      </c>
      <c r="BS137" s="8">
        <v>-13.995963417144845</v>
      </c>
      <c r="BT137" s="8">
        <v>-0.93459777405392908</v>
      </c>
      <c r="BU137" s="8">
        <v>-12.676184692864162</v>
      </c>
      <c r="BV137" s="8">
        <v>-2.2188675553032362</v>
      </c>
      <c r="BW137" s="8">
        <v>-12.413109462238991</v>
      </c>
      <c r="BX137" s="8">
        <v>-0.22196529271477963</v>
      </c>
      <c r="BY137" s="8">
        <v>-9.4205159591956331</v>
      </c>
      <c r="BZ137" s="8">
        <v>-2.2648853514752774</v>
      </c>
      <c r="CA137" s="8">
        <v>-9.2452570430279177</v>
      </c>
      <c r="CB137" s="8">
        <v>-4.6070328582631444E-2</v>
      </c>
      <c r="CC137" s="8">
        <v>-4.8034380526738927</v>
      </c>
      <c r="CD137" s="8">
        <v>-2.5335370805835273</v>
      </c>
      <c r="CE137" s="8">
        <v>-4.6613512763311373</v>
      </c>
      <c r="CF137" s="8">
        <v>-2.3404695422185906</v>
      </c>
      <c r="CG137" s="8">
        <v>0.33695273778154566</v>
      </c>
      <c r="CH137" s="8">
        <v>-0.9052407147490501</v>
      </c>
      <c r="CI137" s="8">
        <v>0.48657614078466094</v>
      </c>
      <c r="CJ137" s="8">
        <v>1.1528052945007266</v>
      </c>
      <c r="CK137" s="8">
        <v>1.4917036322198352</v>
      </c>
      <c r="CL137" s="8">
        <v>0.33173556795660142</v>
      </c>
      <c r="CM137" s="8">
        <v>2.0779771234740094</v>
      </c>
      <c r="CN137" s="8">
        <v>2.1686566044987758</v>
      </c>
      <c r="CO137" s="8">
        <v>3.0079726084696103</v>
      </c>
      <c r="CP137" s="8">
        <v>1.4247245229628631</v>
      </c>
      <c r="CQ137" s="8">
        <v>3.3812204983187835</v>
      </c>
      <c r="CR137" s="8">
        <v>2.495512658546057</v>
      </c>
      <c r="CS137" s="8">
        <v>4.4606389784562728</v>
      </c>
      <c r="CT137" s="8">
        <v>1.9150932210348959</v>
      </c>
      <c r="CU137" s="8">
        <v>4.5506906839324568</v>
      </c>
      <c r="CV137" s="8">
        <v>2.3007727022123072</v>
      </c>
      <c r="CW137" s="8">
        <v>5.3481643547747719</v>
      </c>
      <c r="CX137" s="8">
        <v>1.9951175004446315</v>
      </c>
      <c r="CY137" s="8">
        <v>5.3250348648611778</v>
      </c>
      <c r="CZ137" s="8">
        <v>2.1070176004374082</v>
      </c>
      <c r="DA137" s="8">
        <v>5.632038216792953</v>
      </c>
      <c r="DB137" s="8">
        <v>2.1162067689235551</v>
      </c>
      <c r="DC137" s="8">
        <v>5.6151868823508995</v>
      </c>
      <c r="DD137" s="8">
        <v>1.9196496215245209</v>
      </c>
      <c r="DE137" s="8">
        <v>5.376263221273109</v>
      </c>
      <c r="DF137" s="8">
        <v>2.2248388919916371</v>
      </c>
      <c r="DG137" s="8">
        <v>5.247026478089329</v>
      </c>
      <c r="DH137" s="8">
        <v>1.3384547201848196</v>
      </c>
      <c r="DI137" s="8">
        <v>4.6791924592463401</v>
      </c>
      <c r="DJ137" s="8">
        <v>1.8595740174186299</v>
      </c>
      <c r="DK137" s="8">
        <v>4.3239908930821098</v>
      </c>
      <c r="DL137" s="8">
        <v>0.35308839037793543</v>
      </c>
      <c r="DM137" s="8">
        <v>3.6554339168331782</v>
      </c>
      <c r="DN137" s="8">
        <v>1.0643829300153929</v>
      </c>
      <c r="DO137" s="8">
        <v>3.1933142837131365</v>
      </c>
      <c r="DP137" s="8">
        <v>-0.61226364875447636</v>
      </c>
      <c r="DQ137" s="8">
        <v>2.0634196175402519</v>
      </c>
      <c r="DR137" s="8">
        <v>0.30740280705542955</v>
      </c>
      <c r="DS137" s="8">
        <v>1.7844491628932406</v>
      </c>
      <c r="DT137" s="8">
        <v>-0.8546946157023847</v>
      </c>
      <c r="DU137" s="8">
        <v>7.7385287592441622E-11</v>
      </c>
      <c r="DV137" s="8">
        <v>0.22108568624273878</v>
      </c>
      <c r="DW137" s="8">
        <v>7.7412140542699773E-11</v>
      </c>
      <c r="DX137" s="8">
        <v>-0.61226364874956352</v>
      </c>
      <c r="DY137" s="8">
        <v>-2.0634196173668764</v>
      </c>
      <c r="DZ137" s="8">
        <v>0.30740280704442458</v>
      </c>
      <c r="EA137" s="8">
        <v>-1.7844491627263188</v>
      </c>
      <c r="EB137" s="8">
        <v>0.35308839036041711</v>
      </c>
      <c r="EC137" s="8">
        <v>-3.6554339166110577</v>
      </c>
      <c r="ED137" s="8">
        <v>1.0643829299731398</v>
      </c>
      <c r="EE137" s="8">
        <v>-3.1933142835070747</v>
      </c>
      <c r="EF137" s="8">
        <v>1.3384547201271464</v>
      </c>
      <c r="EG137" s="8">
        <v>-4.6791924589778171</v>
      </c>
      <c r="EH137" s="8">
        <v>1.8595740173371786</v>
      </c>
      <c r="EI137" s="8">
        <v>-4.3239908928292676</v>
      </c>
      <c r="EJ137" s="8">
        <v>1.9196496214369922</v>
      </c>
      <c r="EK137" s="8">
        <v>-5.3762632209687373</v>
      </c>
      <c r="EL137" s="8">
        <v>2.2248388918905739</v>
      </c>
      <c r="EM137" s="8">
        <v>-5.2470264777909366</v>
      </c>
      <c r="EN137" s="8">
        <v>2.1070176003385899</v>
      </c>
      <c r="EO137" s="8">
        <v>-5.6320382164811891</v>
      </c>
      <c r="EP137" s="8">
        <v>2.1162067688293384</v>
      </c>
      <c r="EQ137" s="8">
        <v>-5.6151868820399073</v>
      </c>
      <c r="ER137" s="8">
        <v>2.3007727020999327</v>
      </c>
      <c r="ES137" s="8">
        <v>-5.3481643544903914</v>
      </c>
      <c r="ET137" s="8">
        <v>1.995117500354787</v>
      </c>
      <c r="EU137" s="8">
        <v>-5.3250348645781926</v>
      </c>
      <c r="EV137" s="8">
        <v>2.4955126584229106</v>
      </c>
      <c r="EW137" s="8">
        <v>-4.4606389782308016</v>
      </c>
      <c r="EX137" s="8">
        <v>1.9150932209459244</v>
      </c>
      <c r="EY137" s="8">
        <v>-4.5506906837017462</v>
      </c>
      <c r="EZ137" s="8">
        <v>2.168656604394795</v>
      </c>
      <c r="FA137" s="8">
        <v>-3.0079726083229179</v>
      </c>
      <c r="FB137" s="8">
        <v>1.4247245228971435</v>
      </c>
      <c r="FC137" s="8">
        <v>-3.3812204981528411</v>
      </c>
      <c r="FD137" s="8">
        <v>1.1528052944464682</v>
      </c>
      <c r="FE137" s="8">
        <v>-1.4917036321471175</v>
      </c>
      <c r="FF137" s="8">
        <v>0.33173556794223397</v>
      </c>
      <c r="FG137" s="8">
        <v>-2.0779771233724182</v>
      </c>
      <c r="FH137" s="8">
        <v>-0.90524071470362488</v>
      </c>
      <c r="FI137" s="8">
        <v>-0.48657614076033062</v>
      </c>
    </row>
    <row r="138" spans="1:165" x14ac:dyDescent="0.2">
      <c r="A138" s="8">
        <v>136</v>
      </c>
      <c r="B138" s="8">
        <v>-4.8386687484394814E-2</v>
      </c>
      <c r="C138" s="8">
        <v>-6.4723208391601061E-3</v>
      </c>
      <c r="D138" s="8">
        <v>-3.6066050361501593E-5</v>
      </c>
      <c r="E138" s="8">
        <v>-4471.7875304502468</v>
      </c>
      <c r="F138" s="8">
        <v>2.3707531631478393</v>
      </c>
      <c r="G138" s="8">
        <v>0.31794503466841501</v>
      </c>
      <c r="H138" s="8">
        <v>2.9426505777066674E-2</v>
      </c>
      <c r="I138" s="8">
        <v>-4.855484914379975</v>
      </c>
      <c r="J138" s="8">
        <v>2.5224213095671293</v>
      </c>
      <c r="K138" s="8">
        <v>-4.7199366967607945</v>
      </c>
      <c r="L138" s="8">
        <v>0.23810896653721494</v>
      </c>
      <c r="M138" s="8">
        <v>-9.4659269667774328</v>
      </c>
      <c r="N138" s="8">
        <v>2.2490418198923399</v>
      </c>
      <c r="O138" s="8">
        <v>-9.2841851796594899</v>
      </c>
      <c r="P138" s="8">
        <v>0.99682576933797706</v>
      </c>
      <c r="Q138" s="8">
        <v>-12.623057785675803</v>
      </c>
      <c r="R138" s="8">
        <v>2.2197614735794744</v>
      </c>
      <c r="S138" s="8">
        <v>-12.357681407269972</v>
      </c>
      <c r="T138" s="8">
        <v>1.6049709107444423</v>
      </c>
      <c r="U138" s="8">
        <v>-14.054126013115992</v>
      </c>
      <c r="V138" s="8">
        <v>2.2719511318425245</v>
      </c>
      <c r="W138" s="8">
        <v>-13.810851648991006</v>
      </c>
      <c r="X138" s="8">
        <v>1.7561196440535125</v>
      </c>
      <c r="Y138" s="8">
        <v>-14.961734981676329</v>
      </c>
      <c r="Z138" s="8">
        <v>2.4747226571699099</v>
      </c>
      <c r="AA138" s="8">
        <v>-14.789215511453021</v>
      </c>
      <c r="AB138" s="8">
        <v>1.6210180801150993</v>
      </c>
      <c r="AC138" s="8">
        <v>-16.527955903573442</v>
      </c>
      <c r="AD138" s="8">
        <v>2.8155847132180263</v>
      </c>
      <c r="AE138" s="8">
        <v>-16.531595225112312</v>
      </c>
      <c r="AF138" s="8">
        <v>0.97873817035620814</v>
      </c>
      <c r="AG138" s="8">
        <v>-19.275335727772923</v>
      </c>
      <c r="AH138" s="8">
        <v>2.5567508773500172</v>
      </c>
      <c r="AI138" s="8">
        <v>-19.518497968450472</v>
      </c>
      <c r="AJ138" s="8">
        <v>0.11690029825127493</v>
      </c>
      <c r="AK138" s="8">
        <v>-22.403718655363352</v>
      </c>
      <c r="AL138" s="8">
        <v>1.5732371945368138</v>
      </c>
      <c r="AM138" s="8">
        <v>-22.699634323352246</v>
      </c>
      <c r="AN138" s="8">
        <v>-0.21609906370998275</v>
      </c>
      <c r="AO138" s="8">
        <v>-24.884388338097384</v>
      </c>
      <c r="AP138" s="8">
        <v>0.56809120670384017</v>
      </c>
      <c r="AQ138" s="8">
        <v>-25.024217781784117</v>
      </c>
      <c r="AR138" s="8">
        <v>-1.2825666698986239E-15</v>
      </c>
      <c r="AS138" s="8">
        <v>-25.543200666854929</v>
      </c>
      <c r="AT138" s="8">
        <v>-2.3939794656340489E-15</v>
      </c>
      <c r="AU138" s="8">
        <v>-25.470592773937721</v>
      </c>
      <c r="AV138" s="8">
        <v>0.216099063709979</v>
      </c>
      <c r="AW138" s="8">
        <v>-24.884388338097381</v>
      </c>
      <c r="AX138" s="8">
        <v>-0.56809120670384439</v>
      </c>
      <c r="AY138" s="8">
        <v>-25.024217781784113</v>
      </c>
      <c r="AZ138" s="8">
        <v>-0.11690029825127893</v>
      </c>
      <c r="BA138" s="8">
        <v>-22.403718655363349</v>
      </c>
      <c r="BB138" s="8">
        <v>-1.5732371945368167</v>
      </c>
      <c r="BC138" s="8">
        <v>-22.699634323352242</v>
      </c>
      <c r="BD138" s="8">
        <v>-0.97873817035621014</v>
      </c>
      <c r="BE138" s="8">
        <v>-19.275335727772923</v>
      </c>
      <c r="BF138" s="8">
        <v>-2.5567508773500185</v>
      </c>
      <c r="BG138" s="8">
        <v>-19.518497968450472</v>
      </c>
      <c r="BH138" s="8">
        <v>-1.6210180801151006</v>
      </c>
      <c r="BI138" s="8">
        <v>-16.527955903573442</v>
      </c>
      <c r="BJ138" s="8">
        <v>-2.8155847132180281</v>
      </c>
      <c r="BK138" s="8">
        <v>-16.531595225112312</v>
      </c>
      <c r="BL138" s="8">
        <v>-1.7561196440535143</v>
      </c>
      <c r="BM138" s="8">
        <v>-14.961734981676328</v>
      </c>
      <c r="BN138" s="8">
        <v>-2.4747226571699112</v>
      </c>
      <c r="BO138" s="8">
        <v>-14.789215511453021</v>
      </c>
      <c r="BP138" s="8">
        <v>-1.6049709107444443</v>
      </c>
      <c r="BQ138" s="8">
        <v>-14.054126013115994</v>
      </c>
      <c r="BR138" s="8">
        <v>-2.2719511318425263</v>
      </c>
      <c r="BS138" s="8">
        <v>-13.810851648991006</v>
      </c>
      <c r="BT138" s="8">
        <v>-0.99682576933797862</v>
      </c>
      <c r="BU138" s="8">
        <v>-12.623057785675803</v>
      </c>
      <c r="BV138" s="8">
        <v>-2.2197614735794757</v>
      </c>
      <c r="BW138" s="8">
        <v>-12.35768140726997</v>
      </c>
      <c r="BX138" s="8">
        <v>-0.23810896653721603</v>
      </c>
      <c r="BY138" s="8">
        <v>-9.4659269667774328</v>
      </c>
      <c r="BZ138" s="8">
        <v>-2.2490418198923408</v>
      </c>
      <c r="CA138" s="8">
        <v>-9.2841851796594881</v>
      </c>
      <c r="CB138" s="8">
        <v>-2.9426505777066837E-2</v>
      </c>
      <c r="CC138" s="8">
        <v>-4.855484914379975</v>
      </c>
      <c r="CD138" s="8">
        <v>-2.5224213095671293</v>
      </c>
      <c r="CE138" s="8">
        <v>-4.7199366967607945</v>
      </c>
      <c r="CF138" s="8">
        <v>-2.3707531631478398</v>
      </c>
      <c r="CG138" s="8">
        <v>0.31794503466841484</v>
      </c>
      <c r="CH138" s="8">
        <v>-0.91101309233981498</v>
      </c>
      <c r="CI138" s="8">
        <v>0.51095788237042217</v>
      </c>
      <c r="CJ138" s="8">
        <v>1.1996868156167844</v>
      </c>
      <c r="CK138" s="8">
        <v>1.5080692054128395</v>
      </c>
      <c r="CL138" s="8">
        <v>0.36801389567298398</v>
      </c>
      <c r="CM138" s="8">
        <v>2.107498480552958</v>
      </c>
      <c r="CN138" s="8">
        <v>2.2297260914369925</v>
      </c>
      <c r="CO138" s="8">
        <v>3.0656422191113895</v>
      </c>
      <c r="CP138" s="8">
        <v>1.4713921964587029</v>
      </c>
      <c r="CQ138" s="8">
        <v>3.4324390994327585</v>
      </c>
      <c r="CR138" s="8">
        <v>2.5237920013962514</v>
      </c>
      <c r="CS138" s="8">
        <v>4.5544115611166021</v>
      </c>
      <c r="CT138" s="8">
        <v>1.9342984383722592</v>
      </c>
      <c r="CU138" s="8">
        <v>4.6280959234758585</v>
      </c>
      <c r="CV138" s="8">
        <v>2.294303862359413</v>
      </c>
      <c r="CW138" s="8">
        <v>5.4468631542600514</v>
      </c>
      <c r="CX138" s="8">
        <v>1.9867141137831805</v>
      </c>
      <c r="CY138" s="8">
        <v>5.41222981423953</v>
      </c>
      <c r="CZ138" s="8">
        <v>2.0873167067277141</v>
      </c>
      <c r="DA138" s="8">
        <v>5.7262451247195454</v>
      </c>
      <c r="DB138" s="8">
        <v>2.0979345265801665</v>
      </c>
      <c r="DC138" s="8">
        <v>5.7094710215058466</v>
      </c>
      <c r="DD138" s="8">
        <v>1.9074760688780739</v>
      </c>
      <c r="DE138" s="8">
        <v>5.4618988922871496</v>
      </c>
      <c r="DF138" s="8">
        <v>2.2211808692251185</v>
      </c>
      <c r="DG138" s="8">
        <v>5.3374345510593573</v>
      </c>
      <c r="DH138" s="8">
        <v>1.3288907526762259</v>
      </c>
      <c r="DI138" s="8">
        <v>4.7407522301213012</v>
      </c>
      <c r="DJ138" s="8">
        <v>1.8620622435139922</v>
      </c>
      <c r="DK138" s="8">
        <v>4.3813418172916085</v>
      </c>
      <c r="DL138" s="8">
        <v>0.31947023568458194</v>
      </c>
      <c r="DM138" s="8">
        <v>3.705949066609453</v>
      </c>
      <c r="DN138" s="8">
        <v>1.0374188790846242</v>
      </c>
      <c r="DO138" s="8">
        <v>3.2221465819538642</v>
      </c>
      <c r="DP138" s="8">
        <v>-0.70867641960002115</v>
      </c>
      <c r="DQ138" s="8">
        <v>2.1121735797085281</v>
      </c>
      <c r="DR138" s="8">
        <v>0.22076200000409332</v>
      </c>
      <c r="DS138" s="8">
        <v>1.8073809086117885</v>
      </c>
      <c r="DT138" s="8">
        <v>-1.0028325911346494</v>
      </c>
      <c r="DU138" s="8">
        <v>1.4610449788888179E-10</v>
      </c>
      <c r="DV138" s="8">
        <v>8.7893073457335671E-2</v>
      </c>
      <c r="DW138" s="8">
        <v>1.4604699348580647E-10</v>
      </c>
      <c r="DX138" s="8">
        <v>-0.70867641959451022</v>
      </c>
      <c r="DY138" s="8">
        <v>-2.1121735793912695</v>
      </c>
      <c r="DZ138" s="8">
        <v>0.22076199998897514</v>
      </c>
      <c r="EA138" s="8">
        <v>-1.8073809083033381</v>
      </c>
      <c r="EB138" s="8">
        <v>0.31947023565839278</v>
      </c>
      <c r="EC138" s="8">
        <v>-3.7059490662298531</v>
      </c>
      <c r="ED138" s="8">
        <v>1.0374188790273455</v>
      </c>
      <c r="EE138" s="8">
        <v>-3.2221465815949277</v>
      </c>
      <c r="EF138" s="8">
        <v>1.328890752598521</v>
      </c>
      <c r="EG138" s="8">
        <v>-4.7407522296855227</v>
      </c>
      <c r="EH138" s="8">
        <v>1.8620622434086795</v>
      </c>
      <c r="EI138" s="8">
        <v>-4.3813418168738769</v>
      </c>
      <c r="EJ138" s="8">
        <v>1.9074760687653189</v>
      </c>
      <c r="EK138" s="8">
        <v>-5.4618988918133518</v>
      </c>
      <c r="EL138" s="8">
        <v>2.2211808691022323</v>
      </c>
      <c r="EM138" s="8">
        <v>-5.3374345505909639</v>
      </c>
      <c r="EN138" s="8">
        <v>2.087316706600411</v>
      </c>
      <c r="EO138" s="8">
        <v>-5.7262451242538912</v>
      </c>
      <c r="EP138" s="8">
        <v>2.0979345264698344</v>
      </c>
      <c r="EQ138" s="8">
        <v>-5.7094710210416757</v>
      </c>
      <c r="ER138" s="8">
        <v>2.2943038622087331</v>
      </c>
      <c r="ES138" s="8">
        <v>-5.4468631538509467</v>
      </c>
      <c r="ET138" s="8">
        <v>1.9867141136730302</v>
      </c>
      <c r="EU138" s="8">
        <v>-5.4122298138345757</v>
      </c>
      <c r="EV138" s="8">
        <v>2.5237920012275188</v>
      </c>
      <c r="EW138" s="8">
        <v>-4.5544115608046951</v>
      </c>
      <c r="EX138" s="8">
        <v>1.9342984382566335</v>
      </c>
      <c r="EY138" s="8">
        <v>-4.6280959231579466</v>
      </c>
      <c r="EZ138" s="8">
        <v>2.2297260912956123</v>
      </c>
      <c r="FA138" s="8">
        <v>-3.0656422189158667</v>
      </c>
      <c r="FB138" s="8">
        <v>1.4713921963716468</v>
      </c>
      <c r="FC138" s="8">
        <v>-3.4324390992112681</v>
      </c>
      <c r="FD138" s="8">
        <v>1.1996868155438245</v>
      </c>
      <c r="FE138" s="8">
        <v>-1.5080692053180631</v>
      </c>
      <c r="FF138" s="8">
        <v>0.36801389565311665</v>
      </c>
      <c r="FG138" s="8">
        <v>-2.1074984804192893</v>
      </c>
      <c r="FH138" s="8">
        <v>-0.91101309228015093</v>
      </c>
      <c r="FI138" s="8">
        <v>-0.51095788233723582</v>
      </c>
    </row>
    <row r="139" spans="1:165" x14ac:dyDescent="0.2">
      <c r="A139" s="8">
        <v>137</v>
      </c>
      <c r="B139" s="8">
        <v>-4.020220631047626E-2</v>
      </c>
      <c r="C139" s="8">
        <v>-5.6401816754752948E-3</v>
      </c>
      <c r="D139" s="8">
        <v>-1.4402094301058068E-5</v>
      </c>
      <c r="E139" s="8">
        <v>-1785.6988792037675</v>
      </c>
      <c r="F139" s="8">
        <v>2.4048002306086538</v>
      </c>
      <c r="G139" s="8">
        <v>0.29492670540961718</v>
      </c>
      <c r="H139" s="8">
        <v>1.6255519153748257E-2</v>
      </c>
      <c r="I139" s="8">
        <v>-4.9154350575380317</v>
      </c>
      <c r="J139" s="8">
        <v>2.508371178660183</v>
      </c>
      <c r="K139" s="8">
        <v>-4.7833907142842627</v>
      </c>
      <c r="L139" s="8">
        <v>0.28461613513682821</v>
      </c>
      <c r="M139" s="8">
        <v>-9.5000993916786527</v>
      </c>
      <c r="N139" s="8">
        <v>2.2356933075761969</v>
      </c>
      <c r="O139" s="8">
        <v>-9.3062266641406399</v>
      </c>
      <c r="P139" s="8">
        <v>1.1161088843437934</v>
      </c>
      <c r="Q139" s="8">
        <v>-12.47743014465869</v>
      </c>
      <c r="R139" s="8">
        <v>2.2286721482966234</v>
      </c>
      <c r="S139" s="8">
        <v>-12.212720039705081</v>
      </c>
      <c r="T139" s="8">
        <v>1.7062013032394079</v>
      </c>
      <c r="U139" s="8">
        <v>-13.652519413382251</v>
      </c>
      <c r="V139" s="8">
        <v>2.2374165553054688</v>
      </c>
      <c r="W139" s="8">
        <v>-13.432358131633288</v>
      </c>
      <c r="X139" s="8">
        <v>1.8087735623673697</v>
      </c>
      <c r="Y139" s="8">
        <v>-14.305509728358825</v>
      </c>
      <c r="Z139" s="8">
        <v>2.3900684661017761</v>
      </c>
      <c r="AA139" s="8">
        <v>-14.143112755677796</v>
      </c>
      <c r="AB139" s="8">
        <v>1.6759776107215021</v>
      </c>
      <c r="AC139" s="8">
        <v>-15.628927992603641</v>
      </c>
      <c r="AD139" s="8">
        <v>2.7691774818316044</v>
      </c>
      <c r="AE139" s="8">
        <v>-15.61620843868425</v>
      </c>
      <c r="AF139" s="8">
        <v>1.0731488674690519</v>
      </c>
      <c r="AG139" s="8">
        <v>-18.253054555386306</v>
      </c>
      <c r="AH139" s="8">
        <v>2.6156628745613864</v>
      </c>
      <c r="AI139" s="8">
        <v>-18.481969870776709</v>
      </c>
      <c r="AJ139" s="8">
        <v>0.18289612709115163</v>
      </c>
      <c r="AK139" s="8">
        <v>-21.373887790619857</v>
      </c>
      <c r="AL139" s="8">
        <v>1.6690678170492899</v>
      </c>
      <c r="AM139" s="8">
        <v>-21.687877403103894</v>
      </c>
      <c r="AN139" s="8">
        <v>-0.23102435539375141</v>
      </c>
      <c r="AO139" s="8">
        <v>-23.973511600788125</v>
      </c>
      <c r="AP139" s="8">
        <v>0.61134758485961582</v>
      </c>
      <c r="AQ139" s="8">
        <v>-24.135780673386787</v>
      </c>
      <c r="AR139" s="8">
        <v>-1.6342445122820479E-14</v>
      </c>
      <c r="AS139" s="8">
        <v>-24.769879255450761</v>
      </c>
      <c r="AT139" s="8">
        <v>-2.3356496745420665E-14</v>
      </c>
      <c r="AU139" s="8">
        <v>-24.722437099173394</v>
      </c>
      <c r="AV139" s="8">
        <v>0.23102435539371149</v>
      </c>
      <c r="AW139" s="8">
        <v>-23.973511600788097</v>
      </c>
      <c r="AX139" s="8">
        <v>-0.6113475848596629</v>
      </c>
      <c r="AY139" s="8">
        <v>-24.135780673386758</v>
      </c>
      <c r="AZ139" s="8">
        <v>-0.1828961270911959</v>
      </c>
      <c r="BA139" s="8">
        <v>-21.373887790619829</v>
      </c>
      <c r="BB139" s="8">
        <v>-1.6690678170493294</v>
      </c>
      <c r="BC139" s="8">
        <v>-21.687877403103865</v>
      </c>
      <c r="BD139" s="8">
        <v>-1.0731488674690859</v>
      </c>
      <c r="BE139" s="8">
        <v>-18.253054555386299</v>
      </c>
      <c r="BF139" s="8">
        <v>-2.615662874561409</v>
      </c>
      <c r="BG139" s="8">
        <v>-18.481969870776695</v>
      </c>
      <c r="BH139" s="8">
        <v>-1.6759776107215214</v>
      </c>
      <c r="BI139" s="8">
        <v>-15.628927992603659</v>
      </c>
      <c r="BJ139" s="8">
        <v>-2.7691774818316146</v>
      </c>
      <c r="BK139" s="8">
        <v>-15.616208438684264</v>
      </c>
      <c r="BL139" s="8">
        <v>-1.8087735623673846</v>
      </c>
      <c r="BM139" s="8">
        <v>-14.305509728358851</v>
      </c>
      <c r="BN139" s="8">
        <v>-2.3900684661017904</v>
      </c>
      <c r="BO139" s="8">
        <v>-14.143112755677823</v>
      </c>
      <c r="BP139" s="8">
        <v>-1.7062013032394165</v>
      </c>
      <c r="BQ139" s="8">
        <v>-13.652519413382269</v>
      </c>
      <c r="BR139" s="8">
        <v>-2.2374165553054857</v>
      </c>
      <c r="BS139" s="8">
        <v>-13.432358131633304</v>
      </c>
      <c r="BT139" s="8">
        <v>-1.1161088843437974</v>
      </c>
      <c r="BU139" s="8">
        <v>-12.477430144658687</v>
      </c>
      <c r="BV139" s="8">
        <v>-2.2286721482966367</v>
      </c>
      <c r="BW139" s="8">
        <v>-12.212720039705076</v>
      </c>
      <c r="BX139" s="8">
        <v>-0.28461613513683848</v>
      </c>
      <c r="BY139" s="8">
        <v>-9.5000993916786314</v>
      </c>
      <c r="BZ139" s="8">
        <v>-2.2356933075762107</v>
      </c>
      <c r="CA139" s="8">
        <v>-9.3062266641406186</v>
      </c>
      <c r="CB139" s="8">
        <v>-1.6255519153757766E-2</v>
      </c>
      <c r="CC139" s="8">
        <v>-4.9154350575380183</v>
      </c>
      <c r="CD139" s="8">
        <v>-2.5083711786601874</v>
      </c>
      <c r="CE139" s="8">
        <v>-4.7833907142842458</v>
      </c>
      <c r="CF139" s="8">
        <v>-2.4048002306086471</v>
      </c>
      <c r="CG139" s="8">
        <v>0.29492670540962146</v>
      </c>
      <c r="CH139" s="8">
        <v>-0.92311606907830046</v>
      </c>
      <c r="CI139" s="8">
        <v>0.54302712265759112</v>
      </c>
      <c r="CJ139" s="8">
        <v>1.2631518200131728</v>
      </c>
      <c r="CK139" s="8">
        <v>1.5400545960183376</v>
      </c>
      <c r="CL139" s="8">
        <v>0.41148259358076511</v>
      </c>
      <c r="CM139" s="8">
        <v>2.1554164615642053</v>
      </c>
      <c r="CN139" s="8">
        <v>2.3076933876285461</v>
      </c>
      <c r="CO139" s="8">
        <v>3.1674069944904235</v>
      </c>
      <c r="CP139" s="8">
        <v>1.5256792289973546</v>
      </c>
      <c r="CQ139" s="8">
        <v>3.5192674206122931</v>
      </c>
      <c r="CR139" s="8">
        <v>2.5384607394991878</v>
      </c>
      <c r="CS139" s="8">
        <v>4.7127721528549236</v>
      </c>
      <c r="CT139" s="8">
        <v>1.9360080351841422</v>
      </c>
      <c r="CU139" s="8">
        <v>4.7557130433406556</v>
      </c>
      <c r="CV139" s="8">
        <v>2.2457343661766509</v>
      </c>
      <c r="CW139" s="8">
        <v>5.6071268138220001</v>
      </c>
      <c r="CX139" s="8">
        <v>1.9366173625426311</v>
      </c>
      <c r="CY139" s="8">
        <v>5.5512332082213343</v>
      </c>
      <c r="CZ139" s="8">
        <v>2.0156009558982322</v>
      </c>
      <c r="DA139" s="8">
        <v>5.8763884092553624</v>
      </c>
      <c r="DB139" s="8">
        <v>2.0280112805890691</v>
      </c>
      <c r="DC139" s="8">
        <v>5.8600166182943347</v>
      </c>
      <c r="DD139" s="8">
        <v>1.8515193698177967</v>
      </c>
      <c r="DE139" s="8">
        <v>5.5998750690420716</v>
      </c>
      <c r="DF139" s="8">
        <v>2.1784999339873972</v>
      </c>
      <c r="DG139" s="8">
        <v>5.4864147025088821</v>
      </c>
      <c r="DH139" s="8">
        <v>1.2849752920642084</v>
      </c>
      <c r="DI139" s="8">
        <v>4.8373014257256219</v>
      </c>
      <c r="DJ139" s="8">
        <v>1.839270887085459</v>
      </c>
      <c r="DK139" s="8">
        <v>4.4761850341779601</v>
      </c>
      <c r="DL139" s="8">
        <v>0.24648431087941702</v>
      </c>
      <c r="DM139" s="8">
        <v>3.7791710790958954</v>
      </c>
      <c r="DN139" s="8">
        <v>0.97701022567767226</v>
      </c>
      <c r="DO139" s="8">
        <v>3.2668261132282006</v>
      </c>
      <c r="DP139" s="8">
        <v>-0.8675883694080444</v>
      </c>
      <c r="DQ139" s="8">
        <v>2.1815759472331222</v>
      </c>
      <c r="DR139" s="8">
        <v>7.7531862609744637E-2</v>
      </c>
      <c r="DS139" s="8">
        <v>1.8381776255285116</v>
      </c>
      <c r="DT139" s="8">
        <v>-1.2453370205683241</v>
      </c>
      <c r="DU139" s="8">
        <v>2.5661434787626589E-10</v>
      </c>
      <c r="DV139" s="8">
        <v>-0.13595309815952356</v>
      </c>
      <c r="DW139" s="8">
        <v>2.5645097701935853E-10</v>
      </c>
      <c r="DX139" s="8">
        <v>-0.86758836940488404</v>
      </c>
      <c r="DY139" s="8">
        <v>-2.1815759466964852</v>
      </c>
      <c r="DZ139" s="8">
        <v>7.7531862595038553E-2</v>
      </c>
      <c r="EA139" s="8">
        <v>-1.8381776249997879</v>
      </c>
      <c r="EB139" s="8">
        <v>0.24648431085160941</v>
      </c>
      <c r="EC139" s="8">
        <v>-3.7791710785074186</v>
      </c>
      <c r="ED139" s="8">
        <v>0.97701022562539508</v>
      </c>
      <c r="EE139" s="8">
        <v>-3.2668261126561409</v>
      </c>
      <c r="EF139" s="8">
        <v>1.2849752919942596</v>
      </c>
      <c r="EG139" s="8">
        <v>-4.8373014250979232</v>
      </c>
      <c r="EH139" s="8">
        <v>1.8392708870001087</v>
      </c>
      <c r="EI139" s="8">
        <v>-4.4761850335602933</v>
      </c>
      <c r="EJ139" s="8">
        <v>1.8515193697249921</v>
      </c>
      <c r="EK139" s="8">
        <v>-5.599875068403855</v>
      </c>
      <c r="EL139" s="8">
        <v>2.1784999339051345</v>
      </c>
      <c r="EM139" s="8">
        <v>-5.4864147018711122</v>
      </c>
      <c r="EN139" s="8">
        <v>2.0156009557882322</v>
      </c>
      <c r="EO139" s="8">
        <v>-5.8763884086695191</v>
      </c>
      <c r="EP139" s="8">
        <v>2.0280112805219823</v>
      </c>
      <c r="EQ139" s="8">
        <v>-5.8600166177134083</v>
      </c>
      <c r="ER139" s="8">
        <v>2.2457343660270994</v>
      </c>
      <c r="ES139" s="8">
        <v>-5.6071268133390229</v>
      </c>
      <c r="ET139" s="8">
        <v>1.9366173624577654</v>
      </c>
      <c r="EU139" s="8">
        <v>-5.5512332077497133</v>
      </c>
      <c r="EV139" s="8">
        <v>2.5384607393203389</v>
      </c>
      <c r="EW139" s="8">
        <v>-4.7127721525123212</v>
      </c>
      <c r="EX139" s="8">
        <v>1.9360080350759434</v>
      </c>
      <c r="EY139" s="8">
        <v>-4.7557130429950156</v>
      </c>
      <c r="EZ139" s="8">
        <v>2.3076933874809815</v>
      </c>
      <c r="FA139" s="8">
        <v>-3.1674069942914311</v>
      </c>
      <c r="FB139" s="8">
        <v>1.5256792289123697</v>
      </c>
      <c r="FC139" s="8">
        <v>-3.5192674203864343</v>
      </c>
      <c r="FD139" s="8">
        <v>1.2631518199394245</v>
      </c>
      <c r="FE139" s="8">
        <v>-1.5400545959260865</v>
      </c>
      <c r="FF139" s="8">
        <v>0.41148259356111938</v>
      </c>
      <c r="FG139" s="8">
        <v>-2.1554164614320706</v>
      </c>
      <c r="FH139" s="8">
        <v>-0.92311606901918697</v>
      </c>
      <c r="FI139" s="8">
        <v>-0.54302712262344532</v>
      </c>
    </row>
    <row r="140" spans="1:165" x14ac:dyDescent="0.2">
      <c r="A140" s="8">
        <v>138</v>
      </c>
      <c r="B140" s="8">
        <v>-2.6585347453831846E-2</v>
      </c>
      <c r="C140" s="8">
        <v>-3.6928072920639999E-3</v>
      </c>
      <c r="D140" s="8">
        <v>8.3706768862136323E-6</v>
      </c>
      <c r="E140" s="8">
        <v>1037.8704667133327</v>
      </c>
      <c r="F140" s="8">
        <v>2.4192013796341882</v>
      </c>
      <c r="G140" s="8">
        <v>0.28199349372061816</v>
      </c>
      <c r="H140" s="8">
        <v>3.9409545731812358E-2</v>
      </c>
      <c r="I140" s="8">
        <v>-4.9432052380458869</v>
      </c>
      <c r="J140" s="8">
        <v>2.5026785281543176</v>
      </c>
      <c r="K140" s="8">
        <v>-4.796628292634499</v>
      </c>
      <c r="L140" s="8">
        <v>0.41930060872109937</v>
      </c>
      <c r="M140" s="8">
        <v>-9.4411717949116216</v>
      </c>
      <c r="N140" s="8">
        <v>2.2583842990129228</v>
      </c>
      <c r="O140" s="8">
        <v>-9.2253678408314954</v>
      </c>
      <c r="P140" s="8">
        <v>1.3485252369104526</v>
      </c>
      <c r="Q140" s="8">
        <v>-12.097555551439534</v>
      </c>
      <c r="R140" s="8">
        <v>2.2721428318366335</v>
      </c>
      <c r="S140" s="8">
        <v>-11.848223228079203</v>
      </c>
      <c r="T140" s="8">
        <v>1.8663058224616296</v>
      </c>
      <c r="U140" s="8">
        <v>-12.835729376932417</v>
      </c>
      <c r="V140" s="8">
        <v>2.1654093336728391</v>
      </c>
      <c r="W140" s="8">
        <v>-12.676979439997162</v>
      </c>
      <c r="X140" s="8">
        <v>1.8402177294079844</v>
      </c>
      <c r="Y140" s="8">
        <v>-13.050066228593034</v>
      </c>
      <c r="Z140" s="8">
        <v>2.1759195156066569</v>
      </c>
      <c r="AA140" s="8">
        <v>-12.92760793402762</v>
      </c>
      <c r="AB140" s="8">
        <v>1.6713486264133974</v>
      </c>
      <c r="AC140" s="8">
        <v>-13.929723707611901</v>
      </c>
      <c r="AD140" s="8">
        <v>2.5657870234313678</v>
      </c>
      <c r="AE140" s="8">
        <v>-13.895716394104939</v>
      </c>
      <c r="AF140" s="8">
        <v>1.1528413161264801</v>
      </c>
      <c r="AG140" s="8">
        <v>-16.288350698587667</v>
      </c>
      <c r="AH140" s="8">
        <v>2.5983983535901096</v>
      </c>
      <c r="AI140" s="8">
        <v>-16.474494663151944</v>
      </c>
      <c r="AJ140" s="8">
        <v>0.27241505411250616</v>
      </c>
      <c r="AK140" s="8">
        <v>-19.329006400796935</v>
      </c>
      <c r="AL140" s="8">
        <v>1.7653766424675086</v>
      </c>
      <c r="AM140" s="8">
        <v>-19.645786507018528</v>
      </c>
      <c r="AN140" s="8">
        <v>-0.2341871970246133</v>
      </c>
      <c r="AO140" s="8">
        <v>-22.02943875817493</v>
      </c>
      <c r="AP140" s="8">
        <v>0.68110301391453953</v>
      </c>
      <c r="AQ140" s="8">
        <v>-22.212500665221967</v>
      </c>
      <c r="AR140" s="8">
        <v>1.4067710595991327E-14</v>
      </c>
      <c r="AS140" s="8">
        <v>-23.032728238493576</v>
      </c>
      <c r="AT140" s="8">
        <v>1.9835839390373198E-14</v>
      </c>
      <c r="AU140" s="8">
        <v>-23.036376035567891</v>
      </c>
      <c r="AV140" s="8">
        <v>0.23418719702464866</v>
      </c>
      <c r="AW140" s="8">
        <v>-22.029438758174955</v>
      </c>
      <c r="AX140" s="8">
        <v>-0.68110301391449746</v>
      </c>
      <c r="AY140" s="8">
        <v>-22.212500665221992</v>
      </c>
      <c r="AZ140" s="8">
        <v>-0.27241505411246636</v>
      </c>
      <c r="BA140" s="8">
        <v>-19.32900640079696</v>
      </c>
      <c r="BB140" s="8">
        <v>-1.7653766424674722</v>
      </c>
      <c r="BC140" s="8">
        <v>-19.645786507018553</v>
      </c>
      <c r="BD140" s="8">
        <v>-1.1528413161264481</v>
      </c>
      <c r="BE140" s="8">
        <v>-16.288350698587678</v>
      </c>
      <c r="BF140" s="8">
        <v>-2.5983983535900874</v>
      </c>
      <c r="BG140" s="8">
        <v>-16.474494663151958</v>
      </c>
      <c r="BH140" s="8">
        <v>-1.6713486264133759</v>
      </c>
      <c r="BI140" s="8">
        <v>-13.929723707611886</v>
      </c>
      <c r="BJ140" s="8">
        <v>-2.5657870234313549</v>
      </c>
      <c r="BK140" s="8">
        <v>-13.895716394104928</v>
      </c>
      <c r="BL140" s="8">
        <v>-1.8402177294079662</v>
      </c>
      <c r="BM140" s="8">
        <v>-13.050066228593009</v>
      </c>
      <c r="BN140" s="8">
        <v>-2.1759195156066387</v>
      </c>
      <c r="BO140" s="8">
        <v>-12.927607934027597</v>
      </c>
      <c r="BP140" s="8">
        <v>-1.8663058224616178</v>
      </c>
      <c r="BQ140" s="8">
        <v>-12.835729376932401</v>
      </c>
      <c r="BR140" s="8">
        <v>-2.1654093336728208</v>
      </c>
      <c r="BS140" s="8">
        <v>-12.676979439997147</v>
      </c>
      <c r="BT140" s="8">
        <v>-1.3485252369104472</v>
      </c>
      <c r="BU140" s="8">
        <v>-12.097555551439536</v>
      </c>
      <c r="BV140" s="8">
        <v>-2.2721428318366188</v>
      </c>
      <c r="BW140" s="8">
        <v>-11.848223228079206</v>
      </c>
      <c r="BX140" s="8">
        <v>-0.41930060872108926</v>
      </c>
      <c r="BY140" s="8">
        <v>-9.4411717949116412</v>
      </c>
      <c r="BZ140" s="8">
        <v>-2.2583842990129095</v>
      </c>
      <c r="CA140" s="8">
        <v>-9.2253678408315167</v>
      </c>
      <c r="CB140" s="8">
        <v>-3.9409545731802567E-2</v>
      </c>
      <c r="CC140" s="8">
        <v>-4.9432052380459002</v>
      </c>
      <c r="CD140" s="8">
        <v>-2.5026785281543127</v>
      </c>
      <c r="CE140" s="8">
        <v>-4.7966282926345158</v>
      </c>
      <c r="CF140" s="8">
        <v>-2.4192013796341945</v>
      </c>
      <c r="CG140" s="8">
        <v>0.28199349372061389</v>
      </c>
      <c r="CH140" s="8">
        <v>-0.80330990054988249</v>
      </c>
      <c r="CI140" s="8">
        <v>0.4706927031174184</v>
      </c>
      <c r="CJ140" s="8">
        <v>1.0293192541113496</v>
      </c>
      <c r="CK140" s="8">
        <v>1.2586686696521758</v>
      </c>
      <c r="CL140" s="8">
        <v>0.26176332633224281</v>
      </c>
      <c r="CM140" s="8">
        <v>1.8051551814962365</v>
      </c>
      <c r="CN140" s="8">
        <v>2.0785520398076622</v>
      </c>
      <c r="CO140" s="8">
        <v>2.8318935883236001</v>
      </c>
      <c r="CP140" s="8">
        <v>1.1216436517255193</v>
      </c>
      <c r="CQ140" s="8">
        <v>3.1704354132725814</v>
      </c>
      <c r="CR140" s="8">
        <v>2.4286918326927149</v>
      </c>
      <c r="CS140" s="8">
        <v>5.1238460354230044</v>
      </c>
      <c r="CT140" s="8">
        <v>1.2792391997588242</v>
      </c>
      <c r="CU140" s="8">
        <v>5.0523098950656333</v>
      </c>
      <c r="CV140" s="8">
        <v>1.7202522249463335</v>
      </c>
      <c r="CW140" s="8">
        <v>7.4798837064218722</v>
      </c>
      <c r="CX140" s="8">
        <v>0.57649148988855747</v>
      </c>
      <c r="CY140" s="8">
        <v>7.1314644445041537</v>
      </c>
      <c r="CZ140" s="8">
        <v>0.81518843021519072</v>
      </c>
      <c r="DA140" s="8">
        <v>9.4011746956257092</v>
      </c>
      <c r="DB140" s="8">
        <v>-0.13086064966801947</v>
      </c>
      <c r="DC140" s="8">
        <v>9.1865362927108691</v>
      </c>
      <c r="DD140" s="8">
        <v>0.42198821105134954</v>
      </c>
      <c r="DE140" s="8">
        <v>10.799856806935082</v>
      </c>
      <c r="DF140" s="8">
        <v>-0.12383645408091552</v>
      </c>
      <c r="DG140" s="8">
        <v>10.835753837597272</v>
      </c>
      <c r="DH140" s="8">
        <v>0.4025337564096424</v>
      </c>
      <c r="DI140" s="8">
        <v>11.311040968340537</v>
      </c>
      <c r="DJ140" s="8">
        <v>0.27002458028848164</v>
      </c>
      <c r="DK140" s="8">
        <v>11.372646557735338</v>
      </c>
      <c r="DL140" s="8">
        <v>0.22670286507794035</v>
      </c>
      <c r="DM140" s="8">
        <v>11.307744929813262</v>
      </c>
      <c r="DN140" s="8">
        <v>0.30576346187494374</v>
      </c>
      <c r="DO140" s="8">
        <v>11.263295769531297</v>
      </c>
      <c r="DP140" s="8">
        <v>1.0633398957575793E-2</v>
      </c>
      <c r="DQ140" s="8">
        <v>11.058509088070176</v>
      </c>
      <c r="DR140" s="8">
        <v>0.11299436779388211</v>
      </c>
      <c r="DS140" s="8">
        <v>11.017829052139584</v>
      </c>
      <c r="DT140" s="8">
        <v>-1.0569522017067771E-7</v>
      </c>
      <c r="DU140" s="8">
        <v>10.89478396603776</v>
      </c>
      <c r="DV140" s="8">
        <v>-3.2083530815829438E-8</v>
      </c>
      <c r="DW140" s="8">
        <v>10.891895383611654</v>
      </c>
      <c r="DX140" s="8">
        <v>-1.0633543658379561E-2</v>
      </c>
      <c r="DY140" s="8">
        <v>11.058508791153146</v>
      </c>
      <c r="DZ140" s="8">
        <v>-0.11299438526649544</v>
      </c>
      <c r="EA140" s="8">
        <v>11.017828807168744</v>
      </c>
      <c r="EB140" s="8">
        <v>-0.22670285156409536</v>
      </c>
      <c r="EC140" s="8">
        <v>11.307744421631805</v>
      </c>
      <c r="ED140" s="8">
        <v>-0.30576334898602492</v>
      </c>
      <c r="EE140" s="8">
        <v>11.26329533189706</v>
      </c>
      <c r="EF140" s="8">
        <v>-0.40253360487712048</v>
      </c>
      <c r="EG140" s="8">
        <v>11.311040314068574</v>
      </c>
      <c r="EH140" s="8">
        <v>-0.27002435106410239</v>
      </c>
      <c r="EI140" s="8">
        <v>11.37264594896703</v>
      </c>
      <c r="EJ140" s="8">
        <v>-0.42198799124340058</v>
      </c>
      <c r="EK140" s="8">
        <v>10.799856043256611</v>
      </c>
      <c r="EL140" s="8">
        <v>0.1238367192733458</v>
      </c>
      <c r="EM140" s="8">
        <v>10.835753085280324</v>
      </c>
      <c r="EN140" s="8">
        <v>-0.81518819312779345</v>
      </c>
      <c r="EO140" s="8">
        <v>9.4011738937862237</v>
      </c>
      <c r="EP140" s="8">
        <v>0.13086088857484776</v>
      </c>
      <c r="EQ140" s="8">
        <v>9.1865354928383542</v>
      </c>
      <c r="ER140" s="8">
        <v>-1.7202519527000772</v>
      </c>
      <c r="ES140" s="8">
        <v>7.4798829368863728</v>
      </c>
      <c r="ET140" s="8">
        <v>-0.57649125791531064</v>
      </c>
      <c r="EU140" s="8">
        <v>7.131463687207261</v>
      </c>
      <c r="EV140" s="8">
        <v>-2.4286915077544582</v>
      </c>
      <c r="EW140" s="8">
        <v>5.1238453816380742</v>
      </c>
      <c r="EX140" s="8">
        <v>-1.2792389558727133</v>
      </c>
      <c r="EY140" s="8">
        <v>5.0523092429472038</v>
      </c>
      <c r="EZ140" s="8">
        <v>-2.078551729311426</v>
      </c>
      <c r="FA140" s="8">
        <v>2.8318931478776825</v>
      </c>
      <c r="FB140" s="8">
        <v>-1.1216434488423366</v>
      </c>
      <c r="FC140" s="8">
        <v>3.1704349311654276</v>
      </c>
      <c r="FD140" s="8">
        <v>-1.0293190801264638</v>
      </c>
      <c r="FE140" s="8">
        <v>1.258668458248176</v>
      </c>
      <c r="FF140" s="8">
        <v>-0.26176326943109718</v>
      </c>
      <c r="FG140" s="8">
        <v>1.8051548881518638</v>
      </c>
      <c r="FH140" s="8">
        <v>0.80330977559886552</v>
      </c>
      <c r="FI140" s="8">
        <v>0.47069262802489165</v>
      </c>
    </row>
    <row r="141" spans="1:165" x14ac:dyDescent="0.2">
      <c r="A141" s="8">
        <v>139</v>
      </c>
      <c r="B141" s="8">
        <v>-1.4730781613906483E-2</v>
      </c>
      <c r="C141" s="8">
        <v>-1.2068557419492197E-3</v>
      </c>
      <c r="D141" s="8">
        <v>1.4279512085184039E-5</v>
      </c>
      <c r="E141" s="8">
        <v>1770.5000531913252</v>
      </c>
      <c r="F141" s="8">
        <v>2.3921179784869593</v>
      </c>
      <c r="G141" s="8">
        <v>0.2954582700170485</v>
      </c>
      <c r="H141" s="8">
        <v>0.10618002462924513</v>
      </c>
      <c r="I141" s="8">
        <v>-4.8968057057396148</v>
      </c>
      <c r="J141" s="8">
        <v>2.5165270813014877</v>
      </c>
      <c r="K141" s="8">
        <v>-4.7184611721391398</v>
      </c>
      <c r="L141" s="8">
        <v>0.59298738426523723</v>
      </c>
      <c r="M141" s="8">
        <v>-9.2716752638700317</v>
      </c>
      <c r="N141" s="8">
        <v>2.3271083016735536</v>
      </c>
      <c r="O141" s="8">
        <v>-9.0355299931643351</v>
      </c>
      <c r="P141" s="8">
        <v>1.5773157473200716</v>
      </c>
      <c r="Q141" s="8">
        <v>-11.648342037623818</v>
      </c>
      <c r="R141" s="8">
        <v>2.3444764226281789</v>
      </c>
      <c r="S141" s="8">
        <v>-11.425993484931842</v>
      </c>
      <c r="T141" s="8">
        <v>1.9972027447131449</v>
      </c>
      <c r="U141" s="8">
        <v>-12.028599846924227</v>
      </c>
      <c r="V141" s="8">
        <v>2.1044908195696417</v>
      </c>
      <c r="W141" s="8">
        <v>-11.943948553883297</v>
      </c>
      <c r="X141" s="8">
        <v>1.8193188970774192</v>
      </c>
      <c r="Y141" s="8">
        <v>-11.874248745295475</v>
      </c>
      <c r="Z141" s="8">
        <v>1.9358734477468884</v>
      </c>
      <c r="AA141" s="8">
        <v>-11.812503338449273</v>
      </c>
      <c r="AB141" s="8">
        <v>1.5735950215896486</v>
      </c>
      <c r="AC141" s="8">
        <v>-12.343734542269644</v>
      </c>
      <c r="AD141" s="8">
        <v>2.263893306257402</v>
      </c>
      <c r="AE141" s="8">
        <v>-12.301871751129628</v>
      </c>
      <c r="AF141" s="8">
        <v>1.1426660395457402</v>
      </c>
      <c r="AG141" s="8">
        <v>-14.389325550498986</v>
      </c>
      <c r="AH141" s="8">
        <v>2.4578959859083414</v>
      </c>
      <c r="AI141" s="8">
        <v>-14.522317354495922</v>
      </c>
      <c r="AJ141" s="8">
        <v>0.32613421920685337</v>
      </c>
      <c r="AK141" s="8">
        <v>-17.283527018022937</v>
      </c>
      <c r="AL141" s="8">
        <v>1.7824227689717314</v>
      </c>
      <c r="AM141" s="8">
        <v>-17.574971143496992</v>
      </c>
      <c r="AN141" s="8">
        <v>-0.21905920264535109</v>
      </c>
      <c r="AO141" s="8">
        <v>-19.986537250140586</v>
      </c>
      <c r="AP141" s="8">
        <v>0.73906734062168</v>
      </c>
      <c r="AQ141" s="8">
        <v>-20.172454524881271</v>
      </c>
      <c r="AR141" s="8">
        <v>2.6267064410982911E-15</v>
      </c>
      <c r="AS141" s="8">
        <v>-21.149331630576068</v>
      </c>
      <c r="AT141" s="8">
        <v>2.8031120126157747E-15</v>
      </c>
      <c r="AU141" s="8">
        <v>-21.206413685936234</v>
      </c>
      <c r="AV141" s="8">
        <v>0.21905920264535667</v>
      </c>
      <c r="AW141" s="8">
        <v>-19.986537250140586</v>
      </c>
      <c r="AX141" s="8">
        <v>-0.73906734062167379</v>
      </c>
      <c r="AY141" s="8">
        <v>-20.172454524881271</v>
      </c>
      <c r="AZ141" s="8">
        <v>-0.32613421920684749</v>
      </c>
      <c r="BA141" s="8">
        <v>-17.283527018022941</v>
      </c>
      <c r="BB141" s="8">
        <v>-1.782422768971726</v>
      </c>
      <c r="BC141" s="8">
        <v>-17.574971143496995</v>
      </c>
      <c r="BD141" s="8">
        <v>-1.1426660395457351</v>
      </c>
      <c r="BE141" s="8">
        <v>-14.389325550498986</v>
      </c>
      <c r="BF141" s="8">
        <v>-2.4578959859083369</v>
      </c>
      <c r="BG141" s="8">
        <v>-14.522317354495922</v>
      </c>
      <c r="BH141" s="8">
        <v>-1.5735950215896439</v>
      </c>
      <c r="BI141" s="8">
        <v>-12.343734542269644</v>
      </c>
      <c r="BJ141" s="8">
        <v>-2.2638933062573976</v>
      </c>
      <c r="BK141" s="8">
        <v>-12.301871751129628</v>
      </c>
      <c r="BL141" s="8">
        <v>-1.8193188970774146</v>
      </c>
      <c r="BM141" s="8">
        <v>-11.874248745295473</v>
      </c>
      <c r="BN141" s="8">
        <v>-1.9358734477468835</v>
      </c>
      <c r="BO141" s="8">
        <v>-11.81250333844927</v>
      </c>
      <c r="BP141" s="8">
        <v>-1.9972027447131415</v>
      </c>
      <c r="BQ141" s="8">
        <v>-12.028599846924225</v>
      </c>
      <c r="BR141" s="8">
        <v>-2.1044908195696377</v>
      </c>
      <c r="BS141" s="8">
        <v>-11.943948553883297</v>
      </c>
      <c r="BT141" s="8">
        <v>-1.5773157473200696</v>
      </c>
      <c r="BU141" s="8">
        <v>-11.64834203762382</v>
      </c>
      <c r="BV141" s="8">
        <v>-2.3444764226281758</v>
      </c>
      <c r="BW141" s="8">
        <v>-11.425993484931844</v>
      </c>
      <c r="BX141" s="8">
        <v>-0.59298738426523512</v>
      </c>
      <c r="BY141" s="8">
        <v>-9.271675263870037</v>
      </c>
      <c r="BZ141" s="8">
        <v>-2.3271083016735505</v>
      </c>
      <c r="CA141" s="8">
        <v>-9.0355299931643405</v>
      </c>
      <c r="CB141" s="8">
        <v>-0.10618002462924334</v>
      </c>
      <c r="CC141" s="8">
        <v>-4.8968057057396184</v>
      </c>
      <c r="CD141" s="8">
        <v>-2.5165270813014864</v>
      </c>
      <c r="CE141" s="8">
        <v>-4.7184611721391443</v>
      </c>
      <c r="CF141" s="8">
        <v>-2.3921179784869606</v>
      </c>
      <c r="CG141" s="8">
        <v>0.29545827001704744</v>
      </c>
      <c r="CH141" s="8">
        <v>-0.8619407553388877</v>
      </c>
      <c r="CI141" s="8">
        <v>0.48953896363597027</v>
      </c>
      <c r="CJ141" s="8">
        <v>1.1140547894371366</v>
      </c>
      <c r="CK141" s="8">
        <v>1.4006337024381337</v>
      </c>
      <c r="CL141" s="8">
        <v>0.27157766425496893</v>
      </c>
      <c r="CM141" s="8">
        <v>1.9584841048128834</v>
      </c>
      <c r="CN141" s="8">
        <v>2.1606580693977397</v>
      </c>
      <c r="CO141" s="8">
        <v>3.1355101748945025</v>
      </c>
      <c r="CP141" s="8">
        <v>1.16569436405431</v>
      </c>
      <c r="CQ141" s="8">
        <v>3.4302269398393817</v>
      </c>
      <c r="CR141" s="8">
        <v>2.3408698815472366</v>
      </c>
      <c r="CS141" s="8">
        <v>5.4636420849292637</v>
      </c>
      <c r="CT141" s="8">
        <v>1.2236998805912793</v>
      </c>
      <c r="CU141" s="8">
        <v>5.3029653878791425</v>
      </c>
      <c r="CV141" s="8">
        <v>1.4460282101092061</v>
      </c>
      <c r="CW141" s="8">
        <v>7.6825039958381121</v>
      </c>
      <c r="CX141" s="8">
        <v>0.36835800035538546</v>
      </c>
      <c r="CY141" s="8">
        <v>7.2274272532551427</v>
      </c>
      <c r="CZ141" s="8">
        <v>0.38378292526815067</v>
      </c>
      <c r="DA141" s="8">
        <v>9.4861354739463817</v>
      </c>
      <c r="DB141" s="8">
        <v>-0.56723323831862649</v>
      </c>
      <c r="DC141" s="8">
        <v>9.1574968227417255</v>
      </c>
      <c r="DD141" s="8">
        <v>-0.15156923870653191</v>
      </c>
      <c r="DE141" s="8">
        <v>10.96250421517918</v>
      </c>
      <c r="DF141" s="8">
        <v>-0.83058086762205674</v>
      </c>
      <c r="DG141" s="8">
        <v>10.955676047932807</v>
      </c>
      <c r="DH141" s="8">
        <v>-6.5852005481417328E-2</v>
      </c>
      <c r="DI141" s="8">
        <v>11.79635547288345</v>
      </c>
      <c r="DJ141" s="8">
        <v>-0.40255247727642235</v>
      </c>
      <c r="DK141" s="8">
        <v>11.939601720787744</v>
      </c>
      <c r="DL141" s="8">
        <v>3.69643385882008E-2</v>
      </c>
      <c r="DM141" s="8">
        <v>12.143404105815344</v>
      </c>
      <c r="DN141" s="8">
        <v>-7.3718174047675666E-2</v>
      </c>
      <c r="DO141" s="8">
        <v>12.224773025600612</v>
      </c>
      <c r="DP141" s="8">
        <v>2.848517460650473E-2</v>
      </c>
      <c r="DQ141" s="8">
        <v>12.245140055622285</v>
      </c>
      <c r="DR141" s="8">
        <v>8.5520923441362827E-3</v>
      </c>
      <c r="DS141" s="8">
        <v>12.263409875317825</v>
      </c>
      <c r="DT141" s="8">
        <v>-5.3190673603938866E-11</v>
      </c>
      <c r="DU141" s="8">
        <v>12.242786147741667</v>
      </c>
      <c r="DV141" s="8">
        <v>-2.1307597322471435E-11</v>
      </c>
      <c r="DW141" s="8">
        <v>12.247185706686182</v>
      </c>
      <c r="DX141" s="8">
        <v>-2.8485174677993112E-2</v>
      </c>
      <c r="DY141" s="8">
        <v>12.245140055490722</v>
      </c>
      <c r="DZ141" s="8">
        <v>-8.5520923590337149E-3</v>
      </c>
      <c r="EA141" s="8">
        <v>12.263409875210833</v>
      </c>
      <c r="EB141" s="8">
        <v>-3.6964338589030733E-2</v>
      </c>
      <c r="EC141" s="8">
        <v>12.143404105590557</v>
      </c>
      <c r="ED141" s="8">
        <v>7.371817409192466E-2</v>
      </c>
      <c r="EE141" s="8">
        <v>12.224773025406479</v>
      </c>
      <c r="EF141" s="8">
        <v>6.5852005539086073E-2</v>
      </c>
      <c r="EG141" s="8">
        <v>11.796355472591138</v>
      </c>
      <c r="EH141" s="8">
        <v>0.40255247736996297</v>
      </c>
      <c r="EI141" s="8">
        <v>11.939601720513391</v>
      </c>
      <c r="EJ141" s="8">
        <v>0.15156923878973416</v>
      </c>
      <c r="EK141" s="8">
        <v>10.96250421483564</v>
      </c>
      <c r="EL141" s="8">
        <v>0.83058086772582262</v>
      </c>
      <c r="EM141" s="8">
        <v>10.955676047592332</v>
      </c>
      <c r="EN141" s="8">
        <v>-0.3837829251793114</v>
      </c>
      <c r="EO141" s="8">
        <v>9.4861354735855681</v>
      </c>
      <c r="EP141" s="8">
        <v>0.56723323840834516</v>
      </c>
      <c r="EQ141" s="8">
        <v>9.1574968223816455</v>
      </c>
      <c r="ER141" s="8">
        <v>-1.4460282100034003</v>
      </c>
      <c r="ES141" s="8">
        <v>7.6825039954898111</v>
      </c>
      <c r="ET141" s="8">
        <v>-0.3683580002667331</v>
      </c>
      <c r="EU141" s="8">
        <v>7.2274272529139703</v>
      </c>
      <c r="EV141" s="8">
        <v>-2.3408698814133051</v>
      </c>
      <c r="EW141" s="8">
        <v>5.4636420846300906</v>
      </c>
      <c r="EX141" s="8">
        <v>-1.2236998804931087</v>
      </c>
      <c r="EY141" s="8">
        <v>5.3029653875834706</v>
      </c>
      <c r="EZ141" s="8">
        <v>-2.1606580692637287</v>
      </c>
      <c r="FA141" s="8">
        <v>3.1355101746915452</v>
      </c>
      <c r="FB141" s="8">
        <v>-1.1656943639690995</v>
      </c>
      <c r="FC141" s="8">
        <v>3.4302269396203959</v>
      </c>
      <c r="FD141" s="8">
        <v>-1.1140547893606603</v>
      </c>
      <c r="FE141" s="8">
        <v>1.4006337023410913</v>
      </c>
      <c r="FF141" s="8">
        <v>-0.27157766423206242</v>
      </c>
      <c r="FG141" s="8">
        <v>1.9584841046806973</v>
      </c>
      <c r="FH141" s="8">
        <v>0.8619407552823154</v>
      </c>
      <c r="FI141" s="8">
        <v>0.48953896360315202</v>
      </c>
    </row>
    <row r="142" spans="1:165" x14ac:dyDescent="0.2">
      <c r="A142" s="8">
        <v>140</v>
      </c>
      <c r="B142" s="8">
        <v>-3.9187097502693955E-3</v>
      </c>
      <c r="C142" s="8">
        <v>-1.948897477241108E-4</v>
      </c>
      <c r="D142" s="8">
        <v>1.6182379176638169E-5</v>
      </c>
      <c r="E142" s="8">
        <v>2006.434325072446</v>
      </c>
      <c r="F142" s="8">
        <v>2.3346204630251055</v>
      </c>
      <c r="G142" s="8">
        <v>0.32618095415478759</v>
      </c>
      <c r="H142" s="8">
        <v>0.20330433362869352</v>
      </c>
      <c r="I142" s="8">
        <v>-4.7941468104482352</v>
      </c>
      <c r="J142" s="8">
        <v>2.5407706018327034</v>
      </c>
      <c r="K142" s="8">
        <v>-4.5729279656596828</v>
      </c>
      <c r="L142" s="8">
        <v>0.79232862633492929</v>
      </c>
      <c r="M142" s="8">
        <v>-9.013775551363322</v>
      </c>
      <c r="N142" s="8">
        <v>2.4275059115745101</v>
      </c>
      <c r="O142" s="8">
        <v>-8.75701594447475</v>
      </c>
      <c r="P142" s="8">
        <v>1.8022711151069231</v>
      </c>
      <c r="Q142" s="8">
        <v>-11.151386829928416</v>
      </c>
      <c r="R142" s="8">
        <v>2.4411048434938647</v>
      </c>
      <c r="S142" s="8">
        <v>-10.96162169017998</v>
      </c>
      <c r="T142" s="8">
        <v>2.1166392174104813</v>
      </c>
      <c r="U142" s="8">
        <v>-11.241123996285101</v>
      </c>
      <c r="V142" s="8">
        <v>2.066146719617489</v>
      </c>
      <c r="W142" s="8">
        <v>-11.235744104128527</v>
      </c>
      <c r="X142" s="8">
        <v>1.7780136437767136</v>
      </c>
      <c r="Y142" s="8">
        <v>-10.775195283162024</v>
      </c>
      <c r="Z142" s="8">
        <v>1.698824250952768</v>
      </c>
      <c r="AA142" s="8">
        <v>-10.789859314883806</v>
      </c>
      <c r="AB142" s="8">
        <v>1.4236246024087946</v>
      </c>
      <c r="AC142" s="8">
        <v>-10.865688443683347</v>
      </c>
      <c r="AD142" s="8">
        <v>1.9026725880002773</v>
      </c>
      <c r="AE142" s="8">
        <v>-10.830664981686981</v>
      </c>
      <c r="AF142" s="8">
        <v>1.0690595478242566</v>
      </c>
      <c r="AG142" s="8">
        <v>-12.543601457806815</v>
      </c>
      <c r="AH142" s="8">
        <v>2.2218138256820255</v>
      </c>
      <c r="AI142" s="8">
        <v>-12.621999564073954</v>
      </c>
      <c r="AJ142" s="8">
        <v>0.34942803675681333</v>
      </c>
      <c r="AK142" s="8">
        <v>-15.232283285647785</v>
      </c>
      <c r="AL142" s="8">
        <v>1.7346544699262794</v>
      </c>
      <c r="AM142" s="8">
        <v>-15.479329111517165</v>
      </c>
      <c r="AN142" s="8">
        <v>-0.1955196368564133</v>
      </c>
      <c r="AO142" s="8">
        <v>-17.870330917089223</v>
      </c>
      <c r="AP142" s="8">
        <v>0.78040089692527581</v>
      </c>
      <c r="AQ142" s="8">
        <v>-18.047002258114247</v>
      </c>
      <c r="AR142" s="8">
        <v>1.13191599065479E-15</v>
      </c>
      <c r="AS142" s="8">
        <v>-19.147372981310593</v>
      </c>
      <c r="AT142" s="8">
        <v>2.119397818420387E-15</v>
      </c>
      <c r="AU142" s="8">
        <v>-19.255077103790267</v>
      </c>
      <c r="AV142" s="8">
        <v>0.19551963685641763</v>
      </c>
      <c r="AW142" s="8">
        <v>-17.870330917089227</v>
      </c>
      <c r="AX142" s="8">
        <v>-0.78040089692527081</v>
      </c>
      <c r="AY142" s="8">
        <v>-18.047002258114254</v>
      </c>
      <c r="AZ142" s="8">
        <v>-0.34942803675680822</v>
      </c>
      <c r="BA142" s="8">
        <v>-15.232283285647787</v>
      </c>
      <c r="BB142" s="8">
        <v>-1.7346544699262754</v>
      </c>
      <c r="BC142" s="8">
        <v>-15.479329111517169</v>
      </c>
      <c r="BD142" s="8">
        <v>-1.0690595478242535</v>
      </c>
      <c r="BE142" s="8">
        <v>-12.543601457806815</v>
      </c>
      <c r="BF142" s="8">
        <v>-2.2218138256820237</v>
      </c>
      <c r="BG142" s="8">
        <v>-12.621999564073954</v>
      </c>
      <c r="BH142" s="8">
        <v>-1.4236246024087928</v>
      </c>
      <c r="BI142" s="8">
        <v>-10.865688443683343</v>
      </c>
      <c r="BJ142" s="8">
        <v>-1.9026725880002757</v>
      </c>
      <c r="BK142" s="8">
        <v>-10.830664981686976</v>
      </c>
      <c r="BL142" s="8">
        <v>-1.7780136437767129</v>
      </c>
      <c r="BM142" s="8">
        <v>-10.775195283162022</v>
      </c>
      <c r="BN142" s="8">
        <v>-1.6988242509527665</v>
      </c>
      <c r="BO142" s="8">
        <v>-10.789859314883802</v>
      </c>
      <c r="BP142" s="8">
        <v>-2.1166392174104818</v>
      </c>
      <c r="BQ142" s="8">
        <v>-11.241123996285101</v>
      </c>
      <c r="BR142" s="8">
        <v>-2.0661467196174885</v>
      </c>
      <c r="BS142" s="8">
        <v>-11.235744104128527</v>
      </c>
      <c r="BT142" s="8">
        <v>-1.8022711151069237</v>
      </c>
      <c r="BU142" s="8">
        <v>-11.151386829928414</v>
      </c>
      <c r="BV142" s="8">
        <v>-2.4411048434938651</v>
      </c>
      <c r="BW142" s="8">
        <v>-10.96162169017998</v>
      </c>
      <c r="BX142" s="8">
        <v>-0.79232862633492984</v>
      </c>
      <c r="BY142" s="8">
        <v>-9.013775551363322</v>
      </c>
      <c r="BZ142" s="8">
        <v>-2.4275059115745106</v>
      </c>
      <c r="CA142" s="8">
        <v>-8.7570159444747517</v>
      </c>
      <c r="CB142" s="8">
        <v>-0.20330433362869355</v>
      </c>
      <c r="CC142" s="8">
        <v>-4.7941468104482361</v>
      </c>
      <c r="CD142" s="8">
        <v>-2.5407706018327039</v>
      </c>
      <c r="CE142" s="8">
        <v>-4.5729279656596837</v>
      </c>
      <c r="CF142" s="8">
        <v>-2.3346204630251068</v>
      </c>
      <c r="CG142" s="8">
        <v>0.32618095415478698</v>
      </c>
      <c r="CH142" s="8">
        <v>-0.9777159945395274</v>
      </c>
      <c r="CI142" s="8">
        <v>0.51655471988222301</v>
      </c>
      <c r="CJ142" s="8">
        <v>1.2262824464932824</v>
      </c>
      <c r="CK142" s="8">
        <v>1.6509811252876312</v>
      </c>
      <c r="CL142" s="8">
        <v>0.25973960024577736</v>
      </c>
      <c r="CM142" s="8">
        <v>2.2303076644361854</v>
      </c>
      <c r="CN142" s="8">
        <v>2.2725651442288539</v>
      </c>
      <c r="CO142" s="8">
        <v>3.6255310537758247</v>
      </c>
      <c r="CP142" s="8">
        <v>1.2205552035645524</v>
      </c>
      <c r="CQ142" s="8">
        <v>3.8839556583471597</v>
      </c>
      <c r="CR142" s="8">
        <v>2.2904406957578614</v>
      </c>
      <c r="CS142" s="8">
        <v>5.9752827086659703</v>
      </c>
      <c r="CT142" s="8">
        <v>1.2261025269740469</v>
      </c>
      <c r="CU142" s="8">
        <v>5.7509905066169802</v>
      </c>
      <c r="CV142" s="8">
        <v>1.2833441342673466</v>
      </c>
      <c r="CW142" s="8">
        <v>7.9793437776219314</v>
      </c>
      <c r="CX142" s="8">
        <v>0.32456985641353575</v>
      </c>
      <c r="CY142" s="8">
        <v>7.4691080302605997</v>
      </c>
      <c r="CZ142" s="8">
        <v>0.16323459282271402</v>
      </c>
      <c r="DA142" s="8">
        <v>9.5522133762575763</v>
      </c>
      <c r="DB142" s="8">
        <v>-0.70321630293414239</v>
      </c>
      <c r="DC142" s="8">
        <v>9.1480557341398416</v>
      </c>
      <c r="DD142" s="8">
        <v>-0.47407344985033351</v>
      </c>
      <c r="DE142" s="8">
        <v>10.932852161043765</v>
      </c>
      <c r="DF142" s="8">
        <v>-1.1882942095490436</v>
      </c>
      <c r="DG142" s="8">
        <v>10.859177372588015</v>
      </c>
      <c r="DH142" s="8">
        <v>-0.39429112958934776</v>
      </c>
      <c r="DI142" s="8">
        <v>11.944300667444958</v>
      </c>
      <c r="DJ142" s="8">
        <v>-0.86367732576296785</v>
      </c>
      <c r="DK142" s="8">
        <v>12.10229625115829</v>
      </c>
      <c r="DL142" s="8">
        <v>-0.12725846193718568</v>
      </c>
      <c r="DM142" s="8">
        <v>12.541952627165093</v>
      </c>
      <c r="DN142" s="8">
        <v>-0.38170351610689274</v>
      </c>
      <c r="DO142" s="8">
        <v>12.700355626989905</v>
      </c>
      <c r="DP142" s="8">
        <v>2.4931904230315442E-2</v>
      </c>
      <c r="DQ142" s="8">
        <v>12.904482763623871</v>
      </c>
      <c r="DR142" s="8">
        <v>-9.7369505936722389E-2</v>
      </c>
      <c r="DS142" s="8">
        <v>12.969114811737118</v>
      </c>
      <c r="DT142" s="8">
        <v>-1.0519162274419112E-11</v>
      </c>
      <c r="DU142" s="8">
        <v>13.05220044584749</v>
      </c>
      <c r="DV142" s="8">
        <v>-4.7470832722123693E-12</v>
      </c>
      <c r="DW142" s="8">
        <v>13.068204956047559</v>
      </c>
      <c r="DX142" s="8">
        <v>-2.4931904244183099E-2</v>
      </c>
      <c r="DY142" s="8">
        <v>12.904482763599576</v>
      </c>
      <c r="DZ142" s="8">
        <v>9.7369505933446218E-2</v>
      </c>
      <c r="EA142" s="8">
        <v>12.969114811717523</v>
      </c>
      <c r="EB142" s="8">
        <v>0.1272584619361663</v>
      </c>
      <c r="EC142" s="8">
        <v>12.541952627123338</v>
      </c>
      <c r="ED142" s="8">
        <v>0.38170351611452957</v>
      </c>
      <c r="EE142" s="8">
        <v>12.700355626953545</v>
      </c>
      <c r="EF142" s="8">
        <v>0.39429112959840967</v>
      </c>
      <c r="EG142" s="8">
        <v>11.944300667389991</v>
      </c>
      <c r="EH142" s="8">
        <v>0.86367732577894807</v>
      </c>
      <c r="EI142" s="8">
        <v>12.102296251106109</v>
      </c>
      <c r="EJ142" s="8">
        <v>0.47407344986304117</v>
      </c>
      <c r="EK142" s="8">
        <v>10.932852160978884</v>
      </c>
      <c r="EL142" s="8">
        <v>1.1882942095656237</v>
      </c>
      <c r="EM142" s="8">
        <v>10.859177372523289</v>
      </c>
      <c r="EN142" s="8">
        <v>-0.16323459280934077</v>
      </c>
      <c r="EO142" s="8">
        <v>9.5522133761893961</v>
      </c>
      <c r="EP142" s="8">
        <v>0.70321630294770832</v>
      </c>
      <c r="EQ142" s="8">
        <v>9.1480557340717557</v>
      </c>
      <c r="ER142" s="8">
        <v>-1.2833441342506631</v>
      </c>
      <c r="ES142" s="8">
        <v>7.9793437775557035</v>
      </c>
      <c r="ET142" s="8">
        <v>-0.32456985639988872</v>
      </c>
      <c r="EU142" s="8">
        <v>7.4691080301959447</v>
      </c>
      <c r="EV142" s="8">
        <v>-2.290440695735235</v>
      </c>
      <c r="EW142" s="8">
        <v>5.9752827086084617</v>
      </c>
      <c r="EX142" s="8">
        <v>-1.2261025269580255</v>
      </c>
      <c r="EY142" s="8">
        <v>5.7509905065605471</v>
      </c>
      <c r="EZ142" s="8">
        <v>-2.2725651442051609</v>
      </c>
      <c r="FA142" s="8">
        <v>3.6255310537364398</v>
      </c>
      <c r="FB142" s="8">
        <v>-1.2205552035501581</v>
      </c>
      <c r="FC142" s="8">
        <v>3.8839556583052377</v>
      </c>
      <c r="FD142" s="8">
        <v>-1.2262824464795321</v>
      </c>
      <c r="FE142" s="8">
        <v>1.6509811252687474</v>
      </c>
      <c r="FF142" s="8">
        <v>-0.2597396002423753</v>
      </c>
      <c r="FG142" s="8">
        <v>2.2303076644111104</v>
      </c>
      <c r="FH142" s="8">
        <v>0.97771599452866664</v>
      </c>
      <c r="FI142" s="8">
        <v>0.51655471987639545</v>
      </c>
    </row>
    <row r="143" spans="1:165" x14ac:dyDescent="0.2">
      <c r="A143" s="8">
        <v>141</v>
      </c>
      <c r="B143" s="8">
        <v>6.1625385117935359E-3</v>
      </c>
      <c r="C143" s="8">
        <v>2.6982982485875608E-4</v>
      </c>
      <c r="D143" s="8">
        <v>2.1069196122274871E-5</v>
      </c>
      <c r="E143" s="8">
        <v>2612.3450600171786</v>
      </c>
      <c r="F143" s="8">
        <v>2.2500902941398557</v>
      </c>
      <c r="G143" s="8">
        <v>0.36835717039694932</v>
      </c>
      <c r="H143" s="8">
        <v>0.32104654694845136</v>
      </c>
      <c r="I143" s="8">
        <v>-4.6409943601250578</v>
      </c>
      <c r="J143" s="8">
        <v>2.5662948744369709</v>
      </c>
      <c r="K143" s="8">
        <v>-4.3696054473645365</v>
      </c>
      <c r="L143" s="8">
        <v>1.0068104530511652</v>
      </c>
      <c r="M143" s="8">
        <v>-8.6735459904677406</v>
      </c>
      <c r="N143" s="8">
        <v>2.5453563588486796</v>
      </c>
      <c r="O143" s="8">
        <v>-8.3950545963518888</v>
      </c>
      <c r="P143" s="8">
        <v>2.021496912624305</v>
      </c>
      <c r="Q143" s="8">
        <v>-10.603668663210014</v>
      </c>
      <c r="R143" s="8">
        <v>2.5542246444319954</v>
      </c>
      <c r="S143" s="8">
        <v>-10.447643332435897</v>
      </c>
      <c r="T143" s="8">
        <v>2.2320904584711099</v>
      </c>
      <c r="U143" s="8">
        <v>-10.45949906218544</v>
      </c>
      <c r="V143" s="8">
        <v>2.0534032925099703</v>
      </c>
      <c r="W143" s="8">
        <v>-10.532700949683921</v>
      </c>
      <c r="X143" s="8">
        <v>1.7337304834833267</v>
      </c>
      <c r="Y143" s="8">
        <v>-9.7333548651511457</v>
      </c>
      <c r="Z143" s="8">
        <v>1.4841649742350997</v>
      </c>
      <c r="AA143" s="8">
        <v>-9.8341184800678292</v>
      </c>
      <c r="AB143" s="8">
        <v>1.2488466209082967</v>
      </c>
      <c r="AC143" s="8">
        <v>-9.4843471437502824</v>
      </c>
      <c r="AD143" s="8">
        <v>1.5168605510859459</v>
      </c>
      <c r="AE143" s="8">
        <v>-9.4729361371931446</v>
      </c>
      <c r="AF143" s="8">
        <v>0.94052239452335562</v>
      </c>
      <c r="AG143" s="8">
        <v>-10.757745713422485</v>
      </c>
      <c r="AH143" s="8">
        <v>1.906111447770904</v>
      </c>
      <c r="AI143" s="8">
        <v>-10.789389185550439</v>
      </c>
      <c r="AJ143" s="8">
        <v>0.33449564580294577</v>
      </c>
      <c r="AK143" s="8">
        <v>-13.189190114127468</v>
      </c>
      <c r="AL143" s="8">
        <v>1.616809018367193</v>
      </c>
      <c r="AM143" s="8">
        <v>-13.379408581271646</v>
      </c>
      <c r="AN143" s="8">
        <v>-0.17393706828876898</v>
      </c>
      <c r="AO143" s="8">
        <v>-15.701539946129069</v>
      </c>
      <c r="AP143" s="8">
        <v>0.78786574043383206</v>
      </c>
      <c r="AQ143" s="8">
        <v>-15.857628267268039</v>
      </c>
      <c r="AR143" s="8">
        <v>-6.8990749229510271E-16</v>
      </c>
      <c r="AS143" s="8">
        <v>-17.026459589589269</v>
      </c>
      <c r="AT143" s="8">
        <v>-1.833498497856404E-15</v>
      </c>
      <c r="AU143" s="8">
        <v>-17.169146994220327</v>
      </c>
      <c r="AV143" s="8">
        <v>0.17393706828876568</v>
      </c>
      <c r="AW143" s="8">
        <v>-15.701539946129063</v>
      </c>
      <c r="AX143" s="8">
        <v>-0.7878657404338365</v>
      </c>
      <c r="AY143" s="8">
        <v>-15.857628267268034</v>
      </c>
      <c r="AZ143" s="8">
        <v>-0.33449564580295016</v>
      </c>
      <c r="BA143" s="8">
        <v>-13.189190114127463</v>
      </c>
      <c r="BB143" s="8">
        <v>-1.6168090183671977</v>
      </c>
      <c r="BC143" s="8">
        <v>-13.37940858127164</v>
      </c>
      <c r="BD143" s="8">
        <v>-0.94052239452336084</v>
      </c>
      <c r="BE143" s="8">
        <v>-10.757745713422482</v>
      </c>
      <c r="BF143" s="8">
        <v>-1.9061114477709069</v>
      </c>
      <c r="BG143" s="8">
        <v>-10.789389185550434</v>
      </c>
      <c r="BH143" s="8">
        <v>-1.2488466209083013</v>
      </c>
      <c r="BI143" s="8">
        <v>-9.484347143750286</v>
      </c>
      <c r="BJ143" s="8">
        <v>-1.5168605510859476</v>
      </c>
      <c r="BK143" s="8">
        <v>-9.4729361371931482</v>
      </c>
      <c r="BL143" s="8">
        <v>-1.7337304834833329</v>
      </c>
      <c r="BM143" s="8">
        <v>-9.7333548651511528</v>
      </c>
      <c r="BN143" s="8">
        <v>-1.4841649742351044</v>
      </c>
      <c r="BO143" s="8">
        <v>-9.8341184800678363</v>
      </c>
      <c r="BP143" s="8">
        <v>-2.2320904584711148</v>
      </c>
      <c r="BQ143" s="8">
        <v>-10.459499062185449</v>
      </c>
      <c r="BR143" s="8">
        <v>-2.0534032925099761</v>
      </c>
      <c r="BS143" s="8">
        <v>-10.53270094968393</v>
      </c>
      <c r="BT143" s="8">
        <v>-2.0214969126243059</v>
      </c>
      <c r="BU143" s="8">
        <v>-10.603668663210016</v>
      </c>
      <c r="BV143" s="8">
        <v>-2.5542246444319998</v>
      </c>
      <c r="BW143" s="8">
        <v>-10.447643332435899</v>
      </c>
      <c r="BX143" s="8">
        <v>-1.0068104530511663</v>
      </c>
      <c r="BY143" s="8">
        <v>-8.6735459904677388</v>
      </c>
      <c r="BZ143" s="8">
        <v>-2.5453563588486823</v>
      </c>
      <c r="CA143" s="8">
        <v>-8.3950545963518834</v>
      </c>
      <c r="CB143" s="8">
        <v>-0.32104654694845269</v>
      </c>
      <c r="CC143" s="8">
        <v>-4.6409943601250561</v>
      </c>
      <c r="CD143" s="8">
        <v>-2.5662948744369718</v>
      </c>
      <c r="CE143" s="8">
        <v>-4.3696054473645338</v>
      </c>
      <c r="CF143" s="8">
        <v>-2.2500902941398553</v>
      </c>
      <c r="CG143" s="8">
        <v>0.36835717039694954</v>
      </c>
      <c r="CH143" s="8">
        <v>-1.125059169279327</v>
      </c>
      <c r="CI143" s="8">
        <v>0.53037633390200967</v>
      </c>
      <c r="CJ143" s="8">
        <v>1.3153505273856541</v>
      </c>
      <c r="CK143" s="8">
        <v>1.9655250619373699</v>
      </c>
      <c r="CL143" s="8">
        <v>0.19817969767493696</v>
      </c>
      <c r="CM143" s="8">
        <v>2.5551580216427783</v>
      </c>
      <c r="CN143" s="8">
        <v>2.3347086933530128</v>
      </c>
      <c r="CO143" s="8">
        <v>4.216300394586276</v>
      </c>
      <c r="CP143" s="8">
        <v>1.2157828310591148</v>
      </c>
      <c r="CQ143" s="8">
        <v>4.4372433904487112</v>
      </c>
      <c r="CR143" s="8">
        <v>2.1997105622690629</v>
      </c>
      <c r="CS143" s="8">
        <v>6.5747331709422578</v>
      </c>
      <c r="CT143" s="8">
        <v>1.1972267115210464</v>
      </c>
      <c r="CU143" s="8">
        <v>6.3086091479503157</v>
      </c>
      <c r="CV143" s="8">
        <v>1.1479146592685274</v>
      </c>
      <c r="CW143" s="8">
        <v>8.3277373986886349</v>
      </c>
      <c r="CX143" s="8">
        <v>0.33113356349817175</v>
      </c>
      <c r="CY143" s="8">
        <v>7.8092200055052379</v>
      </c>
      <c r="CZ143" s="8">
        <v>6.4070937132673353E-2</v>
      </c>
      <c r="DA143" s="8">
        <v>9.6186056266307478</v>
      </c>
      <c r="DB143" s="8">
        <v>-0.66774741347000721</v>
      </c>
      <c r="DC143" s="8">
        <v>9.1873689961570442</v>
      </c>
      <c r="DD143" s="8">
        <v>-0.60422867654926471</v>
      </c>
      <c r="DE143" s="8">
        <v>10.802127801471332</v>
      </c>
      <c r="DF143" s="8">
        <v>-1.2813060752227114</v>
      </c>
      <c r="DG143" s="8">
        <v>10.664033565306148</v>
      </c>
      <c r="DH143" s="8">
        <v>-0.59108079018744508</v>
      </c>
      <c r="DI143" s="8">
        <v>11.866644338695917</v>
      </c>
      <c r="DJ143" s="8">
        <v>-1.1318770351412959</v>
      </c>
      <c r="DK143" s="8">
        <v>11.995026740403848</v>
      </c>
      <c r="DL143" s="8">
        <v>-0.25118503331458975</v>
      </c>
      <c r="DM143" s="8">
        <v>12.640130655917169</v>
      </c>
      <c r="DN143" s="8">
        <v>-0.61424994339489791</v>
      </c>
      <c r="DO143" s="8">
        <v>12.833056898637349</v>
      </c>
      <c r="DP143" s="8">
        <v>1.1456020026198799E-2</v>
      </c>
      <c r="DQ143" s="8">
        <v>13.201012845042047</v>
      </c>
      <c r="DR143" s="8">
        <v>-0.19722399105405772</v>
      </c>
      <c r="DS143" s="8">
        <v>13.298490032579975</v>
      </c>
      <c r="DT143" s="8">
        <v>6.5843169269009764E-12</v>
      </c>
      <c r="DU143" s="8">
        <v>13.482743249218171</v>
      </c>
      <c r="DV143" s="8">
        <v>3.0275590708992339E-12</v>
      </c>
      <c r="DW143" s="8">
        <v>13.511946406011013</v>
      </c>
      <c r="DX143" s="8">
        <v>-1.1456020017709016E-2</v>
      </c>
      <c r="DY143" s="8">
        <v>13.201012845057196</v>
      </c>
      <c r="DZ143" s="8">
        <v>0.19722399105582383</v>
      </c>
      <c r="EA143" s="8">
        <v>13.298490032592216</v>
      </c>
      <c r="EB143" s="8">
        <v>0.25118503331544334</v>
      </c>
      <c r="EC143" s="8">
        <v>12.640130655943452</v>
      </c>
      <c r="ED143" s="8">
        <v>0.61424994339011152</v>
      </c>
      <c r="EE143" s="8">
        <v>12.833056898660544</v>
      </c>
      <c r="EF143" s="8">
        <v>0.59108079018265514</v>
      </c>
      <c r="EG143" s="8">
        <v>11.86664433873098</v>
      </c>
      <c r="EH143" s="8">
        <v>1.1318770351319918</v>
      </c>
      <c r="EI143" s="8">
        <v>11.995026740437568</v>
      </c>
      <c r="EJ143" s="8">
        <v>0.60422867654296863</v>
      </c>
      <c r="EK143" s="8">
        <v>10.802127801512899</v>
      </c>
      <c r="EL143" s="8">
        <v>1.281306075213918</v>
      </c>
      <c r="EM143" s="8">
        <v>10.664033565347896</v>
      </c>
      <c r="EN143" s="8">
        <v>-6.4070937139095965E-2</v>
      </c>
      <c r="EO143" s="8">
        <v>9.6186056266745439</v>
      </c>
      <c r="EP143" s="8">
        <v>0.66774741346339195</v>
      </c>
      <c r="EQ143" s="8">
        <v>9.1873689962008438</v>
      </c>
      <c r="ER143" s="8">
        <v>-1.1479146592770422</v>
      </c>
      <c r="ES143" s="8">
        <v>8.3277373987315109</v>
      </c>
      <c r="ET143" s="8">
        <v>-0.33113356350489298</v>
      </c>
      <c r="EU143" s="8">
        <v>7.8092200055470178</v>
      </c>
      <c r="EV143" s="8">
        <v>-2.1997105622816795</v>
      </c>
      <c r="EW143" s="8">
        <v>6.5747331709799077</v>
      </c>
      <c r="EX143" s="8">
        <v>-1.1972267115295263</v>
      </c>
      <c r="EY143" s="8">
        <v>6.3086091479870632</v>
      </c>
      <c r="EZ143" s="8">
        <v>-2.334708693366903</v>
      </c>
      <c r="FA143" s="8">
        <v>4.2163003946123565</v>
      </c>
      <c r="FB143" s="8">
        <v>-1.2157828310669658</v>
      </c>
      <c r="FC143" s="8">
        <v>4.4372433904761106</v>
      </c>
      <c r="FD143" s="8">
        <v>-1.3153505273938608</v>
      </c>
      <c r="FE143" s="8">
        <v>1.965525061949966</v>
      </c>
      <c r="FF143" s="8">
        <v>-0.19817969767630769</v>
      </c>
      <c r="FG143" s="8">
        <v>2.5551580216589969</v>
      </c>
      <c r="FH143" s="8">
        <v>1.1250591692864726</v>
      </c>
      <c r="FI143" s="8">
        <v>0.53037633390541383</v>
      </c>
    </row>
    <row r="144" spans="1:165" x14ac:dyDescent="0.2">
      <c r="A144" s="8">
        <v>142</v>
      </c>
      <c r="B144" s="8">
        <v>1.5734397530279772E-2</v>
      </c>
      <c r="C144" s="8">
        <v>1.0110564698775058E-3</v>
      </c>
      <c r="D144" s="8">
        <v>3.6710169538428238E-5</v>
      </c>
      <c r="E144" s="8">
        <v>4551.6511161391045</v>
      </c>
      <c r="F144" s="8">
        <v>2.1391632882342129</v>
      </c>
      <c r="G144" s="8">
        <v>0.41700331834683474</v>
      </c>
      <c r="H144" s="8">
        <v>0.45064417236899257</v>
      </c>
      <c r="I144" s="8">
        <v>-4.4383475991200214</v>
      </c>
      <c r="J144" s="8">
        <v>2.5837353405947523</v>
      </c>
      <c r="K144" s="8">
        <v>-4.1128362504323048</v>
      </c>
      <c r="L144" s="8">
        <v>1.2257174964538757</v>
      </c>
      <c r="M144" s="8">
        <v>-8.2511922414026433</v>
      </c>
      <c r="N144" s="8">
        <v>2.6654633659261999</v>
      </c>
      <c r="O144" s="8">
        <v>-7.9505548871774403</v>
      </c>
      <c r="P144" s="8">
        <v>2.2286909536338633</v>
      </c>
      <c r="Q144" s="8">
        <v>-9.9934869978446361</v>
      </c>
      <c r="R144" s="8">
        <v>2.671758596736975</v>
      </c>
      <c r="S144" s="8">
        <v>-9.8691272090323992</v>
      </c>
      <c r="T144" s="8">
        <v>2.3430370503082676</v>
      </c>
      <c r="U144" s="8">
        <v>-9.6648746777456971</v>
      </c>
      <c r="V144" s="8">
        <v>2.0626078250744753</v>
      </c>
      <c r="W144" s="8">
        <v>-9.8110780597988292</v>
      </c>
      <c r="X144" s="8">
        <v>1.6955614108684121</v>
      </c>
      <c r="Y144" s="8">
        <v>-8.7269698988778241</v>
      </c>
      <c r="Z144" s="8">
        <v>1.3027558607767733</v>
      </c>
      <c r="AA144" s="8">
        <v>-8.9165517351603238</v>
      </c>
      <c r="AB144" s="8">
        <v>1.0703746259746174</v>
      </c>
      <c r="AC144" s="8">
        <v>-8.18384313818542</v>
      </c>
      <c r="AD144" s="8">
        <v>1.13669897738649</v>
      </c>
      <c r="AE144" s="8">
        <v>-8.2125829272741324</v>
      </c>
      <c r="AF144" s="8">
        <v>0.76755591437533754</v>
      </c>
      <c r="AG144" s="8">
        <v>-9.0428849036044916</v>
      </c>
      <c r="AH144" s="8">
        <v>1.5306019518733349</v>
      </c>
      <c r="AI144" s="8">
        <v>-9.0418232733946375</v>
      </c>
      <c r="AJ144" s="8">
        <v>0.27845828979220877</v>
      </c>
      <c r="AK144" s="8">
        <v>-11.170875426453678</v>
      </c>
      <c r="AL144" s="8">
        <v>1.4269829970413919</v>
      </c>
      <c r="AM144" s="8">
        <v>-11.298252353130096</v>
      </c>
      <c r="AN144" s="8">
        <v>-0.16100009856065967</v>
      </c>
      <c r="AO144" s="8">
        <v>-13.497043080557674</v>
      </c>
      <c r="AP144" s="8">
        <v>0.74909943181952754</v>
      </c>
      <c r="AQ144" s="8">
        <v>-13.621543196951173</v>
      </c>
      <c r="AR144" s="8">
        <v>-1.9027917418557893E-15</v>
      </c>
      <c r="AS144" s="8">
        <v>-14.790420920309751</v>
      </c>
      <c r="AT144" s="8">
        <v>-2.320946972350029E-15</v>
      </c>
      <c r="AU144" s="8">
        <v>-14.942563049045033</v>
      </c>
      <c r="AV144" s="8">
        <v>0.16100009856065473</v>
      </c>
      <c r="AW144" s="8">
        <v>-13.49704308055767</v>
      </c>
      <c r="AX144" s="8">
        <v>-0.74909943181953287</v>
      </c>
      <c r="AY144" s="8">
        <v>-13.621543196951171</v>
      </c>
      <c r="AZ144" s="8">
        <v>-0.27845828979221471</v>
      </c>
      <c r="BA144" s="8">
        <v>-11.170875426453675</v>
      </c>
      <c r="BB144" s="8">
        <v>-1.4269829970413974</v>
      </c>
      <c r="BC144" s="8">
        <v>-11.298252353130092</v>
      </c>
      <c r="BD144" s="8">
        <v>-0.76755591437534254</v>
      </c>
      <c r="BE144" s="8">
        <v>-9.0428849036044934</v>
      </c>
      <c r="BF144" s="8">
        <v>-1.5306019518733383</v>
      </c>
      <c r="BG144" s="8">
        <v>-9.0418232733946375</v>
      </c>
      <c r="BH144" s="8">
        <v>-1.0703746259746221</v>
      </c>
      <c r="BI144" s="8">
        <v>-8.1838431381854253</v>
      </c>
      <c r="BJ144" s="8">
        <v>-1.1366989773864935</v>
      </c>
      <c r="BK144" s="8">
        <v>-8.212582927274136</v>
      </c>
      <c r="BL144" s="8">
        <v>-1.6955614108684152</v>
      </c>
      <c r="BM144" s="8">
        <v>-8.7269698988778277</v>
      </c>
      <c r="BN144" s="8">
        <v>-1.3027558607767773</v>
      </c>
      <c r="BO144" s="8">
        <v>-8.9165517351603274</v>
      </c>
      <c r="BP144" s="8">
        <v>-2.3430370503082689</v>
      </c>
      <c r="BQ144" s="8">
        <v>-9.6648746777457006</v>
      </c>
      <c r="BR144" s="8">
        <v>-2.0626078250744779</v>
      </c>
      <c r="BS144" s="8">
        <v>-9.8110780597988292</v>
      </c>
      <c r="BT144" s="8">
        <v>-2.2286909536338628</v>
      </c>
      <c r="BU144" s="8">
        <v>-9.9934869978446361</v>
      </c>
      <c r="BV144" s="8">
        <v>-2.6717585967369755</v>
      </c>
      <c r="BW144" s="8">
        <v>-9.8691272090323974</v>
      </c>
      <c r="BX144" s="8">
        <v>-1.2257174964538764</v>
      </c>
      <c r="BY144" s="8">
        <v>-8.2511922414026433</v>
      </c>
      <c r="BZ144" s="8">
        <v>-2.6654633659262004</v>
      </c>
      <c r="CA144" s="8">
        <v>-7.9505548871774394</v>
      </c>
      <c r="CB144" s="8">
        <v>-0.45064417236899285</v>
      </c>
      <c r="CC144" s="8">
        <v>-4.4383475991200214</v>
      </c>
      <c r="CD144" s="8">
        <v>-2.5837353405947523</v>
      </c>
      <c r="CE144" s="8">
        <v>-4.1128362504323039</v>
      </c>
      <c r="CF144" s="8">
        <v>-2.1391632882342138</v>
      </c>
      <c r="CG144" s="8">
        <v>0.41700331834683474</v>
      </c>
      <c r="CH144" s="8">
        <v>-1.3009096056461862</v>
      </c>
      <c r="CI144" s="8">
        <v>0.52133386964645856</v>
      </c>
      <c r="CJ144" s="8">
        <v>1.3588264938121992</v>
      </c>
      <c r="CK144" s="8">
        <v>2.3389364733022808</v>
      </c>
      <c r="CL144" s="8">
        <v>6.7776964570939721E-2</v>
      </c>
      <c r="CM144" s="8">
        <v>2.9191667312962366</v>
      </c>
      <c r="CN144" s="8">
        <v>2.3120725235350785</v>
      </c>
      <c r="CO144" s="8">
        <v>4.8951770550729607</v>
      </c>
      <c r="CP144" s="8">
        <v>1.1161732342058386</v>
      </c>
      <c r="CQ144" s="8">
        <v>5.0734086466487778</v>
      </c>
      <c r="CR144" s="8">
        <v>2.0271688453476462</v>
      </c>
      <c r="CS144" s="8">
        <v>7.2575515120596839</v>
      </c>
      <c r="CT144" s="8">
        <v>1.0891925998416971</v>
      </c>
      <c r="CU144" s="8">
        <v>6.9681838904921305</v>
      </c>
      <c r="CV144" s="8">
        <v>0.98949413473757775</v>
      </c>
      <c r="CW144" s="8">
        <v>8.7361720017583799</v>
      </c>
      <c r="CX144" s="8">
        <v>0.32781116721489489</v>
      </c>
      <c r="CY144" s="8">
        <v>8.2542568714287903</v>
      </c>
      <c r="CZ144" s="8">
        <v>3.6782781291823587E-2</v>
      </c>
      <c r="DA144" s="8">
        <v>9.7098743026382355</v>
      </c>
      <c r="DB144" s="8">
        <v>-0.52360492521814872</v>
      </c>
      <c r="DC144" s="8">
        <v>9.3098822895253992</v>
      </c>
      <c r="DD144" s="8">
        <v>-0.56651753539685767</v>
      </c>
      <c r="DE144" s="8">
        <v>10.614495436074998</v>
      </c>
      <c r="DF144" s="8">
        <v>-1.1332772305778434</v>
      </c>
      <c r="DG144" s="8">
        <v>10.439410503150821</v>
      </c>
      <c r="DH144" s="8">
        <v>-0.6306091638512652</v>
      </c>
      <c r="DI144" s="8">
        <v>11.583153230767536</v>
      </c>
      <c r="DJ144" s="8">
        <v>-1.1647064600468966</v>
      </c>
      <c r="DK144" s="8">
        <v>11.655701814092739</v>
      </c>
      <c r="DL144" s="8">
        <v>-0.30337167315098978</v>
      </c>
      <c r="DM144" s="8">
        <v>12.428938460793288</v>
      </c>
      <c r="DN144" s="8">
        <v>-0.72331951958888174</v>
      </c>
      <c r="DO144" s="8">
        <v>12.611267129078056</v>
      </c>
      <c r="DP144" s="8">
        <v>1.7586362534700699E-3</v>
      </c>
      <c r="DQ144" s="8">
        <v>13.106222325923765</v>
      </c>
      <c r="DR144" s="8">
        <v>-0.26250027639909701</v>
      </c>
      <c r="DS144" s="8">
        <v>13.214231210254262</v>
      </c>
      <c r="DT144" s="8">
        <v>1.9802287166116567E-11</v>
      </c>
      <c r="DU144" s="8">
        <v>13.474952578115232</v>
      </c>
      <c r="DV144" s="8">
        <v>9.4303036486345211E-12</v>
      </c>
      <c r="DW144" s="8">
        <v>13.512822150101236</v>
      </c>
      <c r="DX144" s="8">
        <v>-1.7586362272334307E-3</v>
      </c>
      <c r="DY144" s="8">
        <v>13.10622232596802</v>
      </c>
      <c r="DZ144" s="8">
        <v>0.26250027640533824</v>
      </c>
      <c r="EA144" s="8">
        <v>13.214231210290537</v>
      </c>
      <c r="EB144" s="8">
        <v>0.30337167315671854</v>
      </c>
      <c r="EC144" s="8">
        <v>12.428938460870844</v>
      </c>
      <c r="ED144" s="8">
        <v>0.72331951957763418</v>
      </c>
      <c r="EE144" s="8">
        <v>12.611267129147823</v>
      </c>
      <c r="EF144" s="8">
        <v>0.63060916384302212</v>
      </c>
      <c r="EG144" s="8">
        <v>11.583153230871703</v>
      </c>
      <c r="EH144" s="8">
        <v>1.1647064600255006</v>
      </c>
      <c r="EI144" s="8">
        <v>11.655701814194369</v>
      </c>
      <c r="EJ144" s="8">
        <v>0.56651753538648142</v>
      </c>
      <c r="EK144" s="8">
        <v>10.614495436197597</v>
      </c>
      <c r="EL144" s="8">
        <v>1.1332772305606662</v>
      </c>
      <c r="EM144" s="8">
        <v>10.439410503274653</v>
      </c>
      <c r="EN144" s="8">
        <v>-3.6782781302323223E-2</v>
      </c>
      <c r="EO144" s="8">
        <v>9.7098743027667744</v>
      </c>
      <c r="EP144" s="8">
        <v>0.52360492520743129</v>
      </c>
      <c r="EQ144" s="8">
        <v>9.3098822896537925</v>
      </c>
      <c r="ER144" s="8">
        <v>-0.98949413475476022</v>
      </c>
      <c r="ES144" s="8">
        <v>8.736172001884114</v>
      </c>
      <c r="ET144" s="8">
        <v>-0.32781116722682357</v>
      </c>
      <c r="EU144" s="8">
        <v>8.2542568715508793</v>
      </c>
      <c r="EV144" s="8">
        <v>-2.0271688453777248</v>
      </c>
      <c r="EW144" s="8">
        <v>7.2575515121704148</v>
      </c>
      <c r="EX144" s="8">
        <v>-1.0891925998597931</v>
      </c>
      <c r="EY144" s="8">
        <v>6.9681838905996276</v>
      </c>
      <c r="EZ144" s="8">
        <v>-2.3120725235703139</v>
      </c>
      <c r="FA144" s="8">
        <v>4.895177055150171</v>
      </c>
      <c r="FB144" s="8">
        <v>-1.1161732342233623</v>
      </c>
      <c r="FC144" s="8">
        <v>5.0734086467288586</v>
      </c>
      <c r="FD144" s="8">
        <v>-1.3588264938333712</v>
      </c>
      <c r="FE144" s="8">
        <v>2.3389364733398583</v>
      </c>
      <c r="FF144" s="8">
        <v>-6.7776964571880413E-2</v>
      </c>
      <c r="FG144" s="8">
        <v>2.9191667313429956</v>
      </c>
      <c r="FH144" s="8">
        <v>1.3009096056672653</v>
      </c>
      <c r="FI144" s="8">
        <v>0.52133386965494866</v>
      </c>
    </row>
    <row r="145" spans="1:165" x14ac:dyDescent="0.2">
      <c r="A145" s="8">
        <v>143</v>
      </c>
      <c r="B145" s="8">
        <v>2.4852373686892516E-2</v>
      </c>
      <c r="C145" s="8">
        <v>2.7026446799751536E-3</v>
      </c>
      <c r="D145" s="8">
        <v>8.157581069001023E-5</v>
      </c>
      <c r="E145" s="8">
        <v>10114.489648119314</v>
      </c>
      <c r="F145" s="8">
        <v>2.0008096310916681</v>
      </c>
      <c r="G145" s="8">
        <v>0.46733098846579779</v>
      </c>
      <c r="H145" s="8">
        <v>0.58366345437578671</v>
      </c>
      <c r="I145" s="8">
        <v>-4.1830343044256111</v>
      </c>
      <c r="J145" s="8">
        <v>2.5837645520022701</v>
      </c>
      <c r="K145" s="8">
        <v>-3.8030646044769965</v>
      </c>
      <c r="L145" s="8">
        <v>1.4351189516656688</v>
      </c>
      <c r="M145" s="8">
        <v>-7.7448320864436253</v>
      </c>
      <c r="N145" s="8">
        <v>2.7737178215674043</v>
      </c>
      <c r="O145" s="8">
        <v>-7.4227116196890854</v>
      </c>
      <c r="P145" s="8">
        <v>2.4121858582342366</v>
      </c>
      <c r="Q145" s="8">
        <v>-9.3216439807387328</v>
      </c>
      <c r="R145" s="8">
        <v>2.7830047716430282</v>
      </c>
      <c r="S145" s="8">
        <v>-9.2226138892076914</v>
      </c>
      <c r="T145" s="8">
        <v>2.450699447044149</v>
      </c>
      <c r="U145" s="8">
        <v>-8.8643482997030407</v>
      </c>
      <c r="V145" s="8">
        <v>2.0963133746264853</v>
      </c>
      <c r="W145" s="8">
        <v>-9.0713172244614686</v>
      </c>
      <c r="X145" s="8">
        <v>1.6798224400734947</v>
      </c>
      <c r="Y145" s="8">
        <v>-7.7629356922890915</v>
      </c>
      <c r="Z145" s="8">
        <v>1.1706247352933039</v>
      </c>
      <c r="AA145" s="8">
        <v>-8.0373299887962748</v>
      </c>
      <c r="AB145" s="8">
        <v>0.91599112506096303</v>
      </c>
      <c r="AC145" s="8">
        <v>-6.9666083576747875</v>
      </c>
      <c r="AD145" s="8">
        <v>0.79113799919985528</v>
      </c>
      <c r="AE145" s="8">
        <v>-7.0504156376290759</v>
      </c>
      <c r="AF145" s="8">
        <v>0.57658939910110885</v>
      </c>
      <c r="AG145" s="8">
        <v>-7.4070250017604433</v>
      </c>
      <c r="AH145" s="8">
        <v>1.1213226816953734</v>
      </c>
      <c r="AI145" s="8">
        <v>-7.3901283060765568</v>
      </c>
      <c r="AJ145" s="8">
        <v>0.19789695749149377</v>
      </c>
      <c r="AK145" s="8">
        <v>-9.1747228173303874</v>
      </c>
      <c r="AL145" s="8">
        <v>1.1786166966156031</v>
      </c>
      <c r="AM145" s="8">
        <v>-9.2390952267626716</v>
      </c>
      <c r="AN145" s="8">
        <v>-0.15241406586256451</v>
      </c>
      <c r="AO145" s="8">
        <v>-11.250918835107822</v>
      </c>
      <c r="AP145" s="8">
        <v>0.67055739308071183</v>
      </c>
      <c r="AQ145" s="8">
        <v>-11.335843646701315</v>
      </c>
      <c r="AR145" s="8">
        <v>1.5551158438132166E-15</v>
      </c>
      <c r="AS145" s="8">
        <v>-12.446661357288969</v>
      </c>
      <c r="AT145" s="8">
        <v>1.1908915016830454E-15</v>
      </c>
      <c r="AU145" s="8">
        <v>-12.587018133281919</v>
      </c>
      <c r="AV145" s="8">
        <v>0.15241406586256709</v>
      </c>
      <c r="AW145" s="8">
        <v>-11.25091883510782</v>
      </c>
      <c r="AX145" s="8">
        <v>-0.67055739308070961</v>
      </c>
      <c r="AY145" s="8">
        <v>-11.335843646701314</v>
      </c>
      <c r="AZ145" s="8">
        <v>-0.19789695749149203</v>
      </c>
      <c r="BA145" s="8">
        <v>-9.1747228173303839</v>
      </c>
      <c r="BB145" s="8">
        <v>-1.1786166966156006</v>
      </c>
      <c r="BC145" s="8">
        <v>-9.2390952267626698</v>
      </c>
      <c r="BD145" s="8">
        <v>-0.57658939910110685</v>
      </c>
      <c r="BE145" s="8">
        <v>-7.4070250017604424</v>
      </c>
      <c r="BF145" s="8">
        <v>-1.1213226816953703</v>
      </c>
      <c r="BG145" s="8">
        <v>-7.3901283060765559</v>
      </c>
      <c r="BH145" s="8">
        <v>-0.91599112506096148</v>
      </c>
      <c r="BI145" s="8">
        <v>-6.9666083576747893</v>
      </c>
      <c r="BJ145" s="8">
        <v>-0.79113799919985284</v>
      </c>
      <c r="BK145" s="8">
        <v>-7.0504156376290785</v>
      </c>
      <c r="BL145" s="8">
        <v>-1.6798224400734942</v>
      </c>
      <c r="BM145" s="8">
        <v>-7.762935692289096</v>
      </c>
      <c r="BN145" s="8">
        <v>-1.1706247352933026</v>
      </c>
      <c r="BO145" s="8">
        <v>-8.0373299887962784</v>
      </c>
      <c r="BP145" s="8">
        <v>-2.4506994470441485</v>
      </c>
      <c r="BQ145" s="8">
        <v>-8.8643482997030461</v>
      </c>
      <c r="BR145" s="8">
        <v>-2.0963133746264848</v>
      </c>
      <c r="BS145" s="8">
        <v>-9.0713172244614739</v>
      </c>
      <c r="BT145" s="8">
        <v>-2.4121858582342357</v>
      </c>
      <c r="BU145" s="8">
        <v>-9.3216439807387363</v>
      </c>
      <c r="BV145" s="8">
        <v>-2.7830047716430273</v>
      </c>
      <c r="BW145" s="8">
        <v>-9.222613889207695</v>
      </c>
      <c r="BX145" s="8">
        <v>-1.4351189516656682</v>
      </c>
      <c r="BY145" s="8">
        <v>-7.7448320864436297</v>
      </c>
      <c r="BZ145" s="8">
        <v>-2.7737178215674034</v>
      </c>
      <c r="CA145" s="8">
        <v>-7.4227116196890908</v>
      </c>
      <c r="CB145" s="8">
        <v>-0.58366345437578537</v>
      </c>
      <c r="CC145" s="8">
        <v>-4.1830343044256155</v>
      </c>
      <c r="CD145" s="8">
        <v>-2.5837645520022696</v>
      </c>
      <c r="CE145" s="8">
        <v>-3.8030646044770018</v>
      </c>
      <c r="CF145" s="8">
        <v>-2.0008096310916703</v>
      </c>
      <c r="CG145" s="8">
        <v>0.46733098846579707</v>
      </c>
      <c r="CH145" s="8">
        <v>-1.4999378386010498</v>
      </c>
      <c r="CI145" s="8">
        <v>0.47749166959608236</v>
      </c>
      <c r="CJ145" s="8">
        <v>1.3272927814834092</v>
      </c>
      <c r="CK145" s="8">
        <v>2.7588580782636254</v>
      </c>
      <c r="CL145" s="8">
        <v>-0.1541493146746182</v>
      </c>
      <c r="CM145" s="8">
        <v>3.3004204548879419</v>
      </c>
      <c r="CN145" s="8">
        <v>2.1625101750819038</v>
      </c>
      <c r="CO145" s="8">
        <v>5.6341488958914585</v>
      </c>
      <c r="CP145" s="8">
        <v>0.88124912281551027</v>
      </c>
      <c r="CQ145" s="8">
        <v>5.7624950251236706</v>
      </c>
      <c r="CR145" s="8">
        <v>1.7316480222167951</v>
      </c>
      <c r="CS145" s="8">
        <v>8.0012339144911024</v>
      </c>
      <c r="CT145" s="8">
        <v>0.85438741366560456</v>
      </c>
      <c r="CU145" s="8">
        <v>7.7064126861390596</v>
      </c>
      <c r="CV145" s="8">
        <v>0.75678860393645642</v>
      </c>
      <c r="CW145" s="8">
        <v>9.198626312591621</v>
      </c>
      <c r="CX145" s="8">
        <v>0.25467871460908892</v>
      </c>
      <c r="CY145" s="8">
        <v>8.7952880997122413</v>
      </c>
      <c r="CZ145" s="8">
        <v>2.4020715123036853E-2</v>
      </c>
      <c r="DA145" s="8">
        <v>9.8292736320282472</v>
      </c>
      <c r="DB145" s="8">
        <v>-0.33593077898271484</v>
      </c>
      <c r="DC145" s="8">
        <v>9.5256263336982627</v>
      </c>
      <c r="DD145" s="8">
        <v>-0.40126772318349041</v>
      </c>
      <c r="DE145" s="8">
        <v>10.376594732930394</v>
      </c>
      <c r="DF145" s="8">
        <v>-0.77698561429838964</v>
      </c>
      <c r="DG145" s="8">
        <v>10.217885429587188</v>
      </c>
      <c r="DH145" s="8">
        <v>-0.49813601271284935</v>
      </c>
      <c r="DI145" s="8">
        <v>11.061754049816384</v>
      </c>
      <c r="DJ145" s="8">
        <v>-0.9160358978043408</v>
      </c>
      <c r="DK145" s="8">
        <v>11.07486622470957</v>
      </c>
      <c r="DL145" s="8">
        <v>-0.26240157360723371</v>
      </c>
      <c r="DM145" s="8">
        <v>11.80411512399661</v>
      </c>
      <c r="DN145" s="8">
        <v>-0.64819918269317744</v>
      </c>
      <c r="DO145" s="8">
        <v>11.930088441252806</v>
      </c>
      <c r="DP145" s="8">
        <v>6.3815289469025039E-4</v>
      </c>
      <c r="DQ145" s="8">
        <v>12.454675492244888</v>
      </c>
      <c r="DR145" s="8">
        <v>-0.26010678865083831</v>
      </c>
      <c r="DS145" s="8">
        <v>12.542661678053243</v>
      </c>
      <c r="DT145" s="8">
        <v>6.2806240814869375E-11</v>
      </c>
      <c r="DU145" s="8">
        <v>12.820855145482273</v>
      </c>
      <c r="DV145" s="8">
        <v>2.8322722926597007E-11</v>
      </c>
      <c r="DW145" s="8">
        <v>12.856506679240239</v>
      </c>
      <c r="DX145" s="8">
        <v>-6.3815280955990003E-4</v>
      </c>
      <c r="DY145" s="8">
        <v>12.454675492390651</v>
      </c>
      <c r="DZ145" s="8">
        <v>0.26010678866853792</v>
      </c>
      <c r="EA145" s="8">
        <v>12.542661678175655</v>
      </c>
      <c r="EB145" s="8">
        <v>0.26240157363280886</v>
      </c>
      <c r="EC145" s="8">
        <v>11.804115124255997</v>
      </c>
      <c r="ED145" s="8">
        <v>0.64819918266069154</v>
      </c>
      <c r="EE145" s="8">
        <v>11.930088441491458</v>
      </c>
      <c r="EF145" s="8">
        <v>0.49813601270206648</v>
      </c>
      <c r="EG145" s="8">
        <v>11.061754050167567</v>
      </c>
      <c r="EH145" s="8">
        <v>0.91603589774976268</v>
      </c>
      <c r="EI145" s="8">
        <v>11.074866225057164</v>
      </c>
      <c r="EJ145" s="8">
        <v>0.40126772317312087</v>
      </c>
      <c r="EK145" s="8">
        <v>10.376594733341831</v>
      </c>
      <c r="EL145" s="8">
        <v>0.77698561426620849</v>
      </c>
      <c r="EM145" s="8">
        <v>10.217885430005152</v>
      </c>
      <c r="EN145" s="8">
        <v>-2.4020715131911795E-2</v>
      </c>
      <c r="EO145" s="8">
        <v>9.8292736324596888</v>
      </c>
      <c r="EP145" s="8">
        <v>0.33593077897316703</v>
      </c>
      <c r="EQ145" s="8">
        <v>9.5256263341293419</v>
      </c>
      <c r="ER145" s="8">
        <v>-0.75678860396808445</v>
      </c>
      <c r="ES145" s="8">
        <v>9.1986263130149339</v>
      </c>
      <c r="ET145" s="8">
        <v>-0.25467871462370817</v>
      </c>
      <c r="EU145" s="8">
        <v>8.7952881001226331</v>
      </c>
      <c r="EV145" s="8">
        <v>-1.7316480222934583</v>
      </c>
      <c r="EW145" s="8">
        <v>8.001233914865713</v>
      </c>
      <c r="EX145" s="8">
        <v>-0.8543874137026829</v>
      </c>
      <c r="EY145" s="8">
        <v>7.7064126865012703</v>
      </c>
      <c r="EZ145" s="8">
        <v>-2.1625101751802176</v>
      </c>
      <c r="FA145" s="8">
        <v>5.6341488961552031</v>
      </c>
      <c r="FB145" s="8">
        <v>-0.88124912285411139</v>
      </c>
      <c r="FC145" s="8">
        <v>5.7624950253937381</v>
      </c>
      <c r="FD145" s="8">
        <v>-1.3272927815438442</v>
      </c>
      <c r="FE145" s="8">
        <v>2.7588580783934074</v>
      </c>
      <c r="FF145" s="8">
        <v>0.15414931468334886</v>
      </c>
      <c r="FG145" s="8">
        <v>3.3004204550433651</v>
      </c>
      <c r="FH145" s="8">
        <v>1.4999378386730085</v>
      </c>
      <c r="FI145" s="8">
        <v>0.47749166961898865</v>
      </c>
    </row>
    <row r="146" spans="1:165" x14ac:dyDescent="0.2">
      <c r="A146" s="8">
        <v>144</v>
      </c>
      <c r="B146" s="8">
        <v>3.3374147697586488E-2</v>
      </c>
      <c r="C146" s="8">
        <v>5.5714637924386351E-3</v>
      </c>
      <c r="D146" s="8">
        <v>2.0950243374178598E-4</v>
      </c>
      <c r="E146" s="8">
        <v>25975.962474824544</v>
      </c>
      <c r="F146" s="8">
        <v>1.8323719541524723</v>
      </c>
      <c r="G146" s="8">
        <v>0.51412830555016387</v>
      </c>
      <c r="H146" s="8">
        <v>0.71050673231821537</v>
      </c>
      <c r="I146" s="8">
        <v>-3.8680547574691069</v>
      </c>
      <c r="J146" s="8">
        <v>2.5553143280710739</v>
      </c>
      <c r="K146" s="8">
        <v>-3.4372466142083469</v>
      </c>
      <c r="L146" s="8">
        <v>1.6180391533883116</v>
      </c>
      <c r="M146" s="8">
        <v>-7.1500746647489377</v>
      </c>
      <c r="N146" s="8">
        <v>2.8554601175703653</v>
      </c>
      <c r="O146" s="8">
        <v>-6.8079573883193536</v>
      </c>
      <c r="P146" s="8">
        <v>2.5574374407819169</v>
      </c>
      <c r="Q146" s="8">
        <v>-8.5953021384449784</v>
      </c>
      <c r="R146" s="8">
        <v>2.8789902018469782</v>
      </c>
      <c r="S146" s="8">
        <v>-8.5091243189395076</v>
      </c>
      <c r="T146" s="8">
        <v>2.5600764445529718</v>
      </c>
      <c r="U146" s="8">
        <v>-8.0816656664463302</v>
      </c>
      <c r="V146" s="8">
        <v>2.1649189672925675</v>
      </c>
      <c r="W146" s="8">
        <v>-8.3277249877831032</v>
      </c>
      <c r="X146" s="8">
        <v>1.7132893826913702</v>
      </c>
      <c r="Y146" s="8">
        <v>-6.8692727818233745</v>
      </c>
      <c r="Z146" s="8">
        <v>1.1153972415365607</v>
      </c>
      <c r="AA146" s="8">
        <v>-7.2168535929957063</v>
      </c>
      <c r="AB146" s="8">
        <v>0.82439328845422322</v>
      </c>
      <c r="AC146" s="8">
        <v>-5.8542286169785376</v>
      </c>
      <c r="AD146" s="8">
        <v>0.5172726754498147</v>
      </c>
      <c r="AE146" s="8">
        <v>-6.0071541449302899</v>
      </c>
      <c r="AF146" s="8">
        <v>0.40501722374568427</v>
      </c>
      <c r="AG146" s="8">
        <v>-5.8662312261337686</v>
      </c>
      <c r="AH146" s="8">
        <v>0.70856453282257481</v>
      </c>
      <c r="AI146" s="8">
        <v>-5.8544709393402874</v>
      </c>
      <c r="AJ146" s="8">
        <v>0.11702061043006895</v>
      </c>
      <c r="AK146" s="8">
        <v>-7.1913103049004956</v>
      </c>
      <c r="AL146" s="8">
        <v>0.88663288868183476</v>
      </c>
      <c r="AM146" s="8">
        <v>-7.1994257898111185</v>
      </c>
      <c r="AN146" s="8">
        <v>-0.1388935073466627</v>
      </c>
      <c r="AO146" s="8">
        <v>-8.9406958576861832</v>
      </c>
      <c r="AP146" s="8">
        <v>0.5620621586743243</v>
      </c>
      <c r="AQ146" s="8">
        <v>-8.9821738338141817</v>
      </c>
      <c r="AR146" s="8">
        <v>-1.950348841574882E-15</v>
      </c>
      <c r="AS146" s="8">
        <v>-9.9875757099285583</v>
      </c>
      <c r="AT146" s="8">
        <v>-1.4179229144447406E-15</v>
      </c>
      <c r="AU146" s="8">
        <v>-10.103643315582319</v>
      </c>
      <c r="AV146" s="8">
        <v>0.13889350734665928</v>
      </c>
      <c r="AW146" s="8">
        <v>-8.9406958576861868</v>
      </c>
      <c r="AX146" s="8">
        <v>-0.5620621586743263</v>
      </c>
      <c r="AY146" s="8">
        <v>-8.9821738338141834</v>
      </c>
      <c r="AZ146" s="8">
        <v>-0.11702061043007114</v>
      </c>
      <c r="BA146" s="8">
        <v>-7.1913103049005</v>
      </c>
      <c r="BB146" s="8">
        <v>-0.88663288868183665</v>
      </c>
      <c r="BC146" s="8">
        <v>-7.1994257898111238</v>
      </c>
      <c r="BD146" s="8">
        <v>-0.40501722374568566</v>
      </c>
      <c r="BE146" s="8">
        <v>-5.866231226133773</v>
      </c>
      <c r="BF146" s="8">
        <v>-0.70856453282257725</v>
      </c>
      <c r="BG146" s="8">
        <v>-5.8544709393402918</v>
      </c>
      <c r="BH146" s="8">
        <v>-0.82439328845422388</v>
      </c>
      <c r="BI146" s="8">
        <v>-5.8542286169785402</v>
      </c>
      <c r="BJ146" s="8">
        <v>-0.51727267544981637</v>
      </c>
      <c r="BK146" s="8">
        <v>-6.0071541449302917</v>
      </c>
      <c r="BL146" s="8">
        <v>-1.7132893826913693</v>
      </c>
      <c r="BM146" s="8">
        <v>-6.8692727818233745</v>
      </c>
      <c r="BN146" s="8">
        <v>-1.1153972415365603</v>
      </c>
      <c r="BO146" s="8">
        <v>-7.2168535929957063</v>
      </c>
      <c r="BP146" s="8">
        <v>-2.5600764445529705</v>
      </c>
      <c r="BQ146" s="8">
        <v>-8.0816656664463302</v>
      </c>
      <c r="BR146" s="8">
        <v>-2.1649189672925653</v>
      </c>
      <c r="BS146" s="8">
        <v>-8.3277249877831032</v>
      </c>
      <c r="BT146" s="8">
        <v>-2.557437440781916</v>
      </c>
      <c r="BU146" s="8">
        <v>-8.5953021384449784</v>
      </c>
      <c r="BV146" s="8">
        <v>-2.8789902018469768</v>
      </c>
      <c r="BW146" s="8">
        <v>-8.5091243189395076</v>
      </c>
      <c r="BX146" s="8">
        <v>-1.6180391533883112</v>
      </c>
      <c r="BY146" s="8">
        <v>-7.1500746647489395</v>
      </c>
      <c r="BZ146" s="8">
        <v>-2.8554601175703644</v>
      </c>
      <c r="CA146" s="8">
        <v>-6.8079573883193554</v>
      </c>
      <c r="CB146" s="8">
        <v>-0.71050673231821504</v>
      </c>
      <c r="CC146" s="8">
        <v>-3.8680547574691073</v>
      </c>
      <c r="CD146" s="8">
        <v>-2.5553143280710739</v>
      </c>
      <c r="CE146" s="8">
        <v>-3.4372466142083473</v>
      </c>
      <c r="CF146" s="8">
        <v>-1.8323719541524723</v>
      </c>
      <c r="CG146" s="8">
        <v>0.51412830555016398</v>
      </c>
      <c r="CH146" s="8">
        <v>-1.6810515413315545</v>
      </c>
      <c r="CI146" s="8">
        <v>0.37739907054950922</v>
      </c>
      <c r="CJ146" s="8">
        <v>1.1646543789835151</v>
      </c>
      <c r="CK146" s="8">
        <v>3.1419287603143427</v>
      </c>
      <c r="CL146" s="8">
        <v>-0.48337926677503973</v>
      </c>
      <c r="CM146" s="8">
        <v>3.5974365893053992</v>
      </c>
      <c r="CN146" s="8">
        <v>1.8113143741765272</v>
      </c>
      <c r="CO146" s="8">
        <v>6.272559894245</v>
      </c>
      <c r="CP146" s="8">
        <v>0.45789200151425047</v>
      </c>
      <c r="CQ146" s="8">
        <v>6.3412334150095377</v>
      </c>
      <c r="CR146" s="8">
        <v>1.2546962399895922</v>
      </c>
      <c r="CS146" s="8">
        <v>8.6286539464920669</v>
      </c>
      <c r="CT146" s="8">
        <v>0.42965795169473442</v>
      </c>
      <c r="CU146" s="8">
        <v>8.3436651641325366</v>
      </c>
      <c r="CV146" s="8">
        <v>0.36903624355034259</v>
      </c>
      <c r="CW146" s="8">
        <v>9.5746071412462843</v>
      </c>
      <c r="CX146" s="8">
        <v>1.3212553374995413E-2</v>
      </c>
      <c r="CY146" s="8">
        <v>9.2767429504855201</v>
      </c>
      <c r="CZ146" s="8">
        <v>-9.394782964949025E-2</v>
      </c>
      <c r="DA146" s="8">
        <v>9.863869785888264</v>
      </c>
      <c r="DB146" s="8">
        <v>-0.24406993958461287</v>
      </c>
      <c r="DC146" s="8">
        <v>9.7123135924429889</v>
      </c>
      <c r="DD146" s="8">
        <v>-0.23819128579319354</v>
      </c>
      <c r="DE146" s="8">
        <v>9.9979676236656427</v>
      </c>
      <c r="DF146" s="8">
        <v>-0.351805659931545</v>
      </c>
      <c r="DG146" s="8">
        <v>9.9309679204816934</v>
      </c>
      <c r="DH146" s="8">
        <v>-0.25995108365936176</v>
      </c>
      <c r="DI146" s="8">
        <v>10.20324150956964</v>
      </c>
      <c r="DJ146" s="8">
        <v>-0.42944245983773982</v>
      </c>
      <c r="DK146" s="8">
        <v>10.190448661706769</v>
      </c>
      <c r="DL146" s="8">
        <v>-0.1516604992132542</v>
      </c>
      <c r="DM146" s="8">
        <v>10.581280506263047</v>
      </c>
      <c r="DN146" s="8">
        <v>-0.366524121779984</v>
      </c>
      <c r="DO146" s="8">
        <v>10.62413324813107</v>
      </c>
      <c r="DP146" s="8">
        <v>-3.0139302203720693E-3</v>
      </c>
      <c r="DQ146" s="8">
        <v>10.984593472902359</v>
      </c>
      <c r="DR146" s="8">
        <v>-0.1701047427891734</v>
      </c>
      <c r="DS146" s="8">
        <v>11.024559286823417</v>
      </c>
      <c r="DT146" s="8">
        <v>2.3168573505571245E-8</v>
      </c>
      <c r="DU146" s="8">
        <v>11.224391432026598</v>
      </c>
      <c r="DV146" s="8">
        <v>9.0884863229747938E-9</v>
      </c>
      <c r="DW146" s="8">
        <v>11.243414589642409</v>
      </c>
      <c r="DX146" s="8">
        <v>3.0139624709622365E-3</v>
      </c>
      <c r="DY146" s="8">
        <v>10.984593531426201</v>
      </c>
      <c r="DZ146" s="8">
        <v>0.17010474727957653</v>
      </c>
      <c r="EA146" s="8">
        <v>11.02455933765061</v>
      </c>
      <c r="EB146" s="8">
        <v>0.15166051184394644</v>
      </c>
      <c r="EC146" s="8">
        <v>10.581280612042098</v>
      </c>
      <c r="ED146" s="8">
        <v>0.36652411037254151</v>
      </c>
      <c r="EE146" s="8">
        <v>10.624133348115636</v>
      </c>
      <c r="EF146" s="8">
        <v>0.25995108658175914</v>
      </c>
      <c r="EG146" s="8">
        <v>10.203241653515917</v>
      </c>
      <c r="EH146" s="8">
        <v>0.42944244521725938</v>
      </c>
      <c r="EI146" s="8">
        <v>10.190448806358171</v>
      </c>
      <c r="EJ146" s="8">
        <v>0.23819129188154994</v>
      </c>
      <c r="EK146" s="8">
        <v>9.9979677912773344</v>
      </c>
      <c r="EL146" s="8">
        <v>0.35180565761805138</v>
      </c>
      <c r="EM146" s="8">
        <v>9.9309680916670562</v>
      </c>
      <c r="EN146" s="8">
        <v>9.3947837074545404E-2</v>
      </c>
      <c r="EO146" s="8">
        <v>9.8638699616746361</v>
      </c>
      <c r="EP146" s="8">
        <v>0.24406994676860352</v>
      </c>
      <c r="EQ146" s="8">
        <v>9.7123137681442664</v>
      </c>
      <c r="ER146" s="8">
        <v>-0.36903624543696856</v>
      </c>
      <c r="ES146" s="8">
        <v>9.5746073140862045</v>
      </c>
      <c r="ET146" s="8">
        <v>-1.3212548468459189E-2</v>
      </c>
      <c r="EU146" s="8">
        <v>9.2767431179170128</v>
      </c>
      <c r="EV146" s="8">
        <v>-1.2546962605505216</v>
      </c>
      <c r="EW146" s="8">
        <v>8.6286540997756269</v>
      </c>
      <c r="EX146" s="8">
        <v>-0.42965795628756448</v>
      </c>
      <c r="EY146" s="8">
        <v>8.3436653119043473</v>
      </c>
      <c r="EZ146" s="8">
        <v>-1.8113144049438019</v>
      </c>
      <c r="FA146" s="8">
        <v>6.2725600031448803</v>
      </c>
      <c r="FB146" s="8">
        <v>-0.45789200787830442</v>
      </c>
      <c r="FC146" s="8">
        <v>6.3412335251392822</v>
      </c>
      <c r="FD146" s="8">
        <v>-1.1646543984485986</v>
      </c>
      <c r="FE146" s="8">
        <v>3.141928814568177</v>
      </c>
      <c r="FF146" s="8">
        <v>0.48337927594143631</v>
      </c>
      <c r="FG146" s="8">
        <v>3.5974366516102907</v>
      </c>
      <c r="FH146" s="8">
        <v>1.6810515710798155</v>
      </c>
      <c r="FI146" s="8">
        <v>0.37739907718907045</v>
      </c>
    </row>
    <row r="147" spans="1:165" x14ac:dyDescent="0.2">
      <c r="A147" s="8">
        <v>145</v>
      </c>
      <c r="B147" s="8">
        <v>3.7312438169432555E-2</v>
      </c>
      <c r="C147" s="8">
        <v>6.8277516709644532E-3</v>
      </c>
      <c r="D147" s="8">
        <v>3.4055432311577016E-4</v>
      </c>
      <c r="E147" s="8">
        <v>42224.933428685552</v>
      </c>
      <c r="F147" s="8">
        <v>1.7350352862523184</v>
      </c>
      <c r="G147" s="8">
        <v>0.53433584165528836</v>
      </c>
      <c r="H147" s="8">
        <v>0.76803563144748488</v>
      </c>
      <c r="I147" s="8">
        <v>-3.683929083321305</v>
      </c>
      <c r="J147" s="8">
        <v>2.5256954058623364</v>
      </c>
      <c r="K147" s="8">
        <v>-3.2303679055591958</v>
      </c>
      <c r="L147" s="8">
        <v>1.6934196288100658</v>
      </c>
      <c r="M147" s="8">
        <v>-6.8156028975445642</v>
      </c>
      <c r="N147" s="8">
        <v>2.8811467248854945</v>
      </c>
      <c r="O147" s="8">
        <v>-6.4641780043621413</v>
      </c>
      <c r="P147" s="8">
        <v>2.6103088316517145</v>
      </c>
      <c r="Q147" s="8">
        <v>-8.2126789691346342</v>
      </c>
      <c r="R147" s="8">
        <v>2.9186955663057068</v>
      </c>
      <c r="S147" s="8">
        <v>-8.1258288173031001</v>
      </c>
      <c r="T147" s="8">
        <v>2.617325964665123</v>
      </c>
      <c r="U147" s="8">
        <v>-7.7063708810073122</v>
      </c>
      <c r="V147" s="8">
        <v>2.2173424239045709</v>
      </c>
      <c r="W147" s="8">
        <v>-7.9599155213518484</v>
      </c>
      <c r="X147" s="8">
        <v>1.7598637264034285</v>
      </c>
      <c r="Y147" s="8">
        <v>-6.4621233474717554</v>
      </c>
      <c r="Z147" s="8">
        <v>1.1294544561833795</v>
      </c>
      <c r="AA147" s="8">
        <v>-6.8385970006162786</v>
      </c>
      <c r="AB147" s="8">
        <v>0.81874326141076337</v>
      </c>
      <c r="AC147" s="8">
        <v>-5.3499106762800404</v>
      </c>
      <c r="AD147" s="8">
        <v>0.42407480551191146</v>
      </c>
      <c r="AE147" s="8">
        <v>-5.5423615754005846</v>
      </c>
      <c r="AF147" s="8">
        <v>0.34246446637463318</v>
      </c>
      <c r="AG147" s="8">
        <v>-5.1425874193191072</v>
      </c>
      <c r="AH147" s="8">
        <v>0.51390076818024488</v>
      </c>
      <c r="AI147" s="8">
        <v>-5.1437295047871867</v>
      </c>
      <c r="AJ147" s="8">
        <v>8.4948767111731743E-2</v>
      </c>
      <c r="AK147" s="8">
        <v>-6.2042618212687612</v>
      </c>
      <c r="AL147" s="8">
        <v>0.72786137120534733</v>
      </c>
      <c r="AM147" s="8">
        <v>-6.190144066985714</v>
      </c>
      <c r="AN147" s="8">
        <v>-0.12706652919116762</v>
      </c>
      <c r="AO147" s="8">
        <v>-7.7528285371513146</v>
      </c>
      <c r="AP147" s="8">
        <v>0.49756943806624404</v>
      </c>
      <c r="AQ147" s="8">
        <v>-7.7726077665668036</v>
      </c>
      <c r="AR147" s="8">
        <v>-2.7513022615781004E-15</v>
      </c>
      <c r="AS147" s="8">
        <v>-8.7067796098673114</v>
      </c>
      <c r="AT147" s="8">
        <v>-1.8605936744635516E-15</v>
      </c>
      <c r="AU147" s="8">
        <v>-8.8078980831535763</v>
      </c>
      <c r="AV147" s="8">
        <v>0.12706652919116315</v>
      </c>
      <c r="AW147" s="8">
        <v>-7.7528285371513181</v>
      </c>
      <c r="AX147" s="8">
        <v>-0.49756943806624715</v>
      </c>
      <c r="AY147" s="8">
        <v>-7.7726077665668063</v>
      </c>
      <c r="AZ147" s="8">
        <v>-8.4948767111734824E-2</v>
      </c>
      <c r="BA147" s="8">
        <v>-6.2042618212687657</v>
      </c>
      <c r="BB147" s="8">
        <v>-0.72786137120535033</v>
      </c>
      <c r="BC147" s="8">
        <v>-6.1901440669857193</v>
      </c>
      <c r="BD147" s="8">
        <v>-0.34246446637463607</v>
      </c>
      <c r="BE147" s="8">
        <v>-5.1425874193191108</v>
      </c>
      <c r="BF147" s="8">
        <v>-0.51390076818024821</v>
      </c>
      <c r="BG147" s="8">
        <v>-5.1437295047871912</v>
      </c>
      <c r="BH147" s="8">
        <v>-0.81874326141076448</v>
      </c>
      <c r="BI147" s="8">
        <v>-5.3499106762800404</v>
      </c>
      <c r="BJ147" s="8">
        <v>-0.42407480551191368</v>
      </c>
      <c r="BK147" s="8">
        <v>-5.5423615754005846</v>
      </c>
      <c r="BL147" s="8">
        <v>-1.7598637264034283</v>
      </c>
      <c r="BM147" s="8">
        <v>-6.4621233474717537</v>
      </c>
      <c r="BN147" s="8">
        <v>-1.1294544561833793</v>
      </c>
      <c r="BO147" s="8">
        <v>-6.838597000616276</v>
      </c>
      <c r="BP147" s="8">
        <v>-2.617325964665123</v>
      </c>
      <c r="BQ147" s="8">
        <v>-7.7063708810073104</v>
      </c>
      <c r="BR147" s="8">
        <v>-2.2173424239045709</v>
      </c>
      <c r="BS147" s="8">
        <v>-7.9599155213518467</v>
      </c>
      <c r="BT147" s="8">
        <v>-2.6103088316517149</v>
      </c>
      <c r="BU147" s="8">
        <v>-8.2126789691346325</v>
      </c>
      <c r="BV147" s="8">
        <v>-2.9186955663057064</v>
      </c>
      <c r="BW147" s="8">
        <v>-8.1258288173031001</v>
      </c>
      <c r="BX147" s="8">
        <v>-1.6934196288100667</v>
      </c>
      <c r="BY147" s="8">
        <v>-6.8156028975445651</v>
      </c>
      <c r="BZ147" s="8">
        <v>-2.8811467248854945</v>
      </c>
      <c r="CA147" s="8">
        <v>-6.4641780043621422</v>
      </c>
      <c r="CB147" s="8">
        <v>-0.76803563144748499</v>
      </c>
      <c r="CC147" s="8">
        <v>-3.6839290833213059</v>
      </c>
      <c r="CD147" s="8">
        <v>-2.5256954058623369</v>
      </c>
      <c r="CE147" s="8">
        <v>-3.2303679055591972</v>
      </c>
      <c r="CF147" s="8">
        <v>-1.7350352862523193</v>
      </c>
      <c r="CG147" s="8">
        <v>0.53433584165528847</v>
      </c>
      <c r="CH147" s="8">
        <v>1.2229702590798948</v>
      </c>
      <c r="CI147" s="8">
        <v>-0.20904600346662505</v>
      </c>
      <c r="CJ147" s="8">
        <v>-0.67530813159199854</v>
      </c>
      <c r="CK147" s="8">
        <v>-2.2422430808558271</v>
      </c>
      <c r="CL147" s="8">
        <v>0.5028025447974287</v>
      </c>
      <c r="CM147" s="8">
        <v>-2.5174685425528973</v>
      </c>
      <c r="CN147" s="8">
        <v>-1.0484034962861988</v>
      </c>
      <c r="CO147" s="8">
        <v>-4.4717818736660266</v>
      </c>
      <c r="CP147" s="8">
        <v>-4.9407359019818547E-2</v>
      </c>
      <c r="CQ147" s="8">
        <v>-4.4950588033629613</v>
      </c>
      <c r="CR147" s="8">
        <v>-0.6107394755689578</v>
      </c>
      <c r="CS147" s="8">
        <v>-6.2703911242853456</v>
      </c>
      <c r="CT147" s="8">
        <v>4.2059583522071002E-2</v>
      </c>
      <c r="CU147" s="8">
        <v>-6.0387055341539817</v>
      </c>
      <c r="CV147" s="8">
        <v>0.15345781383836668</v>
      </c>
      <c r="CW147" s="8">
        <v>-7.0748557451153289</v>
      </c>
      <c r="CX147" s="8">
        <v>0.43181537891497873</v>
      </c>
      <c r="CY147" s="8">
        <v>-6.8526871592712668</v>
      </c>
      <c r="CZ147" s="8">
        <v>0.53533869775522247</v>
      </c>
      <c r="DA147" s="8">
        <v>-7.192227584298891</v>
      </c>
      <c r="DB147" s="8">
        <v>0.52652483545794437</v>
      </c>
      <c r="DC147" s="8">
        <v>-7.1899978118371175</v>
      </c>
      <c r="DD147" s="8">
        <v>0.46643772228319802</v>
      </c>
      <c r="DE147" s="8">
        <v>-6.8562202458066057</v>
      </c>
      <c r="DF147" s="8">
        <v>0.13324182638814069</v>
      </c>
      <c r="DG147" s="8">
        <v>-7.0205677195649869</v>
      </c>
      <c r="DH147" s="8">
        <v>0.27589822597668973</v>
      </c>
      <c r="DI147" s="8">
        <v>-5.9079842501283419</v>
      </c>
      <c r="DJ147" s="8">
        <v>-0.4331657092246205</v>
      </c>
      <c r="DK147" s="8">
        <v>-5.9849993471980047</v>
      </c>
      <c r="DL147" s="8">
        <v>0.55197176282911653</v>
      </c>
      <c r="DM147" s="8">
        <v>-4.3361866026186249</v>
      </c>
      <c r="DN147" s="8">
        <v>-0.43796918407701785</v>
      </c>
      <c r="DO147" s="8">
        <v>-4.1624310361727019</v>
      </c>
      <c r="DP147" s="8">
        <v>1.2422218706934831</v>
      </c>
      <c r="DQ147" s="8">
        <v>-2.3802329101222877</v>
      </c>
      <c r="DR147" s="8">
        <v>9.7968776911616137E-2</v>
      </c>
      <c r="DS147" s="8">
        <v>-2.1099974677683795</v>
      </c>
      <c r="DT147" s="8">
        <v>1.7603593670956508</v>
      </c>
      <c r="DU147" s="8">
        <v>1.007523438944411E-4</v>
      </c>
      <c r="DV147" s="8">
        <v>0.60241679608142329</v>
      </c>
      <c r="DW147" s="8">
        <v>1.0082526820509465E-4</v>
      </c>
      <c r="DX147" s="8">
        <v>1.2422221029260243</v>
      </c>
      <c r="DY147" s="8">
        <v>2.3804316333739099</v>
      </c>
      <c r="DZ147" s="8">
        <v>9.7970792993185687E-2</v>
      </c>
      <c r="EA147" s="8">
        <v>2.1101964646609215</v>
      </c>
      <c r="EB147" s="8">
        <v>0.55197376451042801</v>
      </c>
      <c r="EC147" s="8">
        <v>4.3363812580625529</v>
      </c>
      <c r="ED147" s="8">
        <v>-0.43796550422508396</v>
      </c>
      <c r="EE147" s="8">
        <v>4.1626258733709873</v>
      </c>
      <c r="EF147" s="8">
        <v>0.275901558672495</v>
      </c>
      <c r="EG147" s="8">
        <v>5.9081766814416321</v>
      </c>
      <c r="EH147" s="8">
        <v>-0.43316210256181031</v>
      </c>
      <c r="EI147" s="8">
        <v>5.9851917871990716</v>
      </c>
      <c r="EJ147" s="8">
        <v>0.46644237025663937</v>
      </c>
      <c r="EK147" s="8">
        <v>6.856414001987666</v>
      </c>
      <c r="EL147" s="8">
        <v>0.13324605192833353</v>
      </c>
      <c r="EM147" s="8">
        <v>7.0207615395856209</v>
      </c>
      <c r="EN147" s="8">
        <v>0.53534353063131424</v>
      </c>
      <c r="EO147" s="8">
        <v>7.1924226062734196</v>
      </c>
      <c r="EP147" s="8">
        <v>0.52653081883937791</v>
      </c>
      <c r="EQ147" s="8">
        <v>7.1901914314462685</v>
      </c>
      <c r="ER147" s="8">
        <v>0.15345587567875932</v>
      </c>
      <c r="ES147" s="8">
        <v>7.0750479271436948</v>
      </c>
      <c r="ET147" s="8">
        <v>0.43181938964086569</v>
      </c>
      <c r="EU147" s="8">
        <v>6.8528744191296527</v>
      </c>
      <c r="EV147" s="8">
        <v>-0.61075820660953195</v>
      </c>
      <c r="EW147" s="8">
        <v>6.2705663107722778</v>
      </c>
      <c r="EX147" s="8">
        <v>4.2056861183794987E-2</v>
      </c>
      <c r="EY147" s="8">
        <v>6.038875204341549</v>
      </c>
      <c r="EZ147" s="8">
        <v>-1.0484342018974282</v>
      </c>
      <c r="FA147" s="8">
        <v>4.4719105773302807</v>
      </c>
      <c r="FB147" s="8">
        <v>-4.9410742233191016E-2</v>
      </c>
      <c r="FC147" s="8">
        <v>4.495188204786281</v>
      </c>
      <c r="FD147" s="8">
        <v>-0.67532839456868599</v>
      </c>
      <c r="FE147" s="8">
        <v>2.2423081937762861</v>
      </c>
      <c r="FF147" s="8">
        <v>0.50281612399256881</v>
      </c>
      <c r="FG147" s="8">
        <v>2.5175414124695119</v>
      </c>
      <c r="FH147" s="8">
        <v>1.223004899713702</v>
      </c>
      <c r="FI147" s="8">
        <v>0.20905198248611689</v>
      </c>
    </row>
    <row r="148" spans="1:165" x14ac:dyDescent="0.2">
      <c r="A148" s="8">
        <v>146</v>
      </c>
      <c r="B148" s="8">
        <v>4.0937917569962901E-2</v>
      </c>
      <c r="C148" s="8">
        <v>7.5754922805594451E-3</v>
      </c>
      <c r="D148" s="8">
        <v>5.3645578633897833E-4</v>
      </c>
      <c r="E148" s="8">
        <v>66514.527427966677</v>
      </c>
      <c r="F148" s="8">
        <v>1.6269905843238219</v>
      </c>
      <c r="G148" s="8">
        <v>0.55115076079508718</v>
      </c>
      <c r="H148" s="8">
        <v>0.81917629887689236</v>
      </c>
      <c r="I148" s="8">
        <v>-3.4776656971256643</v>
      </c>
      <c r="J148" s="8">
        <v>2.4820229534264922</v>
      </c>
      <c r="K148" s="8">
        <v>-3.0039493327627764</v>
      </c>
      <c r="L148" s="8">
        <v>1.7538825193470973</v>
      </c>
      <c r="M148" s="8">
        <v>-6.4515417718101391</v>
      </c>
      <c r="N148" s="8">
        <v>2.8931976506260653</v>
      </c>
      <c r="O148" s="8">
        <v>-6.0912424894294634</v>
      </c>
      <c r="P148" s="8">
        <v>2.6460713288183872</v>
      </c>
      <c r="Q148" s="8">
        <v>-7.816411773945684</v>
      </c>
      <c r="R148" s="8">
        <v>2.9516993257364041</v>
      </c>
      <c r="S148" s="8">
        <v>-7.7224517355604538</v>
      </c>
      <c r="T148" s="8">
        <v>2.677319265620727</v>
      </c>
      <c r="U148" s="8">
        <v>-7.3490571080199221</v>
      </c>
      <c r="V148" s="8">
        <v>2.2860886294489613</v>
      </c>
      <c r="W148" s="8">
        <v>-7.599032740343147</v>
      </c>
      <c r="X148" s="8">
        <v>1.8351560298719642</v>
      </c>
      <c r="Y148" s="8">
        <v>-6.0936769711290077</v>
      </c>
      <c r="Z148" s="8">
        <v>1.1820155671654382</v>
      </c>
      <c r="AA148" s="8">
        <v>-6.4911467633559354</v>
      </c>
      <c r="AB148" s="8">
        <v>0.85330806109780344</v>
      </c>
      <c r="AC148" s="8">
        <v>-4.8929922957258016</v>
      </c>
      <c r="AD148" s="8">
        <v>0.37399912891401244</v>
      </c>
      <c r="AE148" s="8">
        <v>-5.1279265864860699</v>
      </c>
      <c r="AF148" s="8">
        <v>0.30852140562108865</v>
      </c>
      <c r="AG148" s="8">
        <v>-4.4614702535817168</v>
      </c>
      <c r="AH148" s="8">
        <v>0.33777280855179842</v>
      </c>
      <c r="AI148" s="8">
        <v>-4.4847567982523824</v>
      </c>
      <c r="AJ148" s="8">
        <v>6.4650500308241265E-2</v>
      </c>
      <c r="AK148" s="8">
        <v>-5.2228223932239777</v>
      </c>
      <c r="AL148" s="8">
        <v>0.56233100689711879</v>
      </c>
      <c r="AM148" s="8">
        <v>-5.1933564403877748</v>
      </c>
      <c r="AN148" s="8">
        <v>-0.10959393279741639</v>
      </c>
      <c r="AO148" s="8">
        <v>-6.5367856624869152</v>
      </c>
      <c r="AP148" s="8">
        <v>0.42538347917815872</v>
      </c>
      <c r="AQ148" s="8">
        <v>-6.5360030935912681</v>
      </c>
      <c r="AR148" s="8">
        <v>-7.9815960651890218E-16</v>
      </c>
      <c r="AS148" s="8">
        <v>-7.3831935744460893</v>
      </c>
      <c r="AT148" s="8">
        <v>-9.845969141368726E-16</v>
      </c>
      <c r="AU148" s="8">
        <v>-7.4680470521093296</v>
      </c>
      <c r="AV148" s="8">
        <v>0.10959393279741436</v>
      </c>
      <c r="AW148" s="8">
        <v>-6.5367856624869152</v>
      </c>
      <c r="AX148" s="8">
        <v>-0.42538347917816088</v>
      </c>
      <c r="AY148" s="8">
        <v>-6.5360030935912672</v>
      </c>
      <c r="AZ148" s="8">
        <v>-6.4650500308243666E-2</v>
      </c>
      <c r="BA148" s="8">
        <v>-5.2228223932239768</v>
      </c>
      <c r="BB148" s="8">
        <v>-0.56233100689712079</v>
      </c>
      <c r="BC148" s="8">
        <v>-5.1933564403877748</v>
      </c>
      <c r="BD148" s="8">
        <v>-0.30852140562109137</v>
      </c>
      <c r="BE148" s="8">
        <v>-4.4614702535817186</v>
      </c>
      <c r="BF148" s="8">
        <v>-0.33777280855180009</v>
      </c>
      <c r="BG148" s="8">
        <v>-4.484756798252385</v>
      </c>
      <c r="BH148" s="8">
        <v>-0.8533080610978071</v>
      </c>
      <c r="BI148" s="8">
        <v>-4.8929922957258061</v>
      </c>
      <c r="BJ148" s="8">
        <v>-0.37399912891401549</v>
      </c>
      <c r="BK148" s="8">
        <v>-5.1279265864860744</v>
      </c>
      <c r="BL148" s="8">
        <v>-1.8351560298719669</v>
      </c>
      <c r="BM148" s="8">
        <v>-6.0936769711290113</v>
      </c>
      <c r="BN148" s="8">
        <v>-1.182015567165442</v>
      </c>
      <c r="BO148" s="8">
        <v>-6.491146763355939</v>
      </c>
      <c r="BP148" s="8">
        <v>-2.6773192656207279</v>
      </c>
      <c r="BQ148" s="8">
        <v>-7.3490571080199247</v>
      </c>
      <c r="BR148" s="8">
        <v>-2.2860886294489635</v>
      </c>
      <c r="BS148" s="8">
        <v>-7.5990327403431488</v>
      </c>
      <c r="BT148" s="8">
        <v>-2.6460713288183872</v>
      </c>
      <c r="BU148" s="8">
        <v>-7.8164117739456849</v>
      </c>
      <c r="BV148" s="8">
        <v>-2.951699325736405</v>
      </c>
      <c r="BW148" s="8">
        <v>-7.7224517355604538</v>
      </c>
      <c r="BX148" s="8">
        <v>-1.753882519347097</v>
      </c>
      <c r="BY148" s="8">
        <v>-6.4515417718101373</v>
      </c>
      <c r="BZ148" s="8">
        <v>-2.8931976506260653</v>
      </c>
      <c r="CA148" s="8">
        <v>-6.0912424894294617</v>
      </c>
      <c r="CB148" s="8">
        <v>-0.81917629887689269</v>
      </c>
      <c r="CC148" s="8">
        <v>-3.4776656971256634</v>
      </c>
      <c r="CD148" s="8">
        <v>-2.4820229534264922</v>
      </c>
      <c r="CE148" s="8">
        <v>-3.0039493327627755</v>
      </c>
      <c r="CF148" s="8">
        <v>-1.6269905843238213</v>
      </c>
      <c r="CG148" s="8">
        <v>0.55115076079508707</v>
      </c>
      <c r="CH148" s="8">
        <v>1.2332116462921525</v>
      </c>
      <c r="CI148" s="8">
        <v>-0.1412501258489812</v>
      </c>
      <c r="CJ148" s="8">
        <v>-0.54467473833355995</v>
      </c>
      <c r="CK148" s="8">
        <v>-2.2727062846974251</v>
      </c>
      <c r="CL148" s="8">
        <v>0.64476741133788662</v>
      </c>
      <c r="CM148" s="8">
        <v>-2.4909178225396813</v>
      </c>
      <c r="CN148" s="8">
        <v>-0.82667540472681977</v>
      </c>
      <c r="CO148" s="8">
        <v>-4.502710391689603</v>
      </c>
      <c r="CP148" s="8">
        <v>0.17767871026078741</v>
      </c>
      <c r="CQ148" s="8">
        <v>-4.4996349277779695</v>
      </c>
      <c r="CR148" s="8">
        <v>-0.37366768862428335</v>
      </c>
      <c r="CS148" s="8">
        <v>-6.2925895034610484</v>
      </c>
      <c r="CT148" s="8">
        <v>0.28419931203540272</v>
      </c>
      <c r="CU148" s="8">
        <v>-6.0566773526658295</v>
      </c>
      <c r="CV148" s="8">
        <v>0.38781949488324285</v>
      </c>
      <c r="CW148" s="8">
        <v>-7.1131908858785877</v>
      </c>
      <c r="CX148" s="8">
        <v>0.67024873723826595</v>
      </c>
      <c r="CY148" s="8">
        <v>-6.8914138935231568</v>
      </c>
      <c r="CZ148" s="8">
        <v>0.77139935437746132</v>
      </c>
      <c r="DA148" s="8">
        <v>-7.230644369938048</v>
      </c>
      <c r="DB148" s="8">
        <v>0.76326785746952297</v>
      </c>
      <c r="DC148" s="8">
        <v>-7.2303498137353897</v>
      </c>
      <c r="DD148" s="8">
        <v>0.68717953766354956</v>
      </c>
      <c r="DE148" s="8">
        <v>-6.8890606217812591</v>
      </c>
      <c r="DF148" s="8">
        <v>0.36242252437872535</v>
      </c>
      <c r="DG148" s="8">
        <v>-7.0726993010563897</v>
      </c>
      <c r="DH148" s="8">
        <v>0.43267627012414389</v>
      </c>
      <c r="DI148" s="8">
        <v>-5.9553085069882723</v>
      </c>
      <c r="DJ148" s="8">
        <v>-0.26953457643261586</v>
      </c>
      <c r="DK148" s="8">
        <v>-6.0850559753474815</v>
      </c>
      <c r="DL148" s="8">
        <v>0.57317676136125495</v>
      </c>
      <c r="DM148" s="8">
        <v>-4.3706986075722574</v>
      </c>
      <c r="DN148" s="8">
        <v>-0.4267363764113789</v>
      </c>
      <c r="DO148" s="8">
        <v>-4.2679987778980406</v>
      </c>
      <c r="DP148" s="8">
        <v>1.1370129434205147</v>
      </c>
      <c r="DQ148" s="8">
        <v>-2.3806544132743865</v>
      </c>
      <c r="DR148" s="8">
        <v>-2.3446624062673338E-2</v>
      </c>
      <c r="DS148" s="8">
        <v>-2.1607860143258653</v>
      </c>
      <c r="DT148" s="8">
        <v>1.59184778628535</v>
      </c>
      <c r="DU148" s="8">
        <v>8.1029529085418846E-10</v>
      </c>
      <c r="DV148" s="8">
        <v>0.41877795148066266</v>
      </c>
      <c r="DW148" s="8">
        <v>8.0996690696156164E-10</v>
      </c>
      <c r="DX148" s="8">
        <v>1.1370129434253418</v>
      </c>
      <c r="DY148" s="8">
        <v>2.3806544148888453</v>
      </c>
      <c r="DZ148" s="8">
        <v>-2.3446624057159041E-2</v>
      </c>
      <c r="EA148" s="8">
        <v>2.1607860159391161</v>
      </c>
      <c r="EB148" s="8">
        <v>0.57317676137471429</v>
      </c>
      <c r="EC148" s="8">
        <v>4.3706986091893132</v>
      </c>
      <c r="ED148" s="8">
        <v>-0.42673637640812306</v>
      </c>
      <c r="EE148" s="8">
        <v>4.2679987795137784</v>
      </c>
      <c r="EF148" s="8">
        <v>0.43267627014907328</v>
      </c>
      <c r="EG148" s="8">
        <v>5.955308508636203</v>
      </c>
      <c r="EH148" s="8">
        <v>-0.26953457643271644</v>
      </c>
      <c r="EI148" s="8">
        <v>6.0850559770015558</v>
      </c>
      <c r="EJ148" s="8">
        <v>0.68717953772083584</v>
      </c>
      <c r="EK148" s="8">
        <v>6.8890606234864347</v>
      </c>
      <c r="EL148" s="8">
        <v>0.36242252441087286</v>
      </c>
      <c r="EM148" s="8">
        <v>7.0726993027759217</v>
      </c>
      <c r="EN148" s="8">
        <v>0.77139935446161589</v>
      </c>
      <c r="EO148" s="8">
        <v>7.2306443716853455</v>
      </c>
      <c r="EP148" s="8">
        <v>0.76326785755077564</v>
      </c>
      <c r="EQ148" s="8">
        <v>7.2303498154828505</v>
      </c>
      <c r="ER148" s="8">
        <v>0.38781949492311635</v>
      </c>
      <c r="ES148" s="8">
        <v>7.1131908876209522</v>
      </c>
      <c r="ET148" s="8">
        <v>0.67024873732493695</v>
      </c>
      <c r="EU148" s="8">
        <v>6.8914138952283279</v>
      </c>
      <c r="EV148" s="8">
        <v>-0.3736676887306194</v>
      </c>
      <c r="EW148" s="8">
        <v>6.2925895050593326</v>
      </c>
      <c r="EX148" s="8">
        <v>0.28419931207165727</v>
      </c>
      <c r="EY148" s="8">
        <v>6.0566773542155117</v>
      </c>
      <c r="EZ148" s="8">
        <v>-0.82667540494676794</v>
      </c>
      <c r="FA148" s="8">
        <v>4.5027103928717862</v>
      </c>
      <c r="FB148" s="8">
        <v>0.17767871028964113</v>
      </c>
      <c r="FC148" s="8">
        <v>4.499634928960166</v>
      </c>
      <c r="FD148" s="8">
        <v>-0.5446747384832118</v>
      </c>
      <c r="FE148" s="8">
        <v>2.2727062853007611</v>
      </c>
      <c r="FF148" s="8">
        <v>0.64476741149963601</v>
      </c>
      <c r="FG148" s="8">
        <v>2.4909178231989064</v>
      </c>
      <c r="FH148" s="8">
        <v>1.2332116466116749</v>
      </c>
      <c r="FI148" s="8">
        <v>0.14125012588616806</v>
      </c>
    </row>
    <row r="149" spans="1:165" x14ac:dyDescent="0.2">
      <c r="A149" s="8">
        <v>147</v>
      </c>
      <c r="B149" s="8">
        <v>4.4095610143484065E-2</v>
      </c>
      <c r="C149" s="8">
        <v>8.2778876298055925E-3</v>
      </c>
      <c r="D149" s="8">
        <v>7.5391638021168092E-4</v>
      </c>
      <c r="E149" s="8">
        <v>93477.212898019614</v>
      </c>
      <c r="F149" s="8">
        <v>1.505748410900039</v>
      </c>
      <c r="G149" s="8">
        <v>0.56318548891338838</v>
      </c>
      <c r="H149" s="8">
        <v>0.86120848511340486</v>
      </c>
      <c r="I149" s="8">
        <v>-3.2435581463678185</v>
      </c>
      <c r="J149" s="8">
        <v>2.4198162766770523</v>
      </c>
      <c r="K149" s="8">
        <v>-2.7531746330182854</v>
      </c>
      <c r="L149" s="8">
        <v>1.7947809070193612</v>
      </c>
      <c r="M149" s="8">
        <v>-6.0512955623589244</v>
      </c>
      <c r="N149" s="8">
        <v>2.8879710719718732</v>
      </c>
      <c r="O149" s="8">
        <v>-5.6824502744780503</v>
      </c>
      <c r="P149" s="8">
        <v>2.6600833543142084</v>
      </c>
      <c r="Q149" s="8">
        <v>-7.4056858883511385</v>
      </c>
      <c r="R149" s="8">
        <v>2.9774394956395183</v>
      </c>
      <c r="S149" s="8">
        <v>-7.2962842248222417</v>
      </c>
      <c r="T149" s="8">
        <v>2.7408009349111904</v>
      </c>
      <c r="U149" s="8">
        <v>-7.0204339725638745</v>
      </c>
      <c r="V149" s="8">
        <v>2.3767971911024048</v>
      </c>
      <c r="W149" s="8">
        <v>-7.2521455414743938</v>
      </c>
      <c r="X149" s="8">
        <v>1.9499498782228335</v>
      </c>
      <c r="Y149" s="8">
        <v>-5.7829867980690084</v>
      </c>
      <c r="Z149" s="8">
        <v>1.28702835786873</v>
      </c>
      <c r="AA149" s="8">
        <v>-6.1900464370626098</v>
      </c>
      <c r="AB149" s="8">
        <v>0.94525856892688864</v>
      </c>
      <c r="AC149" s="8">
        <v>-4.5042191946443122</v>
      </c>
      <c r="AD149" s="8">
        <v>0.38487433921504099</v>
      </c>
      <c r="AE149" s="8">
        <v>-4.7841021290275343</v>
      </c>
      <c r="AF149" s="8">
        <v>0.3199479009066542</v>
      </c>
      <c r="AG149" s="8">
        <v>-3.8406061108933218</v>
      </c>
      <c r="AH149" s="8">
        <v>0.19361294224432593</v>
      </c>
      <c r="AI149" s="8">
        <v>-3.8985113851334101</v>
      </c>
      <c r="AJ149" s="8">
        <v>6.3969119455848683E-2</v>
      </c>
      <c r="AK149" s="8">
        <v>-4.2533481566295732</v>
      </c>
      <c r="AL149" s="8">
        <v>0.39161345727193719</v>
      </c>
      <c r="AM149" s="8">
        <v>-4.2192535866582102</v>
      </c>
      <c r="AN149" s="8">
        <v>-8.3589773009784721E-2</v>
      </c>
      <c r="AO149" s="8">
        <v>-5.2854639210856682</v>
      </c>
      <c r="AP149" s="8">
        <v>0.34326315430313692</v>
      </c>
      <c r="AQ149" s="8">
        <v>-5.2667111548295349</v>
      </c>
      <c r="AR149" s="8">
        <v>1.074684149381987E-16</v>
      </c>
      <c r="AS149" s="8">
        <v>-6.0046395628753215</v>
      </c>
      <c r="AT149" s="8">
        <v>-2.5228858971306985E-16</v>
      </c>
      <c r="AU149" s="8">
        <v>-6.0720576224592691</v>
      </c>
      <c r="AV149" s="8">
        <v>8.3589773009784207E-2</v>
      </c>
      <c r="AW149" s="8">
        <v>-5.2854639210856664</v>
      </c>
      <c r="AX149" s="8">
        <v>-0.34326315430313759</v>
      </c>
      <c r="AY149" s="8">
        <v>-5.2667111548295331</v>
      </c>
      <c r="AZ149" s="8">
        <v>-6.3969119455849294E-2</v>
      </c>
      <c r="BA149" s="8">
        <v>-4.2533481566295714</v>
      </c>
      <c r="BB149" s="8">
        <v>-0.39161345727193747</v>
      </c>
      <c r="BC149" s="8">
        <v>-4.2192535866582084</v>
      </c>
      <c r="BD149" s="8">
        <v>-0.31994790090665537</v>
      </c>
      <c r="BE149" s="8">
        <v>-3.8406061108933218</v>
      </c>
      <c r="BF149" s="8">
        <v>-0.19361294224432574</v>
      </c>
      <c r="BG149" s="8">
        <v>-3.8985113851334106</v>
      </c>
      <c r="BH149" s="8">
        <v>-0.9452585689268912</v>
      </c>
      <c r="BI149" s="8">
        <v>-4.5042191946443157</v>
      </c>
      <c r="BJ149" s="8">
        <v>-0.3848743392150431</v>
      </c>
      <c r="BK149" s="8">
        <v>-4.7841021290275378</v>
      </c>
      <c r="BL149" s="8">
        <v>-1.9499498782228351</v>
      </c>
      <c r="BM149" s="8">
        <v>-5.7829867980690111</v>
      </c>
      <c r="BN149" s="8">
        <v>-1.287028357868732</v>
      </c>
      <c r="BO149" s="8">
        <v>-6.1900464370626125</v>
      </c>
      <c r="BP149" s="8">
        <v>-2.7408009349111908</v>
      </c>
      <c r="BQ149" s="8">
        <v>-7.0204339725638762</v>
      </c>
      <c r="BR149" s="8">
        <v>-2.3767971911024062</v>
      </c>
      <c r="BS149" s="8">
        <v>-7.2521455414743947</v>
      </c>
      <c r="BT149" s="8">
        <v>-2.6600833543142079</v>
      </c>
      <c r="BU149" s="8">
        <v>-7.4056858883511385</v>
      </c>
      <c r="BV149" s="8">
        <v>-2.9774394956395178</v>
      </c>
      <c r="BW149" s="8">
        <v>-7.2962842248222417</v>
      </c>
      <c r="BX149" s="8">
        <v>-1.794780907019361</v>
      </c>
      <c r="BY149" s="8">
        <v>-6.0512955623589244</v>
      </c>
      <c r="BZ149" s="8">
        <v>-2.8879710719718727</v>
      </c>
      <c r="CA149" s="8">
        <v>-5.6824502744780494</v>
      </c>
      <c r="CB149" s="8">
        <v>-0.86120848511340453</v>
      </c>
      <c r="CC149" s="8">
        <v>-3.2435581463678176</v>
      </c>
      <c r="CD149" s="8">
        <v>-2.4198162766770519</v>
      </c>
      <c r="CE149" s="8">
        <v>-2.7531746330182845</v>
      </c>
      <c r="CF149" s="8">
        <v>-1.5057484109000381</v>
      </c>
      <c r="CG149" s="8">
        <v>0.56318548891338849</v>
      </c>
      <c r="CH149" s="8">
        <v>1.2399164152092363</v>
      </c>
      <c r="CI149" s="8">
        <v>-6.5232076850492968E-2</v>
      </c>
      <c r="CJ149" s="8">
        <v>-0.39645349926864459</v>
      </c>
      <c r="CK149" s="8">
        <v>-2.2965718613825805</v>
      </c>
      <c r="CL149" s="8">
        <v>0.80161646309790158</v>
      </c>
      <c r="CM149" s="8">
        <v>-2.4520323544157825</v>
      </c>
      <c r="CN149" s="8">
        <v>-0.58252393595463681</v>
      </c>
      <c r="CO149" s="8">
        <v>-4.5196489919551741</v>
      </c>
      <c r="CP149" s="8">
        <v>0.42613026419938071</v>
      </c>
      <c r="CQ149" s="8">
        <v>-4.4911339058123838</v>
      </c>
      <c r="CR149" s="8">
        <v>-0.12395458390785839</v>
      </c>
      <c r="CS149" s="8">
        <v>-6.2987615743038958</v>
      </c>
      <c r="CT149" s="8">
        <v>0.54134212166259887</v>
      </c>
      <c r="CU149" s="8">
        <v>-6.0633707108075994</v>
      </c>
      <c r="CV149" s="8">
        <v>0.62420530211297465</v>
      </c>
      <c r="CW149" s="8">
        <v>-7.144474303324956</v>
      </c>
      <c r="CX149" s="8">
        <v>0.9132312979699051</v>
      </c>
      <c r="CY149" s="8">
        <v>-6.9268193260284132</v>
      </c>
      <c r="CZ149" s="8">
        <v>1.0072412789070353</v>
      </c>
      <c r="DA149" s="8">
        <v>-7.265359777454</v>
      </c>
      <c r="DB149" s="8">
        <v>0.99923239636349115</v>
      </c>
      <c r="DC149" s="8">
        <v>-7.2681745945888592</v>
      </c>
      <c r="DD149" s="8">
        <v>0.90627722339713157</v>
      </c>
      <c r="DE149" s="8">
        <v>-6.9147945008515981</v>
      </c>
      <c r="DF149" s="8">
        <v>0.58928607240239061</v>
      </c>
      <c r="DG149" s="8">
        <v>-7.1186098975647845</v>
      </c>
      <c r="DH149" s="8">
        <v>0.58323281349103018</v>
      </c>
      <c r="DI149" s="8">
        <v>-5.9943028553822097</v>
      </c>
      <c r="DJ149" s="8">
        <v>-0.10918406301831292</v>
      </c>
      <c r="DK149" s="8">
        <v>-6.1830315324398128</v>
      </c>
      <c r="DL149" s="8">
        <v>0.56599191465178789</v>
      </c>
      <c r="DM149" s="8">
        <v>-4.4059675260519562</v>
      </c>
      <c r="DN149" s="8">
        <v>-0.44077225597163727</v>
      </c>
      <c r="DO149" s="8">
        <v>-4.3868445208997713</v>
      </c>
      <c r="DP149" s="8">
        <v>0.97674910774801948</v>
      </c>
      <c r="DQ149" s="8">
        <v>-2.3821234912625013</v>
      </c>
      <c r="DR149" s="8">
        <v>-0.20137973870712475</v>
      </c>
      <c r="DS149" s="8">
        <v>-2.2232599758520331</v>
      </c>
      <c r="DT149" s="8">
        <v>1.3566668080340634</v>
      </c>
      <c r="DU149" s="8">
        <v>4.6856668478253461E-10</v>
      </c>
      <c r="DV149" s="8">
        <v>0.16469909208033798</v>
      </c>
      <c r="DW149" s="8">
        <v>4.6788293728698626E-10</v>
      </c>
      <c r="DX149" s="8">
        <v>0.97674910775366286</v>
      </c>
      <c r="DY149" s="8">
        <v>2.3821234922068135</v>
      </c>
      <c r="DZ149" s="8">
        <v>-0.20137973871070711</v>
      </c>
      <c r="EA149" s="8">
        <v>2.2232599767943726</v>
      </c>
      <c r="EB149" s="8">
        <v>0.56599191466192722</v>
      </c>
      <c r="EC149" s="8">
        <v>4.4059675270224368</v>
      </c>
      <c r="ED149" s="8">
        <v>-0.44077225598363595</v>
      </c>
      <c r="EE149" s="8">
        <v>4.3868445218701853</v>
      </c>
      <c r="EF149" s="8">
        <v>0.58323281351405598</v>
      </c>
      <c r="EG149" s="8">
        <v>5.9943028564033884</v>
      </c>
      <c r="EH149" s="8">
        <v>-0.10918406302688971</v>
      </c>
      <c r="EI149" s="8">
        <v>6.1830315334710626</v>
      </c>
      <c r="EJ149" s="8">
        <v>0.90627722345604611</v>
      </c>
      <c r="EK149" s="8">
        <v>6.9147945019337618</v>
      </c>
      <c r="EL149" s="8">
        <v>0.58928607243429865</v>
      </c>
      <c r="EM149" s="8">
        <v>7.1186098986648734</v>
      </c>
      <c r="EN149" s="8">
        <v>1.0072412789965579</v>
      </c>
      <c r="EO149" s="8">
        <v>7.2653597785791151</v>
      </c>
      <c r="EP149" s="8">
        <v>0.999232396445077</v>
      </c>
      <c r="EQ149" s="8">
        <v>7.2681745957203709</v>
      </c>
      <c r="ER149" s="8">
        <v>0.624205302180316</v>
      </c>
      <c r="ES149" s="8">
        <v>7.1444743044558665</v>
      </c>
      <c r="ET149" s="8">
        <v>0.91323129806554659</v>
      </c>
      <c r="EU149" s="8">
        <v>6.9268193271383822</v>
      </c>
      <c r="EV149" s="8">
        <v>-0.12395458393311654</v>
      </c>
      <c r="EW149" s="8">
        <v>6.2987615753419934</v>
      </c>
      <c r="EX149" s="8">
        <v>0.54134212172993079</v>
      </c>
      <c r="EY149" s="8">
        <v>6.063370711814823</v>
      </c>
      <c r="EZ149" s="8">
        <v>-0.5825239360550436</v>
      </c>
      <c r="FA149" s="8">
        <v>4.5196489927253429</v>
      </c>
      <c r="FB149" s="8">
        <v>0.42613026426095474</v>
      </c>
      <c r="FC149" s="8">
        <v>4.4911339065784439</v>
      </c>
      <c r="FD149" s="8">
        <v>-0.3964534993398881</v>
      </c>
      <c r="FE149" s="8">
        <v>2.2965718617785194</v>
      </c>
      <c r="FF149" s="8">
        <v>0.80161646323011071</v>
      </c>
      <c r="FG149" s="8">
        <v>2.4520323548373786</v>
      </c>
      <c r="FH149" s="8">
        <v>1.2399164154180764</v>
      </c>
      <c r="FI149" s="8">
        <v>6.5232076861865981E-2</v>
      </c>
    </row>
    <row r="150" spans="1:165" x14ac:dyDescent="0.2">
      <c r="A150" s="8">
        <v>148</v>
      </c>
      <c r="B150" s="8">
        <v>4.6394371297526479E-2</v>
      </c>
      <c r="C150" s="8">
        <v>8.9073757615650614E-3</v>
      </c>
      <c r="D150" s="8">
        <v>6.4755209673408702E-4</v>
      </c>
      <c r="E150" s="8">
        <v>80289.229412916524</v>
      </c>
      <c r="F150" s="8">
        <v>1.367990541792319</v>
      </c>
      <c r="G150" s="8">
        <v>0.5683156224972562</v>
      </c>
      <c r="H150" s="8">
        <v>0.88991339056216023</v>
      </c>
      <c r="I150" s="8">
        <v>-2.9729466178874091</v>
      </c>
      <c r="J150" s="8">
        <v>2.3324574632779478</v>
      </c>
      <c r="K150" s="8">
        <v>-2.4708691028502168</v>
      </c>
      <c r="L150" s="8">
        <v>1.8088507155363407</v>
      </c>
      <c r="M150" s="8">
        <v>-5.6054921090161773</v>
      </c>
      <c r="N150" s="8">
        <v>2.8608148435948739</v>
      </c>
      <c r="O150" s="8">
        <v>-5.2282013002367753</v>
      </c>
      <c r="P150" s="8">
        <v>2.6448358499631701</v>
      </c>
      <c r="Q150" s="8">
        <v>-6.9832634333420263</v>
      </c>
      <c r="R150" s="8">
        <v>2.9971320139442637</v>
      </c>
      <c r="S150" s="8">
        <v>-6.8468632541324679</v>
      </c>
      <c r="T150" s="8">
        <v>2.8093699732440611</v>
      </c>
      <c r="U150" s="8">
        <v>-6.7473485918179099</v>
      </c>
      <c r="V150" s="8">
        <v>2.5017323545194485</v>
      </c>
      <c r="W150" s="8">
        <v>-6.9394481065545826</v>
      </c>
      <c r="X150" s="8">
        <v>2.1251303403604069</v>
      </c>
      <c r="Y150" s="8">
        <v>-5.5760095594080479</v>
      </c>
      <c r="Z150" s="8">
        <v>1.4725697505752104</v>
      </c>
      <c r="AA150" s="8">
        <v>-5.9746843744709475</v>
      </c>
      <c r="AB150" s="8">
        <v>1.1284527623458487</v>
      </c>
      <c r="AC150" s="8">
        <v>-4.234007478189687</v>
      </c>
      <c r="AD150" s="8">
        <v>0.49156728082589884</v>
      </c>
      <c r="AE150" s="8">
        <v>-4.5605583646929562</v>
      </c>
      <c r="AF150" s="8">
        <v>0.40940188411560263</v>
      </c>
      <c r="AG150" s="8">
        <v>-3.3222477125418224</v>
      </c>
      <c r="AH150" s="8">
        <v>0.10672364443056871</v>
      </c>
      <c r="AI150" s="8">
        <v>-3.4338046885195652</v>
      </c>
      <c r="AJ150" s="8">
        <v>9.9039733753345877E-2</v>
      </c>
      <c r="AK150" s="8">
        <v>-3.3143347491100852</v>
      </c>
      <c r="AL150" s="8">
        <v>0.21801748149587113</v>
      </c>
      <c r="AM150" s="8">
        <v>-3.2938107199640863</v>
      </c>
      <c r="AN150" s="8">
        <v>-4.2979622698696533E-2</v>
      </c>
      <c r="AO150" s="8">
        <v>-3.9866578784143005</v>
      </c>
      <c r="AP150" s="8">
        <v>0.24539268439850526</v>
      </c>
      <c r="AQ150" s="8">
        <v>-3.9555514695827085</v>
      </c>
      <c r="AR150" s="8">
        <v>2.7206187264549938E-15</v>
      </c>
      <c r="AS150" s="8">
        <v>-4.5458129491111015</v>
      </c>
      <c r="AT150" s="8">
        <v>1.9509816113053282E-15</v>
      </c>
      <c r="AU150" s="8">
        <v>-4.594435312350023</v>
      </c>
      <c r="AV150" s="8">
        <v>4.2979622698701876E-2</v>
      </c>
      <c r="AW150" s="8">
        <v>-3.9866578784142979</v>
      </c>
      <c r="AX150" s="8">
        <v>-0.24539268439850209</v>
      </c>
      <c r="AY150" s="8">
        <v>-3.9555514695827063</v>
      </c>
      <c r="AZ150" s="8">
        <v>-9.9039733753340936E-2</v>
      </c>
      <c r="BA150" s="8">
        <v>-3.3143347491100807</v>
      </c>
      <c r="BB150" s="8">
        <v>-0.218017481495867</v>
      </c>
      <c r="BC150" s="8">
        <v>-3.2938107199640818</v>
      </c>
      <c r="BD150" s="8">
        <v>-0.40940188411559814</v>
      </c>
      <c r="BE150" s="8">
        <v>-3.3222477125418171</v>
      </c>
      <c r="BF150" s="8">
        <v>-0.10672364443056383</v>
      </c>
      <c r="BG150" s="8">
        <v>-3.4338046885195599</v>
      </c>
      <c r="BH150" s="8">
        <v>-1.1284527623458451</v>
      </c>
      <c r="BI150" s="8">
        <v>-4.2340074781896826</v>
      </c>
      <c r="BJ150" s="8">
        <v>-0.4915672808258949</v>
      </c>
      <c r="BK150" s="8">
        <v>-4.5605583646929526</v>
      </c>
      <c r="BL150" s="8">
        <v>-2.125130340360406</v>
      </c>
      <c r="BM150" s="8">
        <v>-5.5760095594080452</v>
      </c>
      <c r="BN150" s="8">
        <v>-1.4725697505752087</v>
      </c>
      <c r="BO150" s="8">
        <v>-5.9746843744709457</v>
      </c>
      <c r="BP150" s="8">
        <v>-2.8093699732440607</v>
      </c>
      <c r="BQ150" s="8">
        <v>-6.747348591817909</v>
      </c>
      <c r="BR150" s="8">
        <v>-2.5017323545194481</v>
      </c>
      <c r="BS150" s="8">
        <v>-6.9394481065545817</v>
      </c>
      <c r="BT150" s="8">
        <v>-2.6448358499631688</v>
      </c>
      <c r="BU150" s="8">
        <v>-6.9832634333420245</v>
      </c>
      <c r="BV150" s="8">
        <v>-2.9971320139442628</v>
      </c>
      <c r="BW150" s="8">
        <v>-6.8468632541324661</v>
      </c>
      <c r="BX150" s="8">
        <v>-1.80885071553634</v>
      </c>
      <c r="BY150" s="8">
        <v>-5.6054921090161756</v>
      </c>
      <c r="BZ150" s="8">
        <v>-2.860814843594873</v>
      </c>
      <c r="CA150" s="8">
        <v>-5.2282013002367735</v>
      </c>
      <c r="CB150" s="8">
        <v>-0.88991339056216023</v>
      </c>
      <c r="CC150" s="8">
        <v>-2.9729466178874078</v>
      </c>
      <c r="CD150" s="8">
        <v>-2.3324574632779469</v>
      </c>
      <c r="CE150" s="8">
        <v>-2.470869102850215</v>
      </c>
      <c r="CF150" s="8">
        <v>-1.3679905417923184</v>
      </c>
      <c r="CG150" s="8">
        <v>0.5683156224972562</v>
      </c>
      <c r="CH150" s="8">
        <v>1.243610180241282</v>
      </c>
      <c r="CI150" s="8">
        <v>2.0986803127563902E-2</v>
      </c>
      <c r="CJ150" s="8">
        <v>-0.22573251178428722</v>
      </c>
      <c r="CK150" s="8">
        <v>-2.3147071333603986</v>
      </c>
      <c r="CL150" s="8">
        <v>0.97911956215339901</v>
      </c>
      <c r="CM150" s="8">
        <v>-2.4004386698073428</v>
      </c>
      <c r="CN150" s="8">
        <v>-0.31087291819360685</v>
      </c>
      <c r="CO150" s="8">
        <v>-4.5249758875272317</v>
      </c>
      <c r="CP150" s="8">
        <v>0.70244119662083171</v>
      </c>
      <c r="CQ150" s="8">
        <v>-4.4731336390996059</v>
      </c>
      <c r="CR150" s="8">
        <v>0.138743678421405</v>
      </c>
      <c r="CS150" s="8">
        <v>-6.2937165346331927</v>
      </c>
      <c r="CT150" s="8">
        <v>0.81575571573477346</v>
      </c>
      <c r="CU150" s="8">
        <v>-6.0664047725429056</v>
      </c>
      <c r="CV150" s="8">
        <v>0.85714695776617023</v>
      </c>
      <c r="CW150" s="8">
        <v>-7.1779537427035756</v>
      </c>
      <c r="CX150" s="8">
        <v>1.1565587624891047</v>
      </c>
      <c r="CY150" s="8">
        <v>-6.9702326757136754</v>
      </c>
      <c r="CZ150" s="8">
        <v>1.2362546985450988</v>
      </c>
      <c r="DA150" s="8">
        <v>-7.3073873553467017</v>
      </c>
      <c r="DB150" s="8">
        <v>1.2272715753244552</v>
      </c>
      <c r="DC150" s="8">
        <v>-7.3153615210595078</v>
      </c>
      <c r="DD150" s="8">
        <v>1.1158296881570422</v>
      </c>
      <c r="DE150" s="8">
        <v>-6.9411031686682634</v>
      </c>
      <c r="DF150" s="8">
        <v>0.80452208734247843</v>
      </c>
      <c r="DG150" s="8">
        <v>-7.1675339290666562</v>
      </c>
      <c r="DH150" s="8">
        <v>0.71381248549947984</v>
      </c>
      <c r="DI150" s="8">
        <v>-6.0291423676755391</v>
      </c>
      <c r="DJ150" s="8">
        <v>3.4449389842170157E-2</v>
      </c>
      <c r="DK150" s="8">
        <v>-6.2875548898765166</v>
      </c>
      <c r="DL150" s="8">
        <v>0.50435537530717989</v>
      </c>
      <c r="DM150" s="8">
        <v>-4.4482672044009357</v>
      </c>
      <c r="DN150" s="8">
        <v>-0.50578354577975571</v>
      </c>
      <c r="DO150" s="8">
        <v>-4.5331893751700854</v>
      </c>
      <c r="DP150" s="8">
        <v>0.71685293372277903</v>
      </c>
      <c r="DQ150" s="8">
        <v>-2.389347860234607</v>
      </c>
      <c r="DR150" s="8">
        <v>-0.4827418136620405</v>
      </c>
      <c r="DS150" s="8">
        <v>-2.30940186632861</v>
      </c>
      <c r="DT150" s="8">
        <v>1.002251959423232</v>
      </c>
      <c r="DU150" s="8">
        <v>3.2706488435753528E-10</v>
      </c>
      <c r="DV150" s="8">
        <v>-0.21680354623400194</v>
      </c>
      <c r="DW150" s="8">
        <v>3.2635873932142871E-10</v>
      </c>
      <c r="DX150" s="8">
        <v>0.71685293372971504</v>
      </c>
      <c r="DY150" s="8">
        <v>2.3893478609016618</v>
      </c>
      <c r="DZ150" s="8">
        <v>-0.48274181366921398</v>
      </c>
      <c r="EA150" s="8">
        <v>2.3094018669944223</v>
      </c>
      <c r="EB150" s="8">
        <v>0.50435537532034225</v>
      </c>
      <c r="EC150" s="8">
        <v>4.4482672051056475</v>
      </c>
      <c r="ED150" s="8">
        <v>-0.50578354579434681</v>
      </c>
      <c r="EE150" s="8">
        <v>4.5331893758778294</v>
      </c>
      <c r="EF150" s="8">
        <v>0.71381248553198406</v>
      </c>
      <c r="EG150" s="8">
        <v>6.0291423684397953</v>
      </c>
      <c r="EH150" s="8">
        <v>3.4449389840939523E-2</v>
      </c>
      <c r="EI150" s="8">
        <v>6.287554890654814</v>
      </c>
      <c r="EJ150" s="8">
        <v>1.1158296882291399</v>
      </c>
      <c r="EK150" s="8">
        <v>6.9411031694931919</v>
      </c>
      <c r="EL150" s="8">
        <v>0.80452208738812714</v>
      </c>
      <c r="EM150" s="8">
        <v>7.1675339299112464</v>
      </c>
      <c r="EN150" s="8">
        <v>1.2362546986475249</v>
      </c>
      <c r="EO150" s="8">
        <v>7.3073873562135034</v>
      </c>
      <c r="EP150" s="8">
        <v>1.2272715754182137</v>
      </c>
      <c r="EQ150" s="8">
        <v>7.3153615219340606</v>
      </c>
      <c r="ER150" s="8">
        <v>0.85714695785231598</v>
      </c>
      <c r="ES150" s="8">
        <v>7.1779537435776621</v>
      </c>
      <c r="ET150" s="8">
        <v>1.1565587625977927</v>
      </c>
      <c r="EU150" s="8">
        <v>6.97023267657279</v>
      </c>
      <c r="EV150" s="8">
        <v>0.13874367843710675</v>
      </c>
      <c r="EW150" s="8">
        <v>6.293716535430752</v>
      </c>
      <c r="EX150" s="8">
        <v>0.81575571582361794</v>
      </c>
      <c r="EY150" s="8">
        <v>6.0664047733172293</v>
      </c>
      <c r="EZ150" s="8">
        <v>-0.31087291823495172</v>
      </c>
      <c r="FA150" s="8">
        <v>4.524975888118294</v>
      </c>
      <c r="FB150" s="8">
        <v>0.70244119670486804</v>
      </c>
      <c r="FC150" s="8">
        <v>4.4731336396844803</v>
      </c>
      <c r="FD150" s="8">
        <v>-0.22573251181614601</v>
      </c>
      <c r="FE150" s="8">
        <v>2.3147071336659568</v>
      </c>
      <c r="FF150" s="8">
        <v>0.9791195622783252</v>
      </c>
      <c r="FG150" s="8">
        <v>2.4004386701235276</v>
      </c>
      <c r="FH150" s="8">
        <v>1.2436101804018949</v>
      </c>
      <c r="FI150" s="8">
        <v>-2.0986803130007347E-2</v>
      </c>
    </row>
    <row r="151" spans="1:165" x14ac:dyDescent="0.2">
      <c r="A151" s="8">
        <v>149</v>
      </c>
      <c r="B151" s="8">
        <v>4.6067929602999498E-2</v>
      </c>
      <c r="C151" s="8">
        <v>9.3491000199531007E-3</v>
      </c>
      <c r="D151" s="8">
        <v>-1.8279741181016257E-3</v>
      </c>
      <c r="E151" s="8">
        <v>-226648.37944213147</v>
      </c>
      <c r="F151" s="8">
        <v>1.2197682694836915</v>
      </c>
      <c r="G151" s="8">
        <v>0.56420487312866718</v>
      </c>
      <c r="H151" s="8">
        <v>0.9000026102423121</v>
      </c>
      <c r="I151" s="8">
        <v>-2.6675915878500569</v>
      </c>
      <c r="J151" s="8">
        <v>2.2195450827828132</v>
      </c>
      <c r="K151" s="8">
        <v>-2.1618319978069516</v>
      </c>
      <c r="L151" s="8">
        <v>1.7864160646130036</v>
      </c>
      <c r="M151" s="8">
        <v>-5.1293472137669944</v>
      </c>
      <c r="N151" s="8">
        <v>2.8162296535253364</v>
      </c>
      <c r="O151" s="8">
        <v>-4.7430323978370028</v>
      </c>
      <c r="P151" s="8">
        <v>2.5918627199840447</v>
      </c>
      <c r="Q151" s="8">
        <v>-6.6066583598772262</v>
      </c>
      <c r="R151" s="8">
        <v>3.0308810635207979</v>
      </c>
      <c r="S151" s="8">
        <v>-6.4235541664174889</v>
      </c>
      <c r="T151" s="8">
        <v>2.8988438154250771</v>
      </c>
      <c r="U151" s="8">
        <v>-6.6604335121053264</v>
      </c>
      <c r="V151" s="8">
        <v>2.71047676578026</v>
      </c>
      <c r="W151" s="8">
        <v>-6.7738400213254897</v>
      </c>
      <c r="X151" s="8">
        <v>2.4304723996696134</v>
      </c>
      <c r="Y151" s="8">
        <v>-5.6650615185261337</v>
      </c>
      <c r="Z151" s="8">
        <v>1.8316708164215585</v>
      </c>
      <c r="AA151" s="8">
        <v>-6.0198597595312453</v>
      </c>
      <c r="AB151" s="8">
        <v>1.5111560669421542</v>
      </c>
      <c r="AC151" s="8">
        <v>-4.2897598085264095</v>
      </c>
      <c r="AD151" s="8">
        <v>0.80417711130152547</v>
      </c>
      <c r="AE151" s="8">
        <v>-4.6641504719339846</v>
      </c>
      <c r="AF151" s="8">
        <v>0.67969761651408112</v>
      </c>
      <c r="AG151" s="8">
        <v>-3.0827049995644482</v>
      </c>
      <c r="AH151" s="8">
        <v>0.15445507642979012</v>
      </c>
      <c r="AI151" s="8">
        <v>-3.2878251501046747</v>
      </c>
      <c r="AJ151" s="8">
        <v>0.22556069692954969</v>
      </c>
      <c r="AK151" s="8">
        <v>-2.5018715137490113</v>
      </c>
      <c r="AL151" s="8">
        <v>4.9320623882529176E-2</v>
      </c>
      <c r="AM151" s="8">
        <v>-2.5368039428612645</v>
      </c>
      <c r="AN151" s="8">
        <v>3.3298494696308641E-2</v>
      </c>
      <c r="AO151" s="8">
        <v>-2.6280795238386943</v>
      </c>
      <c r="AP151" s="8">
        <v>0.11061594759406868</v>
      </c>
      <c r="AQ151" s="8">
        <v>-2.6010296175461374</v>
      </c>
      <c r="AR151" s="8">
        <v>2.4246319037369617E-15</v>
      </c>
      <c r="AS151" s="8">
        <v>-2.9442303921186679</v>
      </c>
      <c r="AT151" s="8">
        <v>1.8997531358692588E-15</v>
      </c>
      <c r="AU151" s="8">
        <v>-2.9716922648324782</v>
      </c>
      <c r="AV151" s="8">
        <v>-3.3298494696304255E-2</v>
      </c>
      <c r="AW151" s="8">
        <v>-2.628079523838692</v>
      </c>
      <c r="AX151" s="8">
        <v>-0.11061594759406466</v>
      </c>
      <c r="AY151" s="8">
        <v>-2.6010296175461356</v>
      </c>
      <c r="AZ151" s="8">
        <v>-0.22556069692954578</v>
      </c>
      <c r="BA151" s="8">
        <v>-2.5018715137490086</v>
      </c>
      <c r="BB151" s="8">
        <v>-4.9320623882524867E-2</v>
      </c>
      <c r="BC151" s="8">
        <v>-2.5368039428612623</v>
      </c>
      <c r="BD151" s="8">
        <v>-0.67969761651407845</v>
      </c>
      <c r="BE151" s="8">
        <v>-3.0827049995644478</v>
      </c>
      <c r="BF151" s="8">
        <v>-0.15445507642978651</v>
      </c>
      <c r="BG151" s="8">
        <v>-3.2878251501046747</v>
      </c>
      <c r="BH151" s="8">
        <v>-1.511156066942154</v>
      </c>
      <c r="BI151" s="8">
        <v>-4.2897598085264121</v>
      </c>
      <c r="BJ151" s="8">
        <v>-0.80417711130152425</v>
      </c>
      <c r="BK151" s="8">
        <v>-4.6641504719339872</v>
      </c>
      <c r="BL151" s="8">
        <v>-2.4304723996696143</v>
      </c>
      <c r="BM151" s="8">
        <v>-5.6650615185261382</v>
      </c>
      <c r="BN151" s="8">
        <v>-1.8316708164215594</v>
      </c>
      <c r="BO151" s="8">
        <v>-6.0198597595312497</v>
      </c>
      <c r="BP151" s="8">
        <v>-2.8988438154250775</v>
      </c>
      <c r="BQ151" s="8">
        <v>-6.6604335121053309</v>
      </c>
      <c r="BR151" s="8">
        <v>-2.7104767657802609</v>
      </c>
      <c r="BS151" s="8">
        <v>-6.7738400213254941</v>
      </c>
      <c r="BT151" s="8">
        <v>-2.5918627199840447</v>
      </c>
      <c r="BU151" s="8">
        <v>-6.6066583598772297</v>
      </c>
      <c r="BV151" s="8">
        <v>-3.0308810635207988</v>
      </c>
      <c r="BW151" s="8">
        <v>-6.4235541664174924</v>
      </c>
      <c r="BX151" s="8">
        <v>-1.7864160646130034</v>
      </c>
      <c r="BY151" s="8">
        <v>-5.1293472137669971</v>
      </c>
      <c r="BZ151" s="8">
        <v>-2.8162296535253373</v>
      </c>
      <c r="CA151" s="8">
        <v>-4.7430323978370055</v>
      </c>
      <c r="CB151" s="8">
        <v>-0.90000261024231232</v>
      </c>
      <c r="CC151" s="8">
        <v>-2.6675915878500569</v>
      </c>
      <c r="CD151" s="8">
        <v>-2.219545082782814</v>
      </c>
      <c r="CE151" s="8">
        <v>-2.1618319978069516</v>
      </c>
      <c r="CF151" s="8">
        <v>-1.219768269483692</v>
      </c>
      <c r="CG151" s="8">
        <v>0.56420487312866729</v>
      </c>
      <c r="CH151" s="8">
        <v>1.2538346956202835</v>
      </c>
      <c r="CI151" s="8">
        <v>0.11487676412496456</v>
      </c>
      <c r="CJ151" s="8">
        <v>-3.3253337125959216E-2</v>
      </c>
      <c r="CK151" s="8">
        <v>-2.3446740723691821</v>
      </c>
      <c r="CL151" s="8">
        <v>1.1852485093718792</v>
      </c>
      <c r="CM151" s="8">
        <v>-2.356451206848436</v>
      </c>
      <c r="CN151" s="8">
        <v>-1.9514045897858719E-2</v>
      </c>
      <c r="CO151" s="8">
        <v>-4.5531025902780495</v>
      </c>
      <c r="CP151" s="8">
        <v>1.0074961264631088</v>
      </c>
      <c r="CQ151" s="8">
        <v>-4.486432330802872</v>
      </c>
      <c r="CR151" s="8">
        <v>0.39136930071326731</v>
      </c>
      <c r="CS151" s="8">
        <v>-6.3276366837243474</v>
      </c>
      <c r="CT151" s="8">
        <v>1.0924915774255064</v>
      </c>
      <c r="CU151" s="8">
        <v>-6.1246904979348731</v>
      </c>
      <c r="CV151" s="8">
        <v>1.0482968608504637</v>
      </c>
      <c r="CW151" s="8">
        <v>-7.2800882570846239</v>
      </c>
      <c r="CX151" s="8">
        <v>1.3663312399259497</v>
      </c>
      <c r="CY151" s="8">
        <v>-7.0940055419390156</v>
      </c>
      <c r="CZ151" s="8">
        <v>1.4175571709272496</v>
      </c>
      <c r="DA151" s="8">
        <v>-7.4281060158475718</v>
      </c>
      <c r="DB151" s="8">
        <v>1.4041688738707732</v>
      </c>
      <c r="DC151" s="8">
        <v>-7.4463196921139163</v>
      </c>
      <c r="DD151" s="8">
        <v>1.2696473850779644</v>
      </c>
      <c r="DE151" s="8">
        <v>-7.0257237268951505</v>
      </c>
      <c r="DF151" s="8">
        <v>0.95606366135815191</v>
      </c>
      <c r="DG151" s="8">
        <v>-7.2840142713108893</v>
      </c>
      <c r="DH151" s="8">
        <v>0.75472115662992234</v>
      </c>
      <c r="DI151" s="8">
        <v>-6.1020974313084091</v>
      </c>
      <c r="DJ151" s="8">
        <v>8.9520248252629289E-2</v>
      </c>
      <c r="DK151" s="8">
        <v>-6.4588239852654441</v>
      </c>
      <c r="DL151" s="8">
        <v>0.27022640377515722</v>
      </c>
      <c r="DM151" s="8">
        <v>-4.5363918805438468</v>
      </c>
      <c r="DN151" s="8">
        <v>-0.74326123011754475</v>
      </c>
      <c r="DO151" s="8">
        <v>-4.7766216699692947</v>
      </c>
      <c r="DP151" s="8">
        <v>0.16950395257521106</v>
      </c>
      <c r="DQ151" s="8">
        <v>-2.4279454116121038</v>
      </c>
      <c r="DR151" s="8">
        <v>-1.0682180915319281</v>
      </c>
      <c r="DS151" s="8">
        <v>-2.4725348861858141</v>
      </c>
      <c r="DT151" s="8">
        <v>0.30852002316029276</v>
      </c>
      <c r="DU151" s="8">
        <v>3.335669802825588E-10</v>
      </c>
      <c r="DV151" s="8">
        <v>-0.96686829913150807</v>
      </c>
      <c r="DW151" s="8">
        <v>3.329454502856151E-10</v>
      </c>
      <c r="DX151" s="8">
        <v>0.16950395258612955</v>
      </c>
      <c r="DY151" s="8">
        <v>2.4279454122985462</v>
      </c>
      <c r="DZ151" s="8">
        <v>-1.0682180915420518</v>
      </c>
      <c r="EA151" s="8">
        <v>2.472534886873238</v>
      </c>
      <c r="EB151" s="8">
        <v>0.27022640380150142</v>
      </c>
      <c r="EC151" s="8">
        <v>4.5363918812848194</v>
      </c>
      <c r="ED151" s="8">
        <v>-0.74326123012849121</v>
      </c>
      <c r="EE151" s="8">
        <v>4.7766216707201954</v>
      </c>
      <c r="EF151" s="8">
        <v>0.7547211566932025</v>
      </c>
      <c r="EG151" s="8">
        <v>6.1020974321258032</v>
      </c>
      <c r="EH151" s="8">
        <v>8.9520248275287082E-2</v>
      </c>
      <c r="EI151" s="8">
        <v>6.4588239861055143</v>
      </c>
      <c r="EJ151" s="8">
        <v>1.2696473851937002</v>
      </c>
      <c r="EK151" s="8">
        <v>7.0257237277831814</v>
      </c>
      <c r="EL151" s="8">
        <v>0.95606366144437172</v>
      </c>
      <c r="EM151" s="8">
        <v>7.284014272223188</v>
      </c>
      <c r="EN151" s="8">
        <v>1.4175571710746269</v>
      </c>
      <c r="EO151" s="8">
        <v>7.4281060167832704</v>
      </c>
      <c r="EP151" s="8">
        <v>1.40416887401024</v>
      </c>
      <c r="EQ151" s="8">
        <v>7.4463196930568447</v>
      </c>
      <c r="ER151" s="8">
        <v>1.0482968609740455</v>
      </c>
      <c r="ES151" s="8">
        <v>7.2800882580220465</v>
      </c>
      <c r="ET151" s="8">
        <v>1.3663312400787959</v>
      </c>
      <c r="EU151" s="8">
        <v>7.0940055428599988</v>
      </c>
      <c r="EV151" s="8">
        <v>0.39136930076365861</v>
      </c>
      <c r="EW151" s="8">
        <v>6.32763668456451</v>
      </c>
      <c r="EX151" s="8">
        <v>1.0924915775588557</v>
      </c>
      <c r="EY151" s="8">
        <v>6.1246904987518223</v>
      </c>
      <c r="EZ151" s="8">
        <v>-1.9514045902334163E-2</v>
      </c>
      <c r="FA151" s="8">
        <v>4.5531025908954748</v>
      </c>
      <c r="FB151" s="8">
        <v>1.0074961265928035</v>
      </c>
      <c r="FC151" s="8">
        <v>4.4864323314115344</v>
      </c>
      <c r="FD151" s="8">
        <v>-3.3253337132895688E-2</v>
      </c>
      <c r="FE151" s="8">
        <v>2.3446740726889499</v>
      </c>
      <c r="FF151" s="8">
        <v>1.185248509529556</v>
      </c>
      <c r="FG151" s="8">
        <v>2.3564512071692683</v>
      </c>
      <c r="FH151" s="8">
        <v>1.2538346957878383</v>
      </c>
      <c r="FI151" s="8">
        <v>-0.114876764140138</v>
      </c>
    </row>
    <row r="152" spans="1:165" x14ac:dyDescent="0.2">
      <c r="A152" s="8">
        <v>150</v>
      </c>
      <c r="B152" s="8">
        <v>3.7969392525383852E-2</v>
      </c>
      <c r="C152" s="8">
        <v>8.9400604153124612E-3</v>
      </c>
      <c r="D152" s="8">
        <v>-7.0955122301431849E-3</v>
      </c>
      <c r="E152" s="8">
        <v>-879764.28787946899</v>
      </c>
      <c r="F152" s="8">
        <v>1.2609047639892965</v>
      </c>
      <c r="G152" s="8">
        <v>0.56988445285872857</v>
      </c>
      <c r="H152" s="8">
        <v>0.91315992547314817</v>
      </c>
      <c r="I152" s="8">
        <v>-2.6941409754148227</v>
      </c>
      <c r="J152" s="8">
        <v>2.2670254960431144</v>
      </c>
      <c r="K152" s="8">
        <v>-2.1930290249914015</v>
      </c>
      <c r="L152" s="8">
        <v>1.7836075578619617</v>
      </c>
      <c r="M152" s="8">
        <v>-5.2371034722649021</v>
      </c>
      <c r="N152" s="8">
        <v>2.8980563953310448</v>
      </c>
      <c r="O152" s="8">
        <v>-4.8445905688143691</v>
      </c>
      <c r="P152" s="8">
        <v>2.5971262518682483</v>
      </c>
      <c r="Q152" s="8">
        <v>-6.9637230611334013</v>
      </c>
      <c r="R152" s="8">
        <v>3.1897801416841016</v>
      </c>
      <c r="S152" s="8">
        <v>-6.7310324453684025</v>
      </c>
      <c r="T152" s="8">
        <v>3.0687322611544343</v>
      </c>
      <c r="U152" s="8">
        <v>-7.3986661240175629</v>
      </c>
      <c r="V152" s="8">
        <v>3.0466789660304565</v>
      </c>
      <c r="W152" s="8">
        <v>-7.4211162439133664</v>
      </c>
      <c r="X152" s="8">
        <v>2.8659353568011583</v>
      </c>
      <c r="Y152" s="8">
        <v>-6.665750961110307</v>
      </c>
      <c r="Z152" s="8">
        <v>2.3601151540595851</v>
      </c>
      <c r="AA152" s="8">
        <v>-6.9543368017706255</v>
      </c>
      <c r="AB152" s="8">
        <v>2.0870040140308728</v>
      </c>
      <c r="AC152" s="8">
        <v>-5.3052885896014796</v>
      </c>
      <c r="AD152" s="8">
        <v>1.3417870618743868</v>
      </c>
      <c r="AE152" s="8">
        <v>-5.7140534473927298</v>
      </c>
      <c r="AF152" s="8">
        <v>1.1637058954348016</v>
      </c>
      <c r="AG152" s="8">
        <v>-3.8325281511898117</v>
      </c>
      <c r="AH152" s="8">
        <v>0.43508790747978365</v>
      </c>
      <c r="AI152" s="8">
        <v>-4.1578107811159652</v>
      </c>
      <c r="AJ152" s="8">
        <v>0.48673462319891891</v>
      </c>
      <c r="AK152" s="8">
        <v>-2.6820369549381895</v>
      </c>
      <c r="AL152" s="8">
        <v>-2.951438818766655E-3</v>
      </c>
      <c r="AM152" s="8">
        <v>-2.8257898615217969</v>
      </c>
      <c r="AN152" s="8">
        <v>0.1459114891120967</v>
      </c>
      <c r="AO152" s="8">
        <v>-2.1657023738517229</v>
      </c>
      <c r="AP152" s="8">
        <v>-2.7669569583269028E-2</v>
      </c>
      <c r="AQ152" s="8">
        <v>-2.1799405209818006</v>
      </c>
      <c r="AR152" s="8">
        <v>2.6584166363504799E-15</v>
      </c>
      <c r="AS152" s="8">
        <v>-2.1772505150367012</v>
      </c>
      <c r="AT152" s="8">
        <v>1.817424335272293E-15</v>
      </c>
      <c r="AU152" s="8">
        <v>-2.1923356990996736</v>
      </c>
      <c r="AV152" s="8">
        <v>-0.14591148911209151</v>
      </c>
      <c r="AW152" s="8">
        <v>-2.1657023738517207</v>
      </c>
      <c r="AX152" s="8">
        <v>2.7669569583273129E-2</v>
      </c>
      <c r="AY152" s="8">
        <v>-2.1799405209817979</v>
      </c>
      <c r="AZ152" s="8">
        <v>-0.48673462319891375</v>
      </c>
      <c r="BA152" s="8">
        <v>-2.6820369549381864</v>
      </c>
      <c r="BB152" s="8">
        <v>2.9514388187714259E-3</v>
      </c>
      <c r="BC152" s="8">
        <v>-2.8257898615217933</v>
      </c>
      <c r="BD152" s="8">
        <v>-1.163705895434797</v>
      </c>
      <c r="BE152" s="8">
        <v>-3.8325281511898082</v>
      </c>
      <c r="BF152" s="8">
        <v>-0.43508790747977866</v>
      </c>
      <c r="BG152" s="8">
        <v>-4.1578107811159626</v>
      </c>
      <c r="BH152" s="8">
        <v>-2.0870040140308692</v>
      </c>
      <c r="BI152" s="8">
        <v>-5.305288589601477</v>
      </c>
      <c r="BJ152" s="8">
        <v>-1.3417870618743823</v>
      </c>
      <c r="BK152" s="8">
        <v>-5.7140534473927271</v>
      </c>
      <c r="BL152" s="8">
        <v>-2.8659353568011561</v>
      </c>
      <c r="BM152" s="8">
        <v>-6.6657509611103052</v>
      </c>
      <c r="BN152" s="8">
        <v>-2.3601151540595819</v>
      </c>
      <c r="BO152" s="8">
        <v>-6.9543368017706246</v>
      </c>
      <c r="BP152" s="8">
        <v>-3.0687322611544343</v>
      </c>
      <c r="BQ152" s="8">
        <v>-7.3986661240175646</v>
      </c>
      <c r="BR152" s="8">
        <v>-3.0466789660304552</v>
      </c>
      <c r="BS152" s="8">
        <v>-7.4211162439133682</v>
      </c>
      <c r="BT152" s="8">
        <v>-2.5971262518682492</v>
      </c>
      <c r="BU152" s="8">
        <v>-6.9637230611334067</v>
      </c>
      <c r="BV152" s="8">
        <v>-3.1897801416841016</v>
      </c>
      <c r="BW152" s="8">
        <v>-6.7310324453684078</v>
      </c>
      <c r="BX152" s="8">
        <v>-1.7836075578619617</v>
      </c>
      <c r="BY152" s="8">
        <v>-5.2371034722649075</v>
      </c>
      <c r="BZ152" s="8">
        <v>-2.8980563953310456</v>
      </c>
      <c r="CA152" s="8">
        <v>-4.8445905688143753</v>
      </c>
      <c r="CB152" s="8">
        <v>-0.91315992547314839</v>
      </c>
      <c r="CC152" s="8">
        <v>-2.6941409754148253</v>
      </c>
      <c r="CD152" s="8">
        <v>-2.2670254960431158</v>
      </c>
      <c r="CE152" s="8">
        <v>-2.1930290249914046</v>
      </c>
      <c r="CF152" s="8">
        <v>-1.2609047639892983</v>
      </c>
      <c r="CG152" s="8">
        <v>0.5698844528587288</v>
      </c>
      <c r="CH152" s="8">
        <v>1.323797557874909</v>
      </c>
      <c r="CI152" s="8">
        <v>9.3374083057497101E-2</v>
      </c>
      <c r="CJ152" s="8">
        <v>-5.2349286772016827E-2</v>
      </c>
      <c r="CK152" s="8">
        <v>-2.4786380658228753</v>
      </c>
      <c r="CL152" s="8">
        <v>1.2262149768744011</v>
      </c>
      <c r="CM152" s="8">
        <v>-2.5125663210592895</v>
      </c>
      <c r="CN152" s="8">
        <v>-8.5204291212572711E-2</v>
      </c>
      <c r="CO152" s="8">
        <v>-4.7927848252365086</v>
      </c>
      <c r="CP152" s="8">
        <v>0.99567292329291734</v>
      </c>
      <c r="CQ152" s="8">
        <v>-4.7668509243536299</v>
      </c>
      <c r="CR152" s="8">
        <v>0.23020933627172893</v>
      </c>
      <c r="CS152" s="8">
        <v>-6.6656243736536416</v>
      </c>
      <c r="CT152" s="8">
        <v>0.98210934685635976</v>
      </c>
      <c r="CU152" s="8">
        <v>-6.510039262731711</v>
      </c>
      <c r="CV152" s="8">
        <v>0.81469127584545387</v>
      </c>
      <c r="CW152" s="8">
        <v>-7.7259106825212038</v>
      </c>
      <c r="CX152" s="8">
        <v>1.1594284056016302</v>
      </c>
      <c r="CY152" s="8">
        <v>-7.5694935937417149</v>
      </c>
      <c r="CZ152" s="8">
        <v>1.173471020540535</v>
      </c>
      <c r="DA152" s="8">
        <v>-7.8922897473720548</v>
      </c>
      <c r="DB152" s="8">
        <v>1.1455620560425699</v>
      </c>
      <c r="DC152" s="8">
        <v>-7.9295986310999984</v>
      </c>
      <c r="DD152" s="8">
        <v>0.98107157853523952</v>
      </c>
      <c r="DE152" s="8">
        <v>-7.4106894722948624</v>
      </c>
      <c r="DF152" s="8">
        <v>0.63909110932757296</v>
      </c>
      <c r="DG152" s="8">
        <v>-7.718681109966357</v>
      </c>
      <c r="DH152" s="8">
        <v>0.30558615575490472</v>
      </c>
      <c r="DI152" s="8">
        <v>-6.4081879052133921</v>
      </c>
      <c r="DJ152" s="8">
        <v>-0.37306389006791491</v>
      </c>
      <c r="DK152" s="8">
        <v>-6.8916997871746934</v>
      </c>
      <c r="DL152" s="8">
        <v>-0.5177684423269121</v>
      </c>
      <c r="DM152" s="8">
        <v>-4.8035959736615608</v>
      </c>
      <c r="DN152" s="8">
        <v>-1.5637310772866497</v>
      </c>
      <c r="DO152" s="8">
        <v>-5.2445810902342727</v>
      </c>
      <c r="DP152" s="8">
        <v>-1.041022993545663</v>
      </c>
      <c r="DQ152" s="8">
        <v>-2.5861643440564044</v>
      </c>
      <c r="DR152" s="8">
        <v>-2.3672435225421351</v>
      </c>
      <c r="DS152" s="8">
        <v>-2.7999989656541597</v>
      </c>
      <c r="DT152" s="8">
        <v>-1.1042130243192951</v>
      </c>
      <c r="DU152" s="8">
        <v>6.9008616579573712E-10</v>
      </c>
      <c r="DV152" s="8">
        <v>-2.5091706420136215</v>
      </c>
      <c r="DW152" s="8">
        <v>6.8979615489425372E-10</v>
      </c>
      <c r="DX152" s="8">
        <v>-1.0410229935237052</v>
      </c>
      <c r="DY152" s="8">
        <v>2.5861643454692063</v>
      </c>
      <c r="DZ152" s="8">
        <v>-2.3672435225560289</v>
      </c>
      <c r="EA152" s="8">
        <v>2.7999989670739991</v>
      </c>
      <c r="EB152" s="8">
        <v>-0.51776844226268448</v>
      </c>
      <c r="EC152" s="8">
        <v>4.8035959751651722</v>
      </c>
      <c r="ED152" s="8">
        <v>-1.5637310772802109</v>
      </c>
      <c r="EE152" s="8">
        <v>5.2445810917636306</v>
      </c>
      <c r="EF152" s="8">
        <v>0.30558615589582078</v>
      </c>
      <c r="EG152" s="8">
        <v>6.4081879068304302</v>
      </c>
      <c r="EH152" s="8">
        <v>-0.37306388998322831</v>
      </c>
      <c r="EI152" s="8">
        <v>6.891699788831823</v>
      </c>
      <c r="EJ152" s="8">
        <v>0.98107157875339457</v>
      </c>
      <c r="EK152" s="8">
        <v>7.4106894740094962</v>
      </c>
      <c r="EL152" s="8">
        <v>0.63909110951122894</v>
      </c>
      <c r="EM152" s="8">
        <v>7.7186811117110086</v>
      </c>
      <c r="EN152" s="8">
        <v>1.1734710207788142</v>
      </c>
      <c r="EO152" s="8">
        <v>7.8922897491405326</v>
      </c>
      <c r="EP152" s="8">
        <v>1.1455620562872675</v>
      </c>
      <c r="EQ152" s="8">
        <v>7.9295986328646579</v>
      </c>
      <c r="ER152" s="8">
        <v>0.81469127601054392</v>
      </c>
      <c r="ES152" s="8">
        <v>7.7259106842438445</v>
      </c>
      <c r="ET152" s="8">
        <v>1.1594284058427708</v>
      </c>
      <c r="EU152" s="8">
        <v>7.5694935954288907</v>
      </c>
      <c r="EV152" s="8">
        <v>0.23020933631343027</v>
      </c>
      <c r="EW152" s="8">
        <v>6.6656243751483784</v>
      </c>
      <c r="EX152" s="8">
        <v>0.98210934706336017</v>
      </c>
      <c r="EY152" s="8">
        <v>6.5100392641920042</v>
      </c>
      <c r="EZ152" s="8">
        <v>-8.5204291240087784E-2</v>
      </c>
      <c r="FA152" s="8">
        <v>4.7927848263145254</v>
      </c>
      <c r="FB152" s="8">
        <v>0.99567292350779546</v>
      </c>
      <c r="FC152" s="8">
        <v>4.7668509254251834</v>
      </c>
      <c r="FD152" s="8">
        <v>-5.2349286789282141E-2</v>
      </c>
      <c r="FE152" s="8">
        <v>2.4786380663779117</v>
      </c>
      <c r="FF152" s="8">
        <v>1.2262149771440731</v>
      </c>
      <c r="FG152" s="8">
        <v>2.512566321621085</v>
      </c>
      <c r="FH152" s="8">
        <v>1.3237975581660804</v>
      </c>
      <c r="FI152" s="8">
        <v>-9.33740830780838E-2</v>
      </c>
    </row>
    <row r="153" spans="1:165" x14ac:dyDescent="0.2">
      <c r="A153" s="8">
        <v>151</v>
      </c>
      <c r="B153" s="8">
        <v>3.2092348916499938E-2</v>
      </c>
      <c r="C153" s="8">
        <v>8.3030983079994958E-3</v>
      </c>
      <c r="D153" s="8">
        <v>-3.7509772178701507E-3</v>
      </c>
      <c r="E153" s="8">
        <v>-465079.29151508946</v>
      </c>
      <c r="F153" s="8">
        <v>1.3963848903859846</v>
      </c>
      <c r="G153" s="8">
        <v>0.57483628413952981</v>
      </c>
      <c r="H153" s="8">
        <v>0.91392264231766751</v>
      </c>
      <c r="I153" s="8">
        <v>-2.9239405529733542</v>
      </c>
      <c r="J153" s="8">
        <v>2.3852898493600954</v>
      </c>
      <c r="K153" s="8">
        <v>-2.431607742594077</v>
      </c>
      <c r="L153" s="8">
        <v>1.7798644042754335</v>
      </c>
      <c r="M153" s="8">
        <v>-5.671902828223768</v>
      </c>
      <c r="N153" s="8">
        <v>2.9994327661994449</v>
      </c>
      <c r="O153" s="8">
        <v>-5.2813749001586086</v>
      </c>
      <c r="P153" s="8">
        <v>2.6156558664807306</v>
      </c>
      <c r="Q153" s="8">
        <v>-7.5983720858024961</v>
      </c>
      <c r="R153" s="8">
        <v>3.3053314867776296</v>
      </c>
      <c r="S153" s="8">
        <v>-7.3478401433627765</v>
      </c>
      <c r="T153" s="8">
        <v>3.1634811231833684</v>
      </c>
      <c r="U153" s="8">
        <v>-8.2155799727826455</v>
      </c>
      <c r="V153" s="8">
        <v>3.2188137015915599</v>
      </c>
      <c r="W153" s="8">
        <v>-8.2044356892610004</v>
      </c>
      <c r="X153" s="8">
        <v>3.0641169656897365</v>
      </c>
      <c r="Y153" s="8">
        <v>-7.5922525731118471</v>
      </c>
      <c r="Z153" s="8">
        <v>2.5985143877350234</v>
      </c>
      <c r="AA153" s="8">
        <v>-7.8559380896979869</v>
      </c>
      <c r="AB153" s="8">
        <v>2.3421886264272098</v>
      </c>
      <c r="AC153" s="8">
        <v>-6.2413873101794097</v>
      </c>
      <c r="AD153" s="8">
        <v>1.5886878356213219</v>
      </c>
      <c r="AE153" s="8">
        <v>-6.6612138698200836</v>
      </c>
      <c r="AF153" s="8">
        <v>1.3888470783037006</v>
      </c>
      <c r="AG153" s="8">
        <v>-4.679416456641964</v>
      </c>
      <c r="AH153" s="8">
        <v>0.5956843261620387</v>
      </c>
      <c r="AI153" s="8">
        <v>-5.0525981318874482</v>
      </c>
      <c r="AJ153" s="8">
        <v>0.61831673307951474</v>
      </c>
      <c r="AK153" s="8">
        <v>-3.3388586299066092</v>
      </c>
      <c r="AL153" s="8">
        <v>1.9742454814575636E-2</v>
      </c>
      <c r="AM153" s="8">
        <v>-3.5343687032785307</v>
      </c>
      <c r="AN153" s="8">
        <v>0.19594635601088389</v>
      </c>
      <c r="AO153" s="8">
        <v>-2.5843742400330378</v>
      </c>
      <c r="AP153" s="8">
        <v>-7.2197667090055317E-2</v>
      </c>
      <c r="AQ153" s="8">
        <v>-2.6245202063758835</v>
      </c>
      <c r="AR153" s="8">
        <v>2.9850650698010632E-14</v>
      </c>
      <c r="AS153" s="8">
        <v>-2.4714085318899901</v>
      </c>
      <c r="AT153" s="8">
        <v>2.2660165031078081E-14</v>
      </c>
      <c r="AU153" s="8">
        <v>-2.4863787748506878</v>
      </c>
      <c r="AV153" s="8">
        <v>-0.19594635601082361</v>
      </c>
      <c r="AW153" s="8">
        <v>-2.5843742400330112</v>
      </c>
      <c r="AX153" s="8">
        <v>7.21976670901045E-2</v>
      </c>
      <c r="AY153" s="8">
        <v>-2.6245202063758546</v>
      </c>
      <c r="AZ153" s="8">
        <v>-0.61831673307945367</v>
      </c>
      <c r="BA153" s="8">
        <v>-3.338858629906567</v>
      </c>
      <c r="BB153" s="8">
        <v>-1.9742454814517682E-2</v>
      </c>
      <c r="BC153" s="8">
        <v>-3.5343687032784881</v>
      </c>
      <c r="BD153" s="8">
        <v>-1.3888470783036464</v>
      </c>
      <c r="BE153" s="8">
        <v>-4.6794164566419223</v>
      </c>
      <c r="BF153" s="8">
        <v>-0.59568432616197931</v>
      </c>
      <c r="BG153" s="8">
        <v>-5.0525981318874118</v>
      </c>
      <c r="BH153" s="8">
        <v>-2.3421886264271725</v>
      </c>
      <c r="BI153" s="8">
        <v>-6.2413873101793804</v>
      </c>
      <c r="BJ153" s="8">
        <v>-1.5886878356212741</v>
      </c>
      <c r="BK153" s="8">
        <v>-6.6612138698200631</v>
      </c>
      <c r="BL153" s="8">
        <v>-3.0641169656897214</v>
      </c>
      <c r="BM153" s="8">
        <v>-7.59225257311184</v>
      </c>
      <c r="BN153" s="8">
        <v>-2.598514387734995</v>
      </c>
      <c r="BO153" s="8">
        <v>-7.8559380896979896</v>
      </c>
      <c r="BP153" s="8">
        <v>-3.1634811231833706</v>
      </c>
      <c r="BQ153" s="8">
        <v>-8.2155799727826668</v>
      </c>
      <c r="BR153" s="8">
        <v>-3.2188137015915501</v>
      </c>
      <c r="BS153" s="8">
        <v>-8.2044356892610271</v>
      </c>
      <c r="BT153" s="8">
        <v>-2.6156558664807354</v>
      </c>
      <c r="BU153" s="8">
        <v>-7.5983720858025379</v>
      </c>
      <c r="BV153" s="8">
        <v>-3.3053314867776296</v>
      </c>
      <c r="BW153" s="8">
        <v>-7.34784014336282</v>
      </c>
      <c r="BX153" s="8">
        <v>-1.7798644042754339</v>
      </c>
      <c r="BY153" s="8">
        <v>-5.6719028282238106</v>
      </c>
      <c r="BZ153" s="8">
        <v>-2.9994327661994498</v>
      </c>
      <c r="CA153" s="8">
        <v>-5.2813749001586521</v>
      </c>
      <c r="CB153" s="8">
        <v>-0.9139226423176664</v>
      </c>
      <c r="CC153" s="8">
        <v>-2.92394055297338</v>
      </c>
      <c r="CD153" s="8">
        <v>-2.3852898493601056</v>
      </c>
      <c r="CE153" s="8">
        <v>-2.4316077425941036</v>
      </c>
      <c r="CF153" s="8">
        <v>-1.396384890385999</v>
      </c>
      <c r="CG153" s="8">
        <v>0.57483628413952959</v>
      </c>
      <c r="CH153" s="8">
        <v>1.3466089398601577</v>
      </c>
      <c r="CI153" s="8">
        <v>3.0388074894717493E-3</v>
      </c>
      <c r="CJ153" s="8">
        <v>-0.20856295721012386</v>
      </c>
      <c r="CK153" s="8">
        <v>-2.5163336040083313</v>
      </c>
      <c r="CL153" s="8">
        <v>1.0818489171650298</v>
      </c>
      <c r="CM153" s="8">
        <v>-2.6265299193160181</v>
      </c>
      <c r="CN153" s="8">
        <v>-0.36637590989732899</v>
      </c>
      <c r="CO153" s="8">
        <v>-4.8631061600960548</v>
      </c>
      <c r="CP153" s="8">
        <v>0.72634666648358992</v>
      </c>
      <c r="CQ153" s="8">
        <v>-4.8946801093375756</v>
      </c>
      <c r="CR153" s="8">
        <v>-0.14206934655394193</v>
      </c>
      <c r="CS153" s="8">
        <v>-6.7752642126212299</v>
      </c>
      <c r="CT153" s="8">
        <v>0.62280793204077778</v>
      </c>
      <c r="CU153" s="8">
        <v>-6.6572448036649901</v>
      </c>
      <c r="CV153" s="8">
        <v>0.3966421078598335</v>
      </c>
      <c r="CW153" s="8">
        <v>-7.8708266846202095</v>
      </c>
      <c r="CX153" s="8">
        <v>0.74482447788100681</v>
      </c>
      <c r="CY153" s="8">
        <v>-7.7335319891123149</v>
      </c>
      <c r="CZ153" s="8">
        <v>0.74261659372457112</v>
      </c>
      <c r="DA153" s="8">
        <v>-8.0315071349241105</v>
      </c>
      <c r="DB153" s="8">
        <v>0.7016773699009351</v>
      </c>
      <c r="DC153" s="8">
        <v>-8.081976128781724</v>
      </c>
      <c r="DD153" s="8">
        <v>0.52194611032018734</v>
      </c>
      <c r="DE153" s="8">
        <v>-7.5033510272901411</v>
      </c>
      <c r="DF153" s="8">
        <v>0.1602514213717493</v>
      </c>
      <c r="DG153" s="8">
        <v>-7.8379994441911567</v>
      </c>
      <c r="DH153" s="8">
        <v>-0.23185683864338644</v>
      </c>
      <c r="DI153" s="8">
        <v>-6.4507959586906782</v>
      </c>
      <c r="DJ153" s="8">
        <v>-0.92558360442783094</v>
      </c>
      <c r="DK153" s="8">
        <v>-6.991703064107849</v>
      </c>
      <c r="DL153" s="8">
        <v>-1.2012320292851681</v>
      </c>
      <c r="DM153" s="8">
        <v>-4.809487335935696</v>
      </c>
      <c r="DN153" s="8">
        <v>-2.2713412479924964</v>
      </c>
      <c r="DO153" s="8">
        <v>-5.3392870380591102</v>
      </c>
      <c r="DP153" s="8">
        <v>-1.9115789014048874</v>
      </c>
      <c r="DQ153" s="8">
        <v>-2.5269166561863718</v>
      </c>
      <c r="DR153" s="8">
        <v>-3.2925348773066059</v>
      </c>
      <c r="DS153" s="8">
        <v>-2.8178626978526977</v>
      </c>
      <c r="DT153" s="8">
        <v>-2.0697899031512579</v>
      </c>
      <c r="DU153" s="8">
        <v>0.17182445715292902</v>
      </c>
      <c r="DV153" s="8">
        <v>-3.5556288618821061</v>
      </c>
      <c r="DW153" s="8">
        <v>0.17182141286733285</v>
      </c>
      <c r="DX153" s="8">
        <v>-1.9073360163991073</v>
      </c>
      <c r="DY153" s="8">
        <v>2.8764416304547269</v>
      </c>
      <c r="DZ153" s="8">
        <v>-3.2946387191849369</v>
      </c>
      <c r="EA153" s="8">
        <v>3.1689740040956198</v>
      </c>
      <c r="EB153" s="8">
        <v>-1.1883626211541438</v>
      </c>
      <c r="EC153" s="8">
        <v>5.1749462603595298</v>
      </c>
      <c r="ED153" s="8">
        <v>-2.2681867980926462</v>
      </c>
      <c r="EE153" s="8">
        <v>5.7097079318514119</v>
      </c>
      <c r="EF153" s="8">
        <v>-0.20517592950599112</v>
      </c>
      <c r="EG153" s="8">
        <v>6.8349965029822402</v>
      </c>
      <c r="EH153" s="8">
        <v>-0.90755737886856502</v>
      </c>
      <c r="EI153" s="8">
        <v>7.3825097267005173</v>
      </c>
      <c r="EJ153" s="8">
        <v>0.55975826023222719</v>
      </c>
      <c r="EK153" s="8">
        <v>7.9024612111045398</v>
      </c>
      <c r="EL153" s="8">
        <v>0.19417245346573178</v>
      </c>
      <c r="EM153" s="8">
        <v>8.2404791748213935</v>
      </c>
      <c r="EN153" s="8">
        <v>0.77824778336619638</v>
      </c>
      <c r="EO153" s="8">
        <v>8.4354533307895494</v>
      </c>
      <c r="EP153" s="8">
        <v>0.74243245497452937</v>
      </c>
      <c r="EQ153" s="8">
        <v>8.4823234270104138</v>
      </c>
      <c r="ER153" s="8">
        <v>0.41216974188711514</v>
      </c>
      <c r="ES153" s="8">
        <v>8.2565360186099355</v>
      </c>
      <c r="ET153" s="8">
        <v>0.78054040700841587</v>
      </c>
      <c r="EU153" s="8">
        <v>8.1106064025424747</v>
      </c>
      <c r="EV153" s="8">
        <v>-0.15228921330335526</v>
      </c>
      <c r="EW153" s="8">
        <v>7.1037079824911515</v>
      </c>
      <c r="EX153" s="8">
        <v>0.65109631700570447</v>
      </c>
      <c r="EY153" s="8">
        <v>6.9794758361311962</v>
      </c>
      <c r="EZ153" s="8">
        <v>-0.38652182762284382</v>
      </c>
      <c r="FA153" s="8">
        <v>5.0970318176406435</v>
      </c>
      <c r="FB153" s="8">
        <v>0.75973242720136935</v>
      </c>
      <c r="FC153" s="8">
        <v>5.1299441551185305</v>
      </c>
      <c r="FD153" s="8">
        <v>-0.21989208947213923</v>
      </c>
      <c r="FE153" s="8">
        <v>2.6361162010104442</v>
      </c>
      <c r="FF153" s="8">
        <v>1.1325614459475817</v>
      </c>
      <c r="FG153" s="8">
        <v>2.751424626152287</v>
      </c>
      <c r="FH153" s="8">
        <v>1.409683637888014</v>
      </c>
      <c r="FI153" s="8">
        <v>-3.2373162867692204E-3</v>
      </c>
    </row>
    <row r="154" spans="1:165" x14ac:dyDescent="0.2">
      <c r="A154" s="8">
        <v>152</v>
      </c>
      <c r="B154" s="8">
        <v>2.7592832399022771E-2</v>
      </c>
      <c r="C154" s="8">
        <v>6.6754492454032949E-3</v>
      </c>
      <c r="D154" s="8">
        <v>1.9445740122834624E-3</v>
      </c>
      <c r="E154" s="8">
        <v>241105.46436348816</v>
      </c>
      <c r="F154" s="8">
        <v>1.5294041503099542</v>
      </c>
      <c r="G154" s="8">
        <v>0.570655552403869</v>
      </c>
      <c r="H154" s="8">
        <v>0.89575288038429424</v>
      </c>
      <c r="I154" s="8">
        <v>-3.1574584921068647</v>
      </c>
      <c r="J154" s="8">
        <v>2.4853407674147792</v>
      </c>
      <c r="K154" s="8">
        <v>-2.6802771321318333</v>
      </c>
      <c r="L154" s="8">
        <v>1.7448841677054434</v>
      </c>
      <c r="M154" s="8">
        <v>-6.1150583571114634</v>
      </c>
      <c r="N154" s="8">
        <v>3.0673495106578352</v>
      </c>
      <c r="O154" s="8">
        <v>-5.7316653105963207</v>
      </c>
      <c r="P154" s="8">
        <v>2.5946638558466062</v>
      </c>
      <c r="Q154" s="8">
        <v>-8.2316303515822469</v>
      </c>
      <c r="R154" s="8">
        <v>3.3715818413826089</v>
      </c>
      <c r="S154" s="8">
        <v>-7.9701160304852188</v>
      </c>
      <c r="T154" s="8">
        <v>3.2013351865453128</v>
      </c>
      <c r="U154" s="8">
        <v>-9.0031827745410542</v>
      </c>
      <c r="V154" s="8">
        <v>3.3205131401990293</v>
      </c>
      <c r="W154" s="8">
        <v>-8.9676099044626127</v>
      </c>
      <c r="X154" s="8">
        <v>3.1789710824190518</v>
      </c>
      <c r="Y154" s="8">
        <v>-8.4673150076778096</v>
      </c>
      <c r="Z154" s="8">
        <v>2.7461903470229165</v>
      </c>
      <c r="AA154" s="8">
        <v>-8.7112058216686634</v>
      </c>
      <c r="AB154" s="8">
        <v>2.5019751579147873</v>
      </c>
      <c r="AC154" s="8">
        <v>-7.1307695486764064</v>
      </c>
      <c r="AD154" s="8">
        <v>1.7481115844771802</v>
      </c>
      <c r="AE154" s="8">
        <v>-7.5538436827104576</v>
      </c>
      <c r="AF154" s="8">
        <v>1.5358868003995774</v>
      </c>
      <c r="AG154" s="8">
        <v>-5.5197246276769585</v>
      </c>
      <c r="AH154" s="8">
        <v>0.70773059910148362</v>
      </c>
      <c r="AI154" s="8">
        <v>-5.9211625442090527</v>
      </c>
      <c r="AJ154" s="8">
        <v>0.70800859948568517</v>
      </c>
      <c r="AK154" s="8">
        <v>-4.070081659934794</v>
      </c>
      <c r="AL154" s="8">
        <v>4.604485481654285E-2</v>
      </c>
      <c r="AM154" s="8">
        <v>-4.2993816843771935</v>
      </c>
      <c r="AN154" s="8">
        <v>0.2292668517569241</v>
      </c>
      <c r="AO154" s="8">
        <v>-3.1723311361281183</v>
      </c>
      <c r="AP154" s="8">
        <v>-9.646006654949596E-2</v>
      </c>
      <c r="AQ154" s="8">
        <v>-3.2309380289066141</v>
      </c>
      <c r="AR154" s="8">
        <v>2.8197463676080331E-14</v>
      </c>
      <c r="AS154" s="8">
        <v>-2.9793015588641394</v>
      </c>
      <c r="AT154" s="8">
        <v>2.1760002723891652E-14</v>
      </c>
      <c r="AU154" s="8">
        <v>-2.9957351907794414</v>
      </c>
      <c r="AV154" s="8">
        <v>-0.22926685175686695</v>
      </c>
      <c r="AW154" s="8">
        <v>-3.1723311361280944</v>
      </c>
      <c r="AX154" s="8">
        <v>9.6460066549543005E-2</v>
      </c>
      <c r="AY154" s="8">
        <v>-3.2309380289065883</v>
      </c>
      <c r="AZ154" s="8">
        <v>-0.708008599485626</v>
      </c>
      <c r="BA154" s="8">
        <v>-4.0700816599347558</v>
      </c>
      <c r="BB154" s="8">
        <v>-4.6044854816487263E-2</v>
      </c>
      <c r="BC154" s="8">
        <v>-4.2993816843771544</v>
      </c>
      <c r="BD154" s="8">
        <v>-1.5358868003995227</v>
      </c>
      <c r="BE154" s="8">
        <v>-5.5197246276769194</v>
      </c>
      <c r="BF154" s="8">
        <v>-0.70773059910142511</v>
      </c>
      <c r="BG154" s="8">
        <v>-5.9211625442090163</v>
      </c>
      <c r="BH154" s="8">
        <v>-2.5019751579147482</v>
      </c>
      <c r="BI154" s="8">
        <v>-7.130769548676378</v>
      </c>
      <c r="BJ154" s="8">
        <v>-1.7481115844771316</v>
      </c>
      <c r="BK154" s="8">
        <v>-7.553843682710438</v>
      </c>
      <c r="BL154" s="8">
        <v>-3.1789710824190354</v>
      </c>
      <c r="BM154" s="8">
        <v>-8.4673150076778043</v>
      </c>
      <c r="BN154" s="8">
        <v>-2.7461903470228877</v>
      </c>
      <c r="BO154" s="8">
        <v>-8.711205821668667</v>
      </c>
      <c r="BP154" s="8">
        <v>-3.2013351865453124</v>
      </c>
      <c r="BQ154" s="8">
        <v>-9.0031827745410755</v>
      </c>
      <c r="BR154" s="8">
        <v>-3.3205131401990173</v>
      </c>
      <c r="BS154" s="8">
        <v>-8.9676099044626412</v>
      </c>
      <c r="BT154" s="8">
        <v>-2.5946638558466075</v>
      </c>
      <c r="BU154" s="8">
        <v>-8.2316303515822895</v>
      </c>
      <c r="BV154" s="8">
        <v>-3.3715818413826062</v>
      </c>
      <c r="BW154" s="8">
        <v>-7.9701160304852632</v>
      </c>
      <c r="BX154" s="8">
        <v>-1.7448841677054412</v>
      </c>
      <c r="BY154" s="8">
        <v>-6.115058357111506</v>
      </c>
      <c r="BZ154" s="8">
        <v>-3.067349510657837</v>
      </c>
      <c r="CA154" s="8">
        <v>-5.7316653105963642</v>
      </c>
      <c r="CB154" s="8">
        <v>-0.89575288038429124</v>
      </c>
      <c r="CC154" s="8">
        <v>-3.1574584921068904</v>
      </c>
      <c r="CD154" s="8">
        <v>-2.4853407674147872</v>
      </c>
      <c r="CE154" s="8">
        <v>-2.6802771321318599</v>
      </c>
      <c r="CF154" s="8">
        <v>-1.5294041503099676</v>
      </c>
      <c r="CG154" s="8">
        <v>0.57065555240386778</v>
      </c>
      <c r="CH154" s="8">
        <v>-1.9897291061829796</v>
      </c>
      <c r="CI154" s="8">
        <v>0.12596084870240459</v>
      </c>
      <c r="CJ154" s="8">
        <v>0.59991228703480393</v>
      </c>
      <c r="CK154" s="8">
        <v>3.7621904120025702</v>
      </c>
      <c r="CL154" s="8">
        <v>-1.3537472918831703</v>
      </c>
      <c r="CM154" s="8">
        <v>4.0406183448645239</v>
      </c>
      <c r="CN154" s="8">
        <v>1.0914506245528699</v>
      </c>
      <c r="CO154" s="8">
        <v>7.3849555672462044</v>
      </c>
      <c r="CP154" s="8">
        <v>-0.6250935335484078</v>
      </c>
      <c r="CQ154" s="8">
        <v>7.5156669265802227</v>
      </c>
      <c r="CR154" s="8">
        <v>0.93781760460517483</v>
      </c>
      <c r="CS154" s="8">
        <v>10.484303505457573</v>
      </c>
      <c r="CT154" s="8">
        <v>-0.35087803156811842</v>
      </c>
      <c r="CU154" s="8">
        <v>10.330988857398527</v>
      </c>
      <c r="CV154" s="8">
        <v>0.16620399697219937</v>
      </c>
      <c r="CW154" s="8">
        <v>12.507779634701109</v>
      </c>
      <c r="CX154" s="8">
        <v>-0.57448636849234447</v>
      </c>
      <c r="CY154" s="8">
        <v>12.21491028782672</v>
      </c>
      <c r="CZ154" s="8">
        <v>-0.57390218837393892</v>
      </c>
      <c r="DA154" s="8">
        <v>13.320927263310361</v>
      </c>
      <c r="DB154" s="8">
        <v>-0.84292033494471541</v>
      </c>
      <c r="DC154" s="8">
        <v>13.1329687777288</v>
      </c>
      <c r="DD154" s="8">
        <v>-0.82704853602920592</v>
      </c>
      <c r="DE154" s="8">
        <v>13.371984298325543</v>
      </c>
      <c r="DF154" s="8">
        <v>-0.80686249916899466</v>
      </c>
      <c r="DG154" s="8">
        <v>13.385300416361037</v>
      </c>
      <c r="DH154" s="8">
        <v>-0.65479400970003521</v>
      </c>
      <c r="DI154" s="8">
        <v>13.082476576312622</v>
      </c>
      <c r="DJ154" s="8">
        <v>-0.48165916633504419</v>
      </c>
      <c r="DK154" s="8">
        <v>13.217055190244448</v>
      </c>
      <c r="DL154" s="8">
        <v>-0.33640971654810975</v>
      </c>
      <c r="DM154" s="8">
        <v>12.658270740067579</v>
      </c>
      <c r="DN154" s="8">
        <v>-0.11360619613611093</v>
      </c>
      <c r="DO154" s="8">
        <v>12.779587365080859</v>
      </c>
      <c r="DP154" s="8">
        <v>-0.11085486842078769</v>
      </c>
      <c r="DQ154" s="8">
        <v>12.273313154295389</v>
      </c>
      <c r="DR154" s="8">
        <v>4.3132809566888308E-2</v>
      </c>
      <c r="DS154" s="8">
        <v>12.316115093436162</v>
      </c>
      <c r="DT154" s="8">
        <v>-4.8149885696035137E-10</v>
      </c>
      <c r="DU154" s="8">
        <v>12.126691124700759</v>
      </c>
      <c r="DV154" s="8">
        <v>-7.3920733226890552E-10</v>
      </c>
      <c r="DW154" s="8">
        <v>12.127563368265372</v>
      </c>
      <c r="DX154" s="8">
        <v>0.11085486753437127</v>
      </c>
      <c r="DY154" s="8">
        <v>12.273313155225678</v>
      </c>
      <c r="DZ154" s="8">
        <v>-4.3132810929321988E-2</v>
      </c>
      <c r="EA154" s="8">
        <v>12.316115094481587</v>
      </c>
      <c r="EB154" s="8">
        <v>0.33640971594336316</v>
      </c>
      <c r="EC154" s="8">
        <v>12.658270741779878</v>
      </c>
      <c r="ED154" s="8">
        <v>0.11360619516521372</v>
      </c>
      <c r="EE154" s="8">
        <v>12.779587366991342</v>
      </c>
      <c r="EF154" s="8">
        <v>0.6547940094555027</v>
      </c>
      <c r="EG154" s="8">
        <v>13.082476578588265</v>
      </c>
      <c r="EH154" s="8">
        <v>0.48165916585209456</v>
      </c>
      <c r="EI154" s="8">
        <v>13.217055192715478</v>
      </c>
      <c r="EJ154" s="8">
        <v>0.82704853605758721</v>
      </c>
      <c r="EK154" s="8">
        <v>13.371984300969949</v>
      </c>
      <c r="EL154" s="8">
        <v>0.80686249907024554</v>
      </c>
      <c r="EM154" s="8">
        <v>13.385300419124308</v>
      </c>
      <c r="EN154" s="8">
        <v>0.57390218848182173</v>
      </c>
      <c r="EO154" s="8">
        <v>13.320927266144318</v>
      </c>
      <c r="EP154" s="8">
        <v>0.84292033503711938</v>
      </c>
      <c r="EQ154" s="8">
        <v>13.132968780581734</v>
      </c>
      <c r="ER154" s="8">
        <v>-0.16620399698261032</v>
      </c>
      <c r="ES154" s="8">
        <v>12.507779637477233</v>
      </c>
      <c r="ET154" s="8">
        <v>0.574486368605164</v>
      </c>
      <c r="EU154" s="8">
        <v>12.214910290559903</v>
      </c>
      <c r="EV154" s="8">
        <v>-0.93781760478917164</v>
      </c>
      <c r="EW154" s="8">
        <v>10.484303507840627</v>
      </c>
      <c r="EX154" s="8">
        <v>0.35087803165425113</v>
      </c>
      <c r="EY154" s="8">
        <v>10.330988859752457</v>
      </c>
      <c r="EZ154" s="8">
        <v>-1.0914506247833797</v>
      </c>
      <c r="FA154" s="8">
        <v>7.3849555689516668</v>
      </c>
      <c r="FB154" s="8">
        <v>0.62509353370087883</v>
      </c>
      <c r="FC154" s="8">
        <v>7.515666928316687</v>
      </c>
      <c r="FD154" s="8">
        <v>-0.59991228716433942</v>
      </c>
      <c r="FE154" s="8">
        <v>3.7621904128840966</v>
      </c>
      <c r="FF154" s="8">
        <v>1.3537472922042044</v>
      </c>
      <c r="FG154" s="8">
        <v>4.0406183458115921</v>
      </c>
      <c r="FH154" s="8">
        <v>1.9897291066555569</v>
      </c>
      <c r="FI154" s="8">
        <v>0.12596084873300181</v>
      </c>
    </row>
    <row r="155" spans="1:165" x14ac:dyDescent="0.2">
      <c r="A155" s="8">
        <v>153</v>
      </c>
      <c r="B155" s="8">
        <v>2.3836466049325555E-2</v>
      </c>
      <c r="C155" s="8">
        <v>5.1358926871879554E-3</v>
      </c>
      <c r="D155" s="8">
        <v>7.5227519259652214E-3</v>
      </c>
      <c r="E155" s="8">
        <v>932737.23959279864</v>
      </c>
      <c r="F155" s="8">
        <v>1.6547627376212513</v>
      </c>
      <c r="G155" s="8">
        <v>0.55859363535169237</v>
      </c>
      <c r="H155" s="8">
        <v>0.86221686092899907</v>
      </c>
      <c r="I155" s="8">
        <v>-3.3803370573466558</v>
      </c>
      <c r="J155" s="8">
        <v>2.5649750646830367</v>
      </c>
      <c r="K155" s="8">
        <v>-2.92410473917238</v>
      </c>
      <c r="L155" s="8">
        <v>1.6823284015126576</v>
      </c>
      <c r="M155" s="8">
        <v>-6.5420429667263535</v>
      </c>
      <c r="N155" s="8">
        <v>3.1044505804365898</v>
      </c>
      <c r="O155" s="8">
        <v>-6.1703986554789783</v>
      </c>
      <c r="P155" s="8">
        <v>2.5364498414418977</v>
      </c>
      <c r="Q155" s="8">
        <v>-8.8443823745081573</v>
      </c>
      <c r="R155" s="8">
        <v>3.397513888947489</v>
      </c>
      <c r="S155" s="8">
        <v>-8.5759814321456158</v>
      </c>
      <c r="T155" s="8">
        <v>3.192701921293982</v>
      </c>
      <c r="U155" s="8">
        <v>-9.7648313643087086</v>
      </c>
      <c r="V155" s="8">
        <v>3.3730624390197823</v>
      </c>
      <c r="W155" s="8">
        <v>-9.7080206816521351</v>
      </c>
      <c r="X155" s="8">
        <v>3.239321982906159</v>
      </c>
      <c r="Y155" s="8">
        <v>-9.3148309473616955</v>
      </c>
      <c r="Z155" s="8">
        <v>2.8395235271051273</v>
      </c>
      <c r="AA155" s="8">
        <v>-9.5389139270209782</v>
      </c>
      <c r="AB155" s="8">
        <v>2.6073829603592911</v>
      </c>
      <c r="AC155" s="8">
        <v>-8.0007609305279654</v>
      </c>
      <c r="AD155" s="8">
        <v>1.8591079287663883</v>
      </c>
      <c r="AE155" s="8">
        <v>-8.4211925824866078</v>
      </c>
      <c r="AF155" s="8">
        <v>1.6409170326238089</v>
      </c>
      <c r="AG155" s="8">
        <v>-6.3619259098253762</v>
      </c>
      <c r="AH155" s="8">
        <v>0.7921044744897372</v>
      </c>
      <c r="AI155" s="8">
        <v>-6.7808475486765882</v>
      </c>
      <c r="AJ155" s="8">
        <v>0.77542831718393879</v>
      </c>
      <c r="AK155" s="8">
        <v>-4.8401899990711597</v>
      </c>
      <c r="AL155" s="8">
        <v>7.0896297272857081E-2</v>
      </c>
      <c r="AM155" s="8">
        <v>-5.0936514443463698</v>
      </c>
      <c r="AN155" s="8">
        <v>0.25446825937037454</v>
      </c>
      <c r="AO155" s="8">
        <v>-3.8422127817552201</v>
      </c>
      <c r="AP155" s="8">
        <v>-0.11199269999169041</v>
      </c>
      <c r="AQ155" s="8">
        <v>-3.9150206748329768</v>
      </c>
      <c r="AR155" s="8">
        <v>6.9283452807207742E-16</v>
      </c>
      <c r="AS155" s="8">
        <v>-3.5893920328223161</v>
      </c>
      <c r="AT155" s="8">
        <v>3.3367693120979007E-16</v>
      </c>
      <c r="AU155" s="8">
        <v>-3.6076477678437788</v>
      </c>
      <c r="AV155" s="8">
        <v>-0.25446825937037243</v>
      </c>
      <c r="AW155" s="8">
        <v>-3.8422127817552187</v>
      </c>
      <c r="AX155" s="8">
        <v>0.11199269999169144</v>
      </c>
      <c r="AY155" s="8">
        <v>-3.915020674832975</v>
      </c>
      <c r="AZ155" s="8">
        <v>-0.77542831718393634</v>
      </c>
      <c r="BA155" s="8">
        <v>-4.8401899990711561</v>
      </c>
      <c r="BB155" s="8">
        <v>-7.0896297272855333E-2</v>
      </c>
      <c r="BC155" s="8">
        <v>-5.0936514443463663</v>
      </c>
      <c r="BD155" s="8">
        <v>-1.6409170326238065</v>
      </c>
      <c r="BE155" s="8">
        <v>-6.3619259098253726</v>
      </c>
      <c r="BF155" s="8">
        <v>-0.79210447448973442</v>
      </c>
      <c r="BG155" s="8">
        <v>-6.7808475486765847</v>
      </c>
      <c r="BH155" s="8">
        <v>-2.6073829603592897</v>
      </c>
      <c r="BI155" s="8">
        <v>-8.0007609305279619</v>
      </c>
      <c r="BJ155" s="8">
        <v>-1.8591079287663861</v>
      </c>
      <c r="BK155" s="8">
        <v>-8.4211925824866061</v>
      </c>
      <c r="BL155" s="8">
        <v>-3.2393219829061581</v>
      </c>
      <c r="BM155" s="8">
        <v>-9.3148309473616919</v>
      </c>
      <c r="BN155" s="8">
        <v>-2.8395235271051256</v>
      </c>
      <c r="BO155" s="8">
        <v>-9.5389139270209764</v>
      </c>
      <c r="BP155" s="8">
        <v>-3.1927019212939829</v>
      </c>
      <c r="BQ155" s="8">
        <v>-9.7648313643087086</v>
      </c>
      <c r="BR155" s="8">
        <v>-3.3730624390197819</v>
      </c>
      <c r="BS155" s="8">
        <v>-9.7080206816521351</v>
      </c>
      <c r="BT155" s="8">
        <v>-2.5364498414418981</v>
      </c>
      <c r="BU155" s="8">
        <v>-8.8443823745081591</v>
      </c>
      <c r="BV155" s="8">
        <v>-3.397513888947489</v>
      </c>
      <c r="BW155" s="8">
        <v>-8.5759814321456176</v>
      </c>
      <c r="BX155" s="8">
        <v>-1.6823284015126576</v>
      </c>
      <c r="BY155" s="8">
        <v>-6.5420429667263544</v>
      </c>
      <c r="BZ155" s="8">
        <v>-3.1044505804365903</v>
      </c>
      <c r="CA155" s="8">
        <v>-6.1703986554789791</v>
      </c>
      <c r="CB155" s="8">
        <v>-0.86221686092899907</v>
      </c>
      <c r="CC155" s="8">
        <v>-3.3803370573466567</v>
      </c>
      <c r="CD155" s="8">
        <v>-2.5649750646830367</v>
      </c>
      <c r="CE155" s="8">
        <v>-2.9241047391723809</v>
      </c>
      <c r="CF155" s="8">
        <v>-1.6547627376212517</v>
      </c>
      <c r="CG155" s="8">
        <v>0.55859363535169237</v>
      </c>
      <c r="CH155" s="8">
        <v>-2.0044609767906572</v>
      </c>
      <c r="CI155" s="8">
        <v>0.25409670614494917</v>
      </c>
      <c r="CJ155" s="8">
        <v>0.84020689975823326</v>
      </c>
      <c r="CK155" s="8">
        <v>3.7720459408966902</v>
      </c>
      <c r="CL155" s="8">
        <v>-1.1248050640089697</v>
      </c>
      <c r="CM155" s="8">
        <v>4.1681285308317602</v>
      </c>
      <c r="CN155" s="8">
        <v>1.5492076601462592</v>
      </c>
      <c r="CO155" s="8">
        <v>7.4407449005602633</v>
      </c>
      <c r="CP155" s="8">
        <v>-0.2070255113655905</v>
      </c>
      <c r="CQ155" s="8">
        <v>7.6627364318769926</v>
      </c>
      <c r="CR155" s="8">
        <v>1.5593478637307492</v>
      </c>
      <c r="CS155" s="8">
        <v>10.675200586691519</v>
      </c>
      <c r="CT155" s="8">
        <v>0.18943015084474393</v>
      </c>
      <c r="CU155" s="8">
        <v>10.568049716644071</v>
      </c>
      <c r="CV155" s="8">
        <v>0.83415853883217161</v>
      </c>
      <c r="CW155" s="8">
        <v>12.923808601710531</v>
      </c>
      <c r="CX155" s="8">
        <v>-1.3860828273566109E-2</v>
      </c>
      <c r="CY155" s="8">
        <v>12.615207864492875</v>
      </c>
      <c r="CZ155" s="8">
        <v>-2.3853930978286206E-3</v>
      </c>
      <c r="DA155" s="8">
        <v>13.978575177175149</v>
      </c>
      <c r="DB155" s="8">
        <v>-0.37944070103499422</v>
      </c>
      <c r="DC155" s="8">
        <v>13.721472980983146</v>
      </c>
      <c r="DD155" s="8">
        <v>-0.43286544438178803</v>
      </c>
      <c r="DE155" s="8">
        <v>14.233399989831726</v>
      </c>
      <c r="DF155" s="8">
        <v>-0.51206663211648362</v>
      </c>
      <c r="DG155" s="8">
        <v>14.156429059054402</v>
      </c>
      <c r="DH155" s="8">
        <v>-0.44055723791762719</v>
      </c>
      <c r="DI155" s="8">
        <v>14.116932134597251</v>
      </c>
      <c r="DJ155" s="8">
        <v>-0.36096727802910494</v>
      </c>
      <c r="DK155" s="8">
        <v>14.174881188633808</v>
      </c>
      <c r="DL155" s="8">
        <v>-0.25079345749733178</v>
      </c>
      <c r="DM155" s="8">
        <v>13.847640664123242</v>
      </c>
      <c r="DN155" s="8">
        <v>-0.10716103682781539</v>
      </c>
      <c r="DO155" s="8">
        <v>13.92718023663164</v>
      </c>
      <c r="DP155" s="8">
        <v>-8.5136740495117949E-2</v>
      </c>
      <c r="DQ155" s="8">
        <v>13.575662869166898</v>
      </c>
      <c r="DR155" s="8">
        <v>2.3470857196214022E-2</v>
      </c>
      <c r="DS155" s="8">
        <v>13.607068308760052</v>
      </c>
      <c r="DT155" s="8">
        <v>-2.3476297556899189E-10</v>
      </c>
      <c r="DU155" s="8">
        <v>13.467407815463645</v>
      </c>
      <c r="DV155" s="8">
        <v>-3.3831257218260845E-10</v>
      </c>
      <c r="DW155" s="8">
        <v>13.467939572175759</v>
      </c>
      <c r="DX155" s="8">
        <v>8.5136740062667124E-2</v>
      </c>
      <c r="DY155" s="8">
        <v>13.5756628695388</v>
      </c>
      <c r="DZ155" s="8">
        <v>-2.3470857818698052E-2</v>
      </c>
      <c r="EA155" s="8">
        <v>13.607068309182187</v>
      </c>
      <c r="EB155" s="8">
        <v>0.25079345718746043</v>
      </c>
      <c r="EC155" s="8">
        <v>13.847640664805562</v>
      </c>
      <c r="ED155" s="8">
        <v>0.10716103637283689</v>
      </c>
      <c r="EE155" s="8">
        <v>13.927180237397222</v>
      </c>
      <c r="EF155" s="8">
        <v>0.44055723775804073</v>
      </c>
      <c r="EG155" s="8">
        <v>14.11693213550331</v>
      </c>
      <c r="EH155" s="8">
        <v>0.36096727777477661</v>
      </c>
      <c r="EI155" s="8">
        <v>14.17488118961991</v>
      </c>
      <c r="EJ155" s="8">
        <v>0.43286544433388902</v>
      </c>
      <c r="EK155" s="8">
        <v>14.233399990886351</v>
      </c>
      <c r="EL155" s="8">
        <v>0.51206663201723412</v>
      </c>
      <c r="EM155" s="8">
        <v>14.15642906015708</v>
      </c>
      <c r="EN155" s="8">
        <v>2.3853930821460846E-3</v>
      </c>
      <c r="EO155" s="8">
        <v>13.978575178307334</v>
      </c>
      <c r="EP155" s="8">
        <v>0.37944070101264826</v>
      </c>
      <c r="EQ155" s="8">
        <v>13.721472982123387</v>
      </c>
      <c r="ER155" s="8">
        <v>-0.83415853889404512</v>
      </c>
      <c r="ES155" s="8">
        <v>12.923808602819047</v>
      </c>
      <c r="ET155" s="8">
        <v>1.3860828261233832E-2</v>
      </c>
      <c r="EU155" s="8">
        <v>12.615207865586241</v>
      </c>
      <c r="EV155" s="8">
        <v>-1.5593478638559113</v>
      </c>
      <c r="EW155" s="8">
        <v>10.675200587640099</v>
      </c>
      <c r="EX155" s="8">
        <v>-0.18943015086171039</v>
      </c>
      <c r="EY155" s="8">
        <v>10.568049717585797</v>
      </c>
      <c r="EZ155" s="8">
        <v>-1.5492076602773126</v>
      </c>
      <c r="FA155" s="8">
        <v>7.4407449012367826</v>
      </c>
      <c r="FB155" s="8">
        <v>0.20702551138661315</v>
      </c>
      <c r="FC155" s="8">
        <v>7.6627364325736016</v>
      </c>
      <c r="FD155" s="8">
        <v>-0.84020689983128938</v>
      </c>
      <c r="FE155" s="8">
        <v>3.7720459412458682</v>
      </c>
      <c r="FF155" s="8">
        <v>1.124805064114009</v>
      </c>
      <c r="FG155" s="8">
        <v>4.1681285312173593</v>
      </c>
      <c r="FH155" s="8">
        <v>2.0044609769783102</v>
      </c>
      <c r="FI155" s="8">
        <v>0.25409670616909075</v>
      </c>
    </row>
    <row r="156" spans="1:165" x14ac:dyDescent="0.2">
      <c r="A156" s="8">
        <v>154</v>
      </c>
      <c r="B156" s="8">
        <v>1.7552718086867061E-2</v>
      </c>
      <c r="C156" s="8">
        <v>2.8873707191913E-3</v>
      </c>
      <c r="D156" s="8">
        <v>1.6218295935094992E-2</v>
      </c>
      <c r="E156" s="8">
        <v>2010887.602073713</v>
      </c>
      <c r="F156" s="8">
        <v>1.8825103860510426</v>
      </c>
      <c r="G156" s="8">
        <v>0.51601023281127556</v>
      </c>
      <c r="H156" s="8">
        <v>0.76026817966822335</v>
      </c>
      <c r="I156" s="8">
        <v>-3.7880383653501042</v>
      </c>
      <c r="J156" s="8">
        <v>2.6717850582628437</v>
      </c>
      <c r="K156" s="8">
        <v>-3.3880578846121052</v>
      </c>
      <c r="L156" s="8">
        <v>1.4912319755194634</v>
      </c>
      <c r="M156" s="8">
        <v>-7.3337413318032603</v>
      </c>
      <c r="N156" s="8">
        <v>3.1024970648455237</v>
      </c>
      <c r="O156" s="8">
        <v>-6.9978878729331635</v>
      </c>
      <c r="P156" s="8">
        <v>2.3259677516338009</v>
      </c>
      <c r="Q156" s="8">
        <v>-9.9973039693678007</v>
      </c>
      <c r="R156" s="8">
        <v>3.351604952919649</v>
      </c>
      <c r="S156" s="8">
        <v>-9.7251698394732937</v>
      </c>
      <c r="T156" s="8">
        <v>3.0596753893292203</v>
      </c>
      <c r="U156" s="8">
        <v>-11.217716304547446</v>
      </c>
      <c r="V156" s="8">
        <v>3.3642105466661278</v>
      </c>
      <c r="W156" s="8">
        <v>-11.123525720087509</v>
      </c>
      <c r="X156" s="8">
        <v>3.2355351305897226</v>
      </c>
      <c r="Y156" s="8">
        <v>-10.953795666168546</v>
      </c>
      <c r="Z156" s="8">
        <v>2.9092820522925038</v>
      </c>
      <c r="AA156" s="8">
        <v>-11.134665807210999</v>
      </c>
      <c r="AB156" s="8">
        <v>2.7045183652420484</v>
      </c>
      <c r="AC156" s="8">
        <v>-9.7117650730572862</v>
      </c>
      <c r="AD156" s="8">
        <v>1.9827073551840817</v>
      </c>
      <c r="AE156" s="8">
        <v>-10.112547848143054</v>
      </c>
      <c r="AF156" s="8">
        <v>1.7679625677496007</v>
      </c>
      <c r="AG156" s="8">
        <v>-8.0600218525164511</v>
      </c>
      <c r="AH156" s="8">
        <v>0.90412695509906671</v>
      </c>
      <c r="AI156" s="8">
        <v>-8.4922145849952617</v>
      </c>
      <c r="AJ156" s="8">
        <v>0.86730149251329114</v>
      </c>
      <c r="AK156" s="8">
        <v>-6.4566931625193362</v>
      </c>
      <c r="AL156" s="8">
        <v>0.11259812506070579</v>
      </c>
      <c r="AM156" s="8">
        <v>-6.7397891282588818</v>
      </c>
      <c r="AN156" s="8">
        <v>0.2904956057198278</v>
      </c>
      <c r="AO156" s="8">
        <v>-5.3284940253932422</v>
      </c>
      <c r="AP156" s="8">
        <v>-0.12980649133088271</v>
      </c>
      <c r="AQ156" s="8">
        <v>-5.4212463020890107</v>
      </c>
      <c r="AR156" s="8">
        <v>-7.5934145437909977E-16</v>
      </c>
      <c r="AS156" s="8">
        <v>-4.9887947913835307</v>
      </c>
      <c r="AT156" s="8">
        <v>-1.1631962150096765E-15</v>
      </c>
      <c r="AU156" s="8">
        <v>-5.0105593913353568</v>
      </c>
      <c r="AV156" s="8">
        <v>-0.2904956057198293</v>
      </c>
      <c r="AW156" s="8">
        <v>-5.3284940253932431</v>
      </c>
      <c r="AX156" s="8">
        <v>0.12980649133087993</v>
      </c>
      <c r="AY156" s="8">
        <v>-5.4212463020890116</v>
      </c>
      <c r="AZ156" s="8">
        <v>-0.86730149251329181</v>
      </c>
      <c r="BA156" s="8">
        <v>-6.4566931625193345</v>
      </c>
      <c r="BB156" s="8">
        <v>-0.11259812506070736</v>
      </c>
      <c r="BC156" s="8">
        <v>-6.73978912825888</v>
      </c>
      <c r="BD156" s="8">
        <v>-1.7679625677496007</v>
      </c>
      <c r="BE156" s="8">
        <v>-8.0600218525164475</v>
      </c>
      <c r="BF156" s="8">
        <v>-0.90412695509906726</v>
      </c>
      <c r="BG156" s="8">
        <v>-8.4922145849952599</v>
      </c>
      <c r="BH156" s="8">
        <v>-2.7045183652420492</v>
      </c>
      <c r="BI156" s="8">
        <v>-9.7117650730572844</v>
      </c>
      <c r="BJ156" s="8">
        <v>-1.9827073551840828</v>
      </c>
      <c r="BK156" s="8">
        <v>-10.112547848143052</v>
      </c>
      <c r="BL156" s="8">
        <v>-3.235535130589724</v>
      </c>
      <c r="BM156" s="8">
        <v>-10.953795666168544</v>
      </c>
      <c r="BN156" s="8">
        <v>-2.9092820522925051</v>
      </c>
      <c r="BO156" s="8">
        <v>-11.134665807210997</v>
      </c>
      <c r="BP156" s="8">
        <v>-3.0596753893292208</v>
      </c>
      <c r="BQ156" s="8">
        <v>-11.217716304547443</v>
      </c>
      <c r="BR156" s="8">
        <v>-3.3642105466661287</v>
      </c>
      <c r="BS156" s="8">
        <v>-11.123525720087505</v>
      </c>
      <c r="BT156" s="8">
        <v>-2.3259677516338013</v>
      </c>
      <c r="BU156" s="8">
        <v>-9.9973039693677972</v>
      </c>
      <c r="BV156" s="8">
        <v>-3.3516049529196494</v>
      </c>
      <c r="BW156" s="8">
        <v>-9.7251698394732902</v>
      </c>
      <c r="BX156" s="8">
        <v>-1.4912319755194638</v>
      </c>
      <c r="BY156" s="8">
        <v>-7.3337413318032567</v>
      </c>
      <c r="BZ156" s="8">
        <v>-3.1024970648455232</v>
      </c>
      <c r="CA156" s="8">
        <v>-6.9978878729331599</v>
      </c>
      <c r="CB156" s="8">
        <v>-0.76026817966822335</v>
      </c>
      <c r="CC156" s="8">
        <v>-3.7880383653501024</v>
      </c>
      <c r="CD156" s="8">
        <v>-2.6717850582628424</v>
      </c>
      <c r="CE156" s="8">
        <v>-3.388057884612103</v>
      </c>
      <c r="CF156" s="8">
        <v>-1.8825103860510413</v>
      </c>
      <c r="CG156" s="8">
        <v>0.51601023281127578</v>
      </c>
      <c r="CH156" s="8">
        <v>-1.9659936855333731</v>
      </c>
      <c r="CI156" s="8">
        <v>0.48507643308852882</v>
      </c>
      <c r="CJ156" s="8">
        <v>1.2631815508020066</v>
      </c>
      <c r="CK156" s="8">
        <v>3.6611287740899527</v>
      </c>
      <c r="CL156" s="8">
        <v>-0.65842483789942363</v>
      </c>
      <c r="CM156" s="8">
        <v>4.26984095666357</v>
      </c>
      <c r="CN156" s="8">
        <v>2.3743493634385988</v>
      </c>
      <c r="CO156" s="8">
        <v>7.2895785082475584</v>
      </c>
      <c r="CP156" s="8">
        <v>0.59942057006467186</v>
      </c>
      <c r="CQ156" s="8">
        <v>7.689083474823569</v>
      </c>
      <c r="CR156" s="8">
        <v>2.7270236012900892</v>
      </c>
      <c r="CS156" s="8">
        <v>10.673868657140321</v>
      </c>
      <c r="CT156" s="8">
        <v>1.241462986837969</v>
      </c>
      <c r="CU156" s="8">
        <v>10.676102992215434</v>
      </c>
      <c r="CV156" s="8">
        <v>2.1551514719854579</v>
      </c>
      <c r="CW156" s="8">
        <v>13.295428698773007</v>
      </c>
      <c r="CX156" s="8">
        <v>1.1166137808589787</v>
      </c>
      <c r="CY156" s="8">
        <v>12.984384555161162</v>
      </c>
      <c r="CZ156" s="8">
        <v>1.1901405921781429</v>
      </c>
      <c r="DA156" s="8">
        <v>14.814528049927503</v>
      </c>
      <c r="DB156" s="8">
        <v>0.60216165383471587</v>
      </c>
      <c r="DC156" s="8">
        <v>14.44275396869026</v>
      </c>
      <c r="DD156" s="8">
        <v>0.43593056051004642</v>
      </c>
      <c r="DE156" s="8">
        <v>15.487378093905605</v>
      </c>
      <c r="DF156" s="8">
        <v>0.15744416168408051</v>
      </c>
      <c r="DG156" s="8">
        <v>15.237512423250559</v>
      </c>
      <c r="DH156" s="8">
        <v>6.2380020868505748E-2</v>
      </c>
      <c r="DI156" s="8">
        <v>15.72468221503555</v>
      </c>
      <c r="DJ156" s="8">
        <v>-4.4468054571709825E-2</v>
      </c>
      <c r="DK156" s="8">
        <v>15.620991146047341</v>
      </c>
      <c r="DL156" s="8">
        <v>-3.5974603000181876E-2</v>
      </c>
      <c r="DM156" s="8">
        <v>15.765673300892008</v>
      </c>
      <c r="DN156" s="8">
        <v>-5.3166335491503618E-2</v>
      </c>
      <c r="DO156" s="8">
        <v>15.746160342700433</v>
      </c>
      <c r="DP156" s="8">
        <v>-2.319113954460289E-2</v>
      </c>
      <c r="DQ156" s="8">
        <v>15.72742488751884</v>
      </c>
      <c r="DR156" s="8">
        <v>-1.0730594946537475E-2</v>
      </c>
      <c r="DS156" s="8">
        <v>15.727272103646449</v>
      </c>
      <c r="DT156" s="8">
        <v>-5.8416168194350326E-11</v>
      </c>
      <c r="DU156" s="8">
        <v>15.702922143705308</v>
      </c>
      <c r="DV156" s="8">
        <v>-7.81402321917653E-11</v>
      </c>
      <c r="DW156" s="8">
        <v>15.700277931685251</v>
      </c>
      <c r="DX156" s="8">
        <v>2.3191139436599884E-2</v>
      </c>
      <c r="DY156" s="8">
        <v>15.727424887589192</v>
      </c>
      <c r="DZ156" s="8">
        <v>1.0730594802622206E-2</v>
      </c>
      <c r="EA156" s="8">
        <v>15.727272103727385</v>
      </c>
      <c r="EB156" s="8">
        <v>3.5974602917920845E-2</v>
      </c>
      <c r="EC156" s="8">
        <v>15.765673301020602</v>
      </c>
      <c r="ED156" s="8">
        <v>5.3166335381983773E-2</v>
      </c>
      <c r="EE156" s="8">
        <v>15.746160342845776</v>
      </c>
      <c r="EF156" s="8">
        <v>-6.2380020920735815E-2</v>
      </c>
      <c r="EG156" s="8">
        <v>15.724682215206526</v>
      </c>
      <c r="EH156" s="8">
        <v>4.4468054501472419E-2</v>
      </c>
      <c r="EI156" s="8">
        <v>15.620991146233919</v>
      </c>
      <c r="EJ156" s="8">
        <v>-0.4359305605405297</v>
      </c>
      <c r="EK156" s="8">
        <v>15.487378094105456</v>
      </c>
      <c r="EL156" s="8">
        <v>-0.15744416172461231</v>
      </c>
      <c r="EM156" s="8">
        <v>15.237512423459609</v>
      </c>
      <c r="EN156" s="8">
        <v>-1.1901405922025305</v>
      </c>
      <c r="EO156" s="8">
        <v>14.814528050142775</v>
      </c>
      <c r="EP156" s="8">
        <v>-0.60216165386052733</v>
      </c>
      <c r="EQ156" s="8">
        <v>14.442753968907187</v>
      </c>
      <c r="ER156" s="8">
        <v>-2.1551514720182969</v>
      </c>
      <c r="ES156" s="8">
        <v>13.295428698983464</v>
      </c>
      <c r="ET156" s="8">
        <v>-1.1166137808822241</v>
      </c>
      <c r="EU156" s="8">
        <v>12.984384555369479</v>
      </c>
      <c r="EV156" s="8">
        <v>-2.7270236013326983</v>
      </c>
      <c r="EW156" s="8">
        <v>10.673868657319186</v>
      </c>
      <c r="EX156" s="8">
        <v>-1.241462986859843</v>
      </c>
      <c r="EY156" s="8">
        <v>10.676102992394776</v>
      </c>
      <c r="EZ156" s="8">
        <v>-2.3743493634775712</v>
      </c>
      <c r="FA156" s="8">
        <v>7.2895785083741327</v>
      </c>
      <c r="FB156" s="8">
        <v>-0.59942057007504168</v>
      </c>
      <c r="FC156" s="8">
        <v>7.6890834749567922</v>
      </c>
      <c r="FD156" s="8">
        <v>-1.2631815508234792</v>
      </c>
      <c r="FE156" s="8">
        <v>3.6611287741550456</v>
      </c>
      <c r="FF156" s="8">
        <v>0.65842483791108763</v>
      </c>
      <c r="FG156" s="8">
        <v>4.2698409567392535</v>
      </c>
      <c r="FH156" s="8">
        <v>1.9659936855685336</v>
      </c>
      <c r="FI156" s="8">
        <v>0.48507643309730097</v>
      </c>
    </row>
    <row r="157" spans="1:165" x14ac:dyDescent="0.2">
      <c r="A157" s="8">
        <v>155</v>
      </c>
      <c r="B157" s="8">
        <v>7.3710999909620397E-3</v>
      </c>
      <c r="C157" s="8">
        <v>7.5610094223300711E-4</v>
      </c>
      <c r="D157" s="8">
        <v>2.6702902999802255E-2</v>
      </c>
      <c r="E157" s="8">
        <v>3310861.8067256156</v>
      </c>
      <c r="F157" s="8">
        <v>2.2566420748896703</v>
      </c>
      <c r="G157" s="8">
        <v>0.38312661408415222</v>
      </c>
      <c r="H157" s="8">
        <v>0.46958235510945606</v>
      </c>
      <c r="I157" s="8">
        <v>-4.4571295159889557</v>
      </c>
      <c r="J157" s="8">
        <v>2.7306311038668389</v>
      </c>
      <c r="K157" s="8">
        <v>-4.2088047644548006</v>
      </c>
      <c r="L157" s="8">
        <v>0.9326698047360974</v>
      </c>
      <c r="M157" s="8">
        <v>-8.6633779315129171</v>
      </c>
      <c r="N157" s="8">
        <v>2.8807387380480476</v>
      </c>
      <c r="O157" s="8">
        <v>-8.4384259057814948</v>
      </c>
      <c r="P157" s="8">
        <v>1.6292132122569798</v>
      </c>
      <c r="Q157" s="8">
        <v>-12.001708414361802</v>
      </c>
      <c r="R157" s="8">
        <v>2.9751046528238803</v>
      </c>
      <c r="S157" s="8">
        <v>-11.758336865105573</v>
      </c>
      <c r="T157" s="8">
        <v>2.4346236975005078</v>
      </c>
      <c r="U157" s="8">
        <v>-13.850413768058667</v>
      </c>
      <c r="V157" s="8">
        <v>3.0092476554471923</v>
      </c>
      <c r="W157" s="8">
        <v>-13.699679237776683</v>
      </c>
      <c r="X157" s="8">
        <v>2.8459657495504982</v>
      </c>
      <c r="Y157" s="8">
        <v>-14.04667124847043</v>
      </c>
      <c r="Z157" s="8">
        <v>2.709248600169933</v>
      </c>
      <c r="AA157" s="8">
        <v>-14.128353831426493</v>
      </c>
      <c r="AB157" s="8">
        <v>2.5654193821313096</v>
      </c>
      <c r="AC157" s="8">
        <v>-13.061587057542031</v>
      </c>
      <c r="AD157" s="8">
        <v>1.951895174650939</v>
      </c>
      <c r="AE157" s="8">
        <v>-13.379375360290027</v>
      </c>
      <c r="AF157" s="8">
        <v>1.7883368119476413</v>
      </c>
      <c r="AG157" s="8">
        <v>-11.511434294873053</v>
      </c>
      <c r="AH157" s="8">
        <v>0.96492551694994966</v>
      </c>
      <c r="AI157" s="8">
        <v>-11.909939399338269</v>
      </c>
      <c r="AJ157" s="8">
        <v>0.93208746870515524</v>
      </c>
      <c r="AK157" s="8">
        <v>-9.8953898442533426</v>
      </c>
      <c r="AL157" s="8">
        <v>0.15930840172287009</v>
      </c>
      <c r="AM157" s="8">
        <v>-10.186955668623479</v>
      </c>
      <c r="AN157" s="8">
        <v>0.32580335057117604</v>
      </c>
      <c r="AO157" s="8">
        <v>-8.6634746469523343</v>
      </c>
      <c r="AP157" s="8">
        <v>-0.1398795005194276</v>
      </c>
      <c r="AQ157" s="8">
        <v>-8.7726399113315434</v>
      </c>
      <c r="AR157" s="8">
        <v>2.4540301337166512E-15</v>
      </c>
      <c r="AS157" s="8">
        <v>-8.2224011833425461</v>
      </c>
      <c r="AT157" s="8">
        <v>1.6188351454417177E-15</v>
      </c>
      <c r="AU157" s="8">
        <v>-8.2479545166492549</v>
      </c>
      <c r="AV157" s="8">
        <v>-0.32580335057117066</v>
      </c>
      <c r="AW157" s="8">
        <v>-8.6634746469523307</v>
      </c>
      <c r="AX157" s="8">
        <v>0.13987950051943157</v>
      </c>
      <c r="AY157" s="8">
        <v>-8.7726399113315399</v>
      </c>
      <c r="AZ157" s="8">
        <v>-0.9320874687051488</v>
      </c>
      <c r="BA157" s="8">
        <v>-9.8953898442533372</v>
      </c>
      <c r="BB157" s="8">
        <v>-0.15930840172286409</v>
      </c>
      <c r="BC157" s="8">
        <v>-10.186955668623472</v>
      </c>
      <c r="BD157" s="8">
        <v>-1.7883368119476364</v>
      </c>
      <c r="BE157" s="8">
        <v>-11.511434294873046</v>
      </c>
      <c r="BF157" s="8">
        <v>-0.96492551694994422</v>
      </c>
      <c r="BG157" s="8">
        <v>-11.909939399338263</v>
      </c>
      <c r="BH157" s="8">
        <v>-2.5654193821313065</v>
      </c>
      <c r="BI157" s="8">
        <v>-13.061587057542026</v>
      </c>
      <c r="BJ157" s="8">
        <v>-1.9518951746509345</v>
      </c>
      <c r="BK157" s="8">
        <v>-13.379375360290021</v>
      </c>
      <c r="BL157" s="8">
        <v>-2.845965749550496</v>
      </c>
      <c r="BM157" s="8">
        <v>-14.046671248470426</v>
      </c>
      <c r="BN157" s="8">
        <v>-2.7092486001699294</v>
      </c>
      <c r="BO157" s="8">
        <v>-14.128353831426491</v>
      </c>
      <c r="BP157" s="8">
        <v>-2.4346236975005073</v>
      </c>
      <c r="BQ157" s="8">
        <v>-13.850413768058667</v>
      </c>
      <c r="BR157" s="8">
        <v>-3.0092476554471901</v>
      </c>
      <c r="BS157" s="8">
        <v>-13.699679237776685</v>
      </c>
      <c r="BT157" s="8">
        <v>-1.6292132122569789</v>
      </c>
      <c r="BU157" s="8">
        <v>-12.001708414361806</v>
      </c>
      <c r="BV157" s="8">
        <v>-2.9751046528238789</v>
      </c>
      <c r="BW157" s="8">
        <v>-11.758336865105578</v>
      </c>
      <c r="BX157" s="8">
        <v>-0.9326698047360954</v>
      </c>
      <c r="BY157" s="8">
        <v>-8.6633779315129225</v>
      </c>
      <c r="BZ157" s="8">
        <v>-2.8807387380480463</v>
      </c>
      <c r="CA157" s="8">
        <v>-8.4384259057814983</v>
      </c>
      <c r="CB157" s="8">
        <v>-0.46958235510945479</v>
      </c>
      <c r="CC157" s="8">
        <v>-4.4571295159889583</v>
      </c>
      <c r="CD157" s="8">
        <v>-2.7306311038668385</v>
      </c>
      <c r="CE157" s="8">
        <v>-4.2088047644548032</v>
      </c>
      <c r="CF157" s="8">
        <v>-2.2566420748896716</v>
      </c>
      <c r="CG157" s="8">
        <v>0.38312661408415161</v>
      </c>
      <c r="CH157" s="8">
        <v>-1.7088809615968683</v>
      </c>
      <c r="CI157" s="8">
        <v>0.80569060397019354</v>
      </c>
      <c r="CJ157" s="8">
        <v>1.8061595990735608</v>
      </c>
      <c r="CK157" s="8">
        <v>3.1061160530270993</v>
      </c>
      <c r="CL157" s="8">
        <v>0.1471922929262835</v>
      </c>
      <c r="CM157" s="8">
        <v>4.0073248538353168</v>
      </c>
      <c r="CN157" s="8">
        <v>3.4975216887045519</v>
      </c>
      <c r="CO157" s="8">
        <v>6.2901808216359933</v>
      </c>
      <c r="CP157" s="8">
        <v>1.8610104230855857</v>
      </c>
      <c r="CQ157" s="8">
        <v>6.9791895843713991</v>
      </c>
      <c r="CR157" s="8">
        <v>4.4939005774187146</v>
      </c>
      <c r="CS157" s="8">
        <v>9.5948877939474997</v>
      </c>
      <c r="CT157" s="8">
        <v>2.9280963762300019</v>
      </c>
      <c r="CU157" s="8">
        <v>9.8464440974265859</v>
      </c>
      <c r="CV157" s="8">
        <v>4.4024990851155641</v>
      </c>
      <c r="CW157" s="8">
        <v>12.684054212614456</v>
      </c>
      <c r="CX157" s="8">
        <v>3.067390856066337</v>
      </c>
      <c r="CY157" s="8">
        <v>12.468171569747954</v>
      </c>
      <c r="CZ157" s="8">
        <v>3.4324745146760609</v>
      </c>
      <c r="DA157" s="8">
        <v>15.051723238860248</v>
      </c>
      <c r="DB157" s="8">
        <v>2.4383714389540248</v>
      </c>
      <c r="DC157" s="8">
        <v>14.555191541954274</v>
      </c>
      <c r="DD157" s="8">
        <v>2.2040116676267609</v>
      </c>
      <c r="DE157" s="8">
        <v>16.603062869266434</v>
      </c>
      <c r="DF157" s="8">
        <v>1.5155931360042179</v>
      </c>
      <c r="DG157" s="8">
        <v>16.071151056583485</v>
      </c>
      <c r="DH157" s="8">
        <v>1.1611717349340847</v>
      </c>
      <c r="DI157" s="8">
        <v>17.596202299229876</v>
      </c>
      <c r="DJ157" s="8">
        <v>0.67541309332533306</v>
      </c>
      <c r="DK157" s="8">
        <v>17.18539259646375</v>
      </c>
      <c r="DL157" s="8">
        <v>0.4678404758243207</v>
      </c>
      <c r="DM157" s="8">
        <v>18.272681730834002</v>
      </c>
      <c r="DN157" s="8">
        <v>0.12542991796841657</v>
      </c>
      <c r="DO157" s="8">
        <v>18.040337824373552</v>
      </c>
      <c r="DP157" s="8">
        <v>0.12253092217286016</v>
      </c>
      <c r="DQ157" s="8">
        <v>18.712896105861848</v>
      </c>
      <c r="DR157" s="8">
        <v>-6.557872141993451E-2</v>
      </c>
      <c r="DS157" s="8">
        <v>18.636307017016495</v>
      </c>
      <c r="DT157" s="8">
        <v>-1.7943304601057256E-11</v>
      </c>
      <c r="DU157" s="8">
        <v>18.872042080876202</v>
      </c>
      <c r="DV157" s="8">
        <v>-2.2622946718084236E-11</v>
      </c>
      <c r="DW157" s="8">
        <v>18.858127742596885</v>
      </c>
      <c r="DX157" s="8">
        <v>-0.12253092220617284</v>
      </c>
      <c r="DY157" s="8">
        <v>18.712896105878468</v>
      </c>
      <c r="DZ157" s="8">
        <v>6.5578721378175941E-2</v>
      </c>
      <c r="EA157" s="8">
        <v>18.636307017035826</v>
      </c>
      <c r="EB157" s="8">
        <v>-0.46784047585116878</v>
      </c>
      <c r="EC157" s="8">
        <v>18.272681730864281</v>
      </c>
      <c r="ED157" s="8">
        <v>-0.12542991800161035</v>
      </c>
      <c r="EE157" s="8">
        <v>18.040337824407825</v>
      </c>
      <c r="EF157" s="8">
        <v>-1.1611717349540078</v>
      </c>
      <c r="EG157" s="8">
        <v>17.596202299270157</v>
      </c>
      <c r="EH157" s="8">
        <v>-0.67541309334944477</v>
      </c>
      <c r="EI157" s="8">
        <v>17.185392596507501</v>
      </c>
      <c r="EJ157" s="8">
        <v>-2.2040116676421651</v>
      </c>
      <c r="EK157" s="8">
        <v>16.603062869313515</v>
      </c>
      <c r="EL157" s="8">
        <v>-1.5155931360218846</v>
      </c>
      <c r="EM157" s="8">
        <v>16.071151056632413</v>
      </c>
      <c r="EN157" s="8">
        <v>-3.4324745146907234</v>
      </c>
      <c r="EO157" s="8">
        <v>15.05172323891057</v>
      </c>
      <c r="EP157" s="8">
        <v>-2.4383714389687436</v>
      </c>
      <c r="EQ157" s="8">
        <v>14.555191542004826</v>
      </c>
      <c r="ER157" s="8">
        <v>-4.4024990851322903</v>
      </c>
      <c r="ES157" s="8">
        <v>12.684054212662678</v>
      </c>
      <c r="ET157" s="8">
        <v>-3.0673908560804435</v>
      </c>
      <c r="EU157" s="8">
        <v>12.468171569795967</v>
      </c>
      <c r="EV157" s="8">
        <v>-4.4939005774365093</v>
      </c>
      <c r="EW157" s="8">
        <v>9.594887793987354</v>
      </c>
      <c r="EX157" s="8">
        <v>-2.9280963762427921</v>
      </c>
      <c r="EY157" s="8">
        <v>9.8464440974673888</v>
      </c>
      <c r="EZ157" s="8">
        <v>-3.4975216887192278</v>
      </c>
      <c r="FA157" s="8">
        <v>6.2901808216635287</v>
      </c>
      <c r="FB157" s="8">
        <v>-1.8610104230938409</v>
      </c>
      <c r="FC157" s="8">
        <v>6.9791895844017002</v>
      </c>
      <c r="FD157" s="8">
        <v>-1.8061595990814676</v>
      </c>
      <c r="FE157" s="8">
        <v>3.1061160530411067</v>
      </c>
      <c r="FF157" s="8">
        <v>-0.14719229292702604</v>
      </c>
      <c r="FG157" s="8">
        <v>4.0073248538532358</v>
      </c>
      <c r="FH157" s="8">
        <v>1.7088809616045355</v>
      </c>
      <c r="FI157" s="8">
        <v>0.80569060397384396</v>
      </c>
    </row>
    <row r="158" spans="1:165" x14ac:dyDescent="0.2">
      <c r="A158" s="8">
        <v>156</v>
      </c>
      <c r="B158" s="8">
        <v>-8.5942073593427704E-3</v>
      </c>
      <c r="C158" s="8">
        <v>-2.1456519714748309E-3</v>
      </c>
      <c r="D158" s="8">
        <v>5.3140353142362533E-2</v>
      </c>
      <c r="E158" s="8">
        <v>6588810.4232061421</v>
      </c>
      <c r="F158" s="8">
        <v>2.7217774811967588</v>
      </c>
      <c r="G158" s="8">
        <v>8.0457085584380764E-2</v>
      </c>
      <c r="H158" s="8">
        <v>-0.15815990430900823</v>
      </c>
      <c r="I158" s="8">
        <v>-5.2667572085575936</v>
      </c>
      <c r="J158" s="8">
        <v>2.549913547855625</v>
      </c>
      <c r="K158" s="8">
        <v>-5.3516631251283702</v>
      </c>
      <c r="L158" s="8">
        <v>-0.34799275970274351</v>
      </c>
      <c r="M158" s="8">
        <v>-10.341399238133834</v>
      </c>
      <c r="N158" s="8">
        <v>2.0943987655248368</v>
      </c>
      <c r="O158" s="8">
        <v>-10.413082937002823</v>
      </c>
      <c r="P158" s="8">
        <v>-0.19693554271365274</v>
      </c>
      <c r="Q158" s="8">
        <v>-14.745532061425189</v>
      </c>
      <c r="R158" s="8">
        <v>1.7306644090116219</v>
      </c>
      <c r="S158" s="8">
        <v>-14.683013995297868</v>
      </c>
      <c r="T158" s="8">
        <v>0.39125366809304335</v>
      </c>
      <c r="U158" s="8">
        <v>-17.888391774833739</v>
      </c>
      <c r="V158" s="8">
        <v>1.5957611771260622</v>
      </c>
      <c r="W158" s="8">
        <v>-17.73221785340219</v>
      </c>
      <c r="X158" s="8">
        <v>1.0605042892410121</v>
      </c>
      <c r="Y158" s="8">
        <v>-19.385551096180752</v>
      </c>
      <c r="Z158" s="8">
        <v>1.5038224684026671</v>
      </c>
      <c r="AA158" s="8">
        <v>-19.286153592121838</v>
      </c>
      <c r="AB158" s="8">
        <v>1.3482971071419958</v>
      </c>
      <c r="AC158" s="8">
        <v>-19.432205065203554</v>
      </c>
      <c r="AD158" s="8">
        <v>1.1916553850060385</v>
      </c>
      <c r="AE158" s="8">
        <v>-19.493567622396057</v>
      </c>
      <c r="AF158" s="8">
        <v>1.1549585211583597</v>
      </c>
      <c r="AG158" s="8">
        <v>-18.586061531948111</v>
      </c>
      <c r="AH158" s="8">
        <v>0.65468950219630373</v>
      </c>
      <c r="AI158" s="8">
        <v>-18.767965651490684</v>
      </c>
      <c r="AJ158" s="8">
        <v>0.70645780437246564</v>
      </c>
      <c r="AK158" s="8">
        <v>-17.402476856033097</v>
      </c>
      <c r="AL158" s="8">
        <v>0.12776030670270869</v>
      </c>
      <c r="AM158" s="8">
        <v>-17.577216277066395</v>
      </c>
      <c r="AN158" s="8">
        <v>0.2845137786815487</v>
      </c>
      <c r="AO158" s="8">
        <v>-16.36256994518147</v>
      </c>
      <c r="AP158" s="8">
        <v>-0.1112788873839899</v>
      </c>
      <c r="AQ158" s="8">
        <v>-16.439378794634923</v>
      </c>
      <c r="AR158" s="8">
        <v>-5.8990567934917353E-16</v>
      </c>
      <c r="AS158" s="8">
        <v>-15.909560519064872</v>
      </c>
      <c r="AT158" s="8">
        <v>-1.1723190387934911E-15</v>
      </c>
      <c r="AU158" s="8">
        <v>-15.922861744496364</v>
      </c>
      <c r="AV158" s="8">
        <v>-0.28451377868154959</v>
      </c>
      <c r="AW158" s="8">
        <v>-16.36256994518147</v>
      </c>
      <c r="AX158" s="8">
        <v>0.11127888738398801</v>
      </c>
      <c r="AY158" s="8">
        <v>-16.439378794634923</v>
      </c>
      <c r="AZ158" s="8">
        <v>-0.70645780437246641</v>
      </c>
      <c r="BA158" s="8">
        <v>-17.402476856033097</v>
      </c>
      <c r="BB158" s="8">
        <v>-0.12776030670270988</v>
      </c>
      <c r="BC158" s="8">
        <v>-17.577216277066395</v>
      </c>
      <c r="BD158" s="8">
        <v>-1.1549585211583604</v>
      </c>
      <c r="BE158" s="8">
        <v>-18.586061531948111</v>
      </c>
      <c r="BF158" s="8">
        <v>-0.65468950219630473</v>
      </c>
      <c r="BG158" s="8">
        <v>-18.76796565149068</v>
      </c>
      <c r="BH158" s="8">
        <v>-1.348297107141996</v>
      </c>
      <c r="BI158" s="8">
        <v>-19.432205065203551</v>
      </c>
      <c r="BJ158" s="8">
        <v>-1.1916553850060385</v>
      </c>
      <c r="BK158" s="8">
        <v>-19.493567622396053</v>
      </c>
      <c r="BL158" s="8">
        <v>-1.060504289241013</v>
      </c>
      <c r="BM158" s="8">
        <v>-19.385551096180752</v>
      </c>
      <c r="BN158" s="8">
        <v>-1.5038224684026673</v>
      </c>
      <c r="BO158" s="8">
        <v>-19.286153592121838</v>
      </c>
      <c r="BP158" s="8">
        <v>-0.39125366809304396</v>
      </c>
      <c r="BQ158" s="8">
        <v>-17.888391774833739</v>
      </c>
      <c r="BR158" s="8">
        <v>-1.5957611771260625</v>
      </c>
      <c r="BS158" s="8">
        <v>-17.732217853402187</v>
      </c>
      <c r="BT158" s="8">
        <v>0.19693554271365207</v>
      </c>
      <c r="BU158" s="8">
        <v>-14.745532061425189</v>
      </c>
      <c r="BV158" s="8">
        <v>-1.7306644090116219</v>
      </c>
      <c r="BW158" s="8">
        <v>-14.683013995297866</v>
      </c>
      <c r="BX158" s="8">
        <v>0.34799275970274346</v>
      </c>
      <c r="BY158" s="8">
        <v>-10.341399238133834</v>
      </c>
      <c r="BZ158" s="8">
        <v>-2.0943987655248364</v>
      </c>
      <c r="CA158" s="8">
        <v>-10.413082937002823</v>
      </c>
      <c r="CB158" s="8">
        <v>0.15815990430900781</v>
      </c>
      <c r="CC158" s="8">
        <v>-5.2667572085575927</v>
      </c>
      <c r="CD158" s="8">
        <v>-2.5499135478556254</v>
      </c>
      <c r="CE158" s="8">
        <v>-5.3516631251283693</v>
      </c>
      <c r="CF158" s="8">
        <v>-2.7217774811967583</v>
      </c>
      <c r="CG158" s="8">
        <v>8.0457085584381041E-2</v>
      </c>
      <c r="CH158" s="8">
        <v>-0.8641203934706283</v>
      </c>
      <c r="CI158" s="8">
        <v>0.75097817434672454</v>
      </c>
      <c r="CJ158" s="8">
        <v>1.4979727390665278</v>
      </c>
      <c r="CK158" s="8">
        <v>1.465007182271209</v>
      </c>
      <c r="CL158" s="8">
        <v>0.67612747781194582</v>
      </c>
      <c r="CM158" s="8">
        <v>2.279275408225832</v>
      </c>
      <c r="CN158" s="8">
        <v>3.1165732095908285</v>
      </c>
      <c r="CO158" s="8">
        <v>3.0609405284824969</v>
      </c>
      <c r="CP158" s="8">
        <v>2.1563975912193527</v>
      </c>
      <c r="CQ158" s="8">
        <v>3.8488164578971342</v>
      </c>
      <c r="CR158" s="8">
        <v>4.6795307773907604</v>
      </c>
      <c r="CS158" s="8">
        <v>5.1782473708430103</v>
      </c>
      <c r="CT158" s="8">
        <v>3.4275923159924275</v>
      </c>
      <c r="CU158" s="8">
        <v>5.7957867175554574</v>
      </c>
      <c r="CV158" s="8">
        <v>5.7297486096902208</v>
      </c>
      <c r="CW158" s="8">
        <v>8.0954608667459702</v>
      </c>
      <c r="CX158" s="8">
        <v>4.1727544055972574</v>
      </c>
      <c r="CY158" s="8">
        <v>8.3250331252156347</v>
      </c>
      <c r="CZ158" s="8">
        <v>5.6997339267888432</v>
      </c>
      <c r="DA158" s="8">
        <v>11.583266429481776</v>
      </c>
      <c r="DB158" s="8">
        <v>4.0156399448816549</v>
      </c>
      <c r="DC158" s="8">
        <v>11.305479826385913</v>
      </c>
      <c r="DD158" s="8">
        <v>4.5630581187809476</v>
      </c>
      <c r="DE158" s="8">
        <v>14.970408048427432</v>
      </c>
      <c r="DF158" s="8">
        <v>2.9849041563531</v>
      </c>
      <c r="DG158" s="8">
        <v>14.314910616779139</v>
      </c>
      <c r="DH158" s="8">
        <v>2.9051203441346765</v>
      </c>
      <c r="DI158" s="8">
        <v>17.807202410504917</v>
      </c>
      <c r="DJ158" s="8">
        <v>1.5608514109001832</v>
      </c>
      <c r="DK158" s="8">
        <v>17.075854104284076</v>
      </c>
      <c r="DL158" s="8">
        <v>1.3909984479561439</v>
      </c>
      <c r="DM158" s="8">
        <v>20.004504320652501</v>
      </c>
      <c r="DN158" s="8">
        <v>0.34925932652186509</v>
      </c>
      <c r="DO158" s="8">
        <v>19.480756028853872</v>
      </c>
      <c r="DP158" s="8">
        <v>0.427863232440574</v>
      </c>
      <c r="DQ158" s="8">
        <v>21.503993672998554</v>
      </c>
      <c r="DR158" s="8">
        <v>-0.17566584309891503</v>
      </c>
      <c r="DS158" s="8">
        <v>21.301818188944644</v>
      </c>
      <c r="DT158" s="8">
        <v>1.3837138730118128E-10</v>
      </c>
      <c r="DU158" s="8">
        <v>22.074577590743175</v>
      </c>
      <c r="DV158" s="8">
        <v>1.6380729939606824E-10</v>
      </c>
      <c r="DW158" s="8">
        <v>22.029423977129099</v>
      </c>
      <c r="DX158" s="8">
        <v>-0.42786323217810013</v>
      </c>
      <c r="DY158" s="8">
        <v>21.503993672907523</v>
      </c>
      <c r="DZ158" s="8">
        <v>0.17566584340802419</v>
      </c>
      <c r="EA158" s="8">
        <v>21.301818188840489</v>
      </c>
      <c r="EB158" s="8">
        <v>-1.3909984477243673</v>
      </c>
      <c r="EC158" s="8">
        <v>20.004504320483179</v>
      </c>
      <c r="ED158" s="8">
        <v>-0.34925932625306066</v>
      </c>
      <c r="EE158" s="8">
        <v>19.480756028666452</v>
      </c>
      <c r="EF158" s="8">
        <v>-2.9051203439329214</v>
      </c>
      <c r="EG158" s="8">
        <v>17.807202410273788</v>
      </c>
      <c r="EH158" s="8">
        <v>-1.5608514106721747</v>
      </c>
      <c r="EI158" s="8">
        <v>17.075854104038385</v>
      </c>
      <c r="EJ158" s="8">
        <v>-4.5630581185952073</v>
      </c>
      <c r="EK158" s="8">
        <v>14.970408048152819</v>
      </c>
      <c r="EL158" s="8">
        <v>-2.9849041561531298</v>
      </c>
      <c r="EM158" s="8">
        <v>14.314910616497773</v>
      </c>
      <c r="EN158" s="8">
        <v>-5.6997339266010272</v>
      </c>
      <c r="EO158" s="8">
        <v>11.583266429189699</v>
      </c>
      <c r="EP158" s="8">
        <v>-4.0156399446948363</v>
      </c>
      <c r="EQ158" s="8">
        <v>11.305479826092629</v>
      </c>
      <c r="ER158" s="8">
        <v>-5.7297486094944725</v>
      </c>
      <c r="ES158" s="8">
        <v>8.095460866473621</v>
      </c>
      <c r="ET158" s="8">
        <v>-4.1727544054190142</v>
      </c>
      <c r="EU158" s="8">
        <v>8.3250331249390008</v>
      </c>
      <c r="EV158" s="8">
        <v>-4.6795307772062253</v>
      </c>
      <c r="EW158" s="8">
        <v>5.178247370625443</v>
      </c>
      <c r="EX158" s="8">
        <v>-3.4275923158374813</v>
      </c>
      <c r="EY158" s="8">
        <v>5.7957867173219499</v>
      </c>
      <c r="EZ158" s="8">
        <v>-3.116573209449423</v>
      </c>
      <c r="FA158" s="8">
        <v>3.0609405283355762</v>
      </c>
      <c r="FB158" s="8">
        <v>-2.1563975911129991</v>
      </c>
      <c r="FC158" s="8">
        <v>3.8488164577209538</v>
      </c>
      <c r="FD158" s="8">
        <v>-1.4979727389919257</v>
      </c>
      <c r="FE158" s="8">
        <v>1.4650071821969439</v>
      </c>
      <c r="FF158" s="8">
        <v>-0.67612747777529014</v>
      </c>
      <c r="FG158" s="8">
        <v>2.2792754081142266</v>
      </c>
      <c r="FH158" s="8">
        <v>0.86412039342911962</v>
      </c>
      <c r="FI158" s="8">
        <v>0.75097817430997538</v>
      </c>
    </row>
    <row r="159" spans="1:165" x14ac:dyDescent="0.2">
      <c r="A159" s="8">
        <v>157</v>
      </c>
      <c r="B159" s="8">
        <v>-1.8125669467122636E-2</v>
      </c>
      <c r="C159" s="8">
        <v>-9.1526160051897624E-3</v>
      </c>
      <c r="D159" s="8">
        <v>4.0365314415745653E-2</v>
      </c>
      <c r="E159" s="8">
        <v>5004848.2674918482</v>
      </c>
      <c r="F159" s="8">
        <v>2.7619697836573467</v>
      </c>
      <c r="G159" s="8">
        <v>5.3569220388480138E-2</v>
      </c>
      <c r="H159" s="8">
        <v>-0.21518958353610693</v>
      </c>
      <c r="I159" s="8">
        <v>-5.2904884798234857</v>
      </c>
      <c r="J159" s="8">
        <v>2.5585716150278599</v>
      </c>
      <c r="K159" s="8">
        <v>-5.4441263215228153</v>
      </c>
      <c r="L159" s="8">
        <v>-0.64728242202968023</v>
      </c>
      <c r="M159" s="8">
        <v>-10.500975695930734</v>
      </c>
      <c r="N159" s="8">
        <v>1.9793996848035393</v>
      </c>
      <c r="O159" s="8">
        <v>-10.731663033217687</v>
      </c>
      <c r="P159" s="8">
        <v>-1.0046612770944163</v>
      </c>
      <c r="Q159" s="8">
        <v>-15.358290383491379</v>
      </c>
      <c r="R159" s="8">
        <v>1.3262247124649535</v>
      </c>
      <c r="S159" s="8">
        <v>-15.533350849731875</v>
      </c>
      <c r="T159" s="8">
        <v>-1.0652631972209405</v>
      </c>
      <c r="U159" s="8">
        <v>-19.535953546214568</v>
      </c>
      <c r="V159" s="8">
        <v>0.82196872370088492</v>
      </c>
      <c r="W159" s="8">
        <v>-19.586679705802268</v>
      </c>
      <c r="X159" s="8">
        <v>-0.80087152347598445</v>
      </c>
      <c r="Y159" s="8">
        <v>-22.70932406163929</v>
      </c>
      <c r="Z159" s="8">
        <v>0.53730764413483179</v>
      </c>
      <c r="AA159" s="8">
        <v>-22.655311540899625</v>
      </c>
      <c r="AB159" s="8">
        <v>-0.39013780119021574</v>
      </c>
      <c r="AC159" s="8">
        <v>-24.712589287184009</v>
      </c>
      <c r="AD159" s="8">
        <v>0.38971536141598606</v>
      </c>
      <c r="AE159" s="8">
        <v>-24.628402562813431</v>
      </c>
      <c r="AF159" s="8">
        <v>-5.9740620315445109E-2</v>
      </c>
      <c r="AG159" s="8">
        <v>-25.652913325864251</v>
      </c>
      <c r="AH159" s="8">
        <v>0.25968690852136961</v>
      </c>
      <c r="AI159" s="8">
        <v>-25.599978078517921</v>
      </c>
      <c r="AJ159" s="8">
        <v>8.6188140150266365E-2</v>
      </c>
      <c r="AK159" s="8">
        <v>-25.84334328949522</v>
      </c>
      <c r="AL159" s="8">
        <v>0.11209234832318628</v>
      </c>
      <c r="AM159" s="8">
        <v>-25.829526845654613</v>
      </c>
      <c r="AN159" s="8">
        <v>8.1441989050590829E-2</v>
      </c>
      <c r="AO159" s="8">
        <v>-25.664124497111324</v>
      </c>
      <c r="AP159" s="8">
        <v>4.5204971609920002E-3</v>
      </c>
      <c r="AQ159" s="8">
        <v>-25.6621570579082</v>
      </c>
      <c r="AR159" s="8">
        <v>1.0610135491879233E-15</v>
      </c>
      <c r="AS159" s="8">
        <v>-25.489104815344362</v>
      </c>
      <c r="AT159" s="8">
        <v>1.6816114718822376E-15</v>
      </c>
      <c r="AU159" s="8">
        <v>-25.469274216219965</v>
      </c>
      <c r="AV159" s="8">
        <v>-8.1441989050588928E-2</v>
      </c>
      <c r="AW159" s="8">
        <v>-25.664124497111327</v>
      </c>
      <c r="AX159" s="8">
        <v>-4.5204971609889939E-3</v>
      </c>
      <c r="AY159" s="8">
        <v>-25.662157057908203</v>
      </c>
      <c r="AZ159" s="8">
        <v>-8.6188140150265019E-2</v>
      </c>
      <c r="BA159" s="8">
        <v>-25.843343289495223</v>
      </c>
      <c r="BB159" s="8">
        <v>-0.11209234832318403</v>
      </c>
      <c r="BC159" s="8">
        <v>-25.829526845654616</v>
      </c>
      <c r="BD159" s="8">
        <v>5.974062031544685E-2</v>
      </c>
      <c r="BE159" s="8">
        <v>-25.652913325864258</v>
      </c>
      <c r="BF159" s="8">
        <v>-0.25968690852136755</v>
      </c>
      <c r="BG159" s="8">
        <v>-25.599978078517925</v>
      </c>
      <c r="BH159" s="8">
        <v>0.39013780119021857</v>
      </c>
      <c r="BI159" s="8">
        <v>-24.712589287184013</v>
      </c>
      <c r="BJ159" s="8">
        <v>-0.38971536141598445</v>
      </c>
      <c r="BK159" s="8">
        <v>-24.628402562813438</v>
      </c>
      <c r="BL159" s="8">
        <v>0.800871523475987</v>
      </c>
      <c r="BM159" s="8">
        <v>-22.709324061639293</v>
      </c>
      <c r="BN159" s="8">
        <v>-0.53730764413483068</v>
      </c>
      <c r="BO159" s="8">
        <v>-22.655311540899628</v>
      </c>
      <c r="BP159" s="8">
        <v>1.0652631972209414</v>
      </c>
      <c r="BQ159" s="8">
        <v>-19.535953546214568</v>
      </c>
      <c r="BR159" s="8">
        <v>-0.82196872370088536</v>
      </c>
      <c r="BS159" s="8">
        <v>-19.586679705802268</v>
      </c>
      <c r="BT159" s="8">
        <v>1.0046612770944163</v>
      </c>
      <c r="BU159" s="8">
        <v>-15.358290383491379</v>
      </c>
      <c r="BV159" s="8">
        <v>-1.3262247124649542</v>
      </c>
      <c r="BW159" s="8">
        <v>-15.533350849731875</v>
      </c>
      <c r="BX159" s="8">
        <v>0.64728242202967978</v>
      </c>
      <c r="BY159" s="8">
        <v>-10.500975695930734</v>
      </c>
      <c r="BZ159" s="8">
        <v>-1.9793996848035404</v>
      </c>
      <c r="CA159" s="8">
        <v>-10.731663033217686</v>
      </c>
      <c r="CB159" s="8">
        <v>0.21518958353610607</v>
      </c>
      <c r="CC159" s="8">
        <v>-5.2904884798234848</v>
      </c>
      <c r="CD159" s="8">
        <v>-2.5585716150278608</v>
      </c>
      <c r="CE159" s="8">
        <v>-5.4441263215228144</v>
      </c>
      <c r="CF159" s="8">
        <v>-2.7619697836573471</v>
      </c>
      <c r="CG159" s="8">
        <v>5.3569220388480041E-2</v>
      </c>
      <c r="CH159" s="8">
        <v>-1.5860730004981485</v>
      </c>
      <c r="CI159" s="8">
        <v>1.4742618270131704</v>
      </c>
      <c r="CJ159" s="8">
        <v>2.9480045465696367</v>
      </c>
      <c r="CK159" s="8">
        <v>2.8375997978334602</v>
      </c>
      <c r="CL159" s="8">
        <v>1.5358021063176612</v>
      </c>
      <c r="CM159" s="8">
        <v>4.3604935467837631</v>
      </c>
      <c r="CN159" s="8">
        <v>5.7004810630884055</v>
      </c>
      <c r="CO159" s="8">
        <v>5.4437032143114594</v>
      </c>
      <c r="CP159" s="8">
        <v>4.4689751908012756</v>
      </c>
      <c r="CQ159" s="8">
        <v>6.7433122804600965</v>
      </c>
      <c r="CR159" s="8">
        <v>7.7759606739320359</v>
      </c>
      <c r="CS159" s="8">
        <v>7.8245596241003543</v>
      </c>
      <c r="CT159" s="8">
        <v>6.7602284217707966</v>
      </c>
      <c r="CU159" s="8">
        <v>8.7073076637122799</v>
      </c>
      <c r="CV159" s="8">
        <v>8.8447667828628784</v>
      </c>
      <c r="CW159" s="8">
        <v>9.7436799300410115</v>
      </c>
      <c r="CX159" s="8">
        <v>8.1873432247312472</v>
      </c>
      <c r="CY159" s="8">
        <v>10.158448400993146</v>
      </c>
      <c r="CZ159" s="8">
        <v>8.9581505714202692</v>
      </c>
      <c r="DA159" s="8">
        <v>10.727120827224649</v>
      </c>
      <c r="DB159" s="8">
        <v>8.8347312086323129</v>
      </c>
      <c r="DC159" s="8">
        <v>10.808404358720463</v>
      </c>
      <c r="DD159" s="8">
        <v>8.6139412875634651</v>
      </c>
      <c r="DE159" s="8">
        <v>10.408951419466611</v>
      </c>
      <c r="DF159" s="8">
        <v>9.09855088240562</v>
      </c>
      <c r="DG159" s="8">
        <v>10.402036332802156</v>
      </c>
      <c r="DH159" s="8">
        <v>8.3949403951075361</v>
      </c>
      <c r="DI159" s="8">
        <v>8.8417407371251784</v>
      </c>
      <c r="DJ159" s="8">
        <v>9.4193225163468561</v>
      </c>
      <c r="DK159" s="8">
        <v>8.9339642294307744</v>
      </c>
      <c r="DL159" s="8">
        <v>8.5461110909522553</v>
      </c>
      <c r="DM159" s="8">
        <v>6.3619199475500414</v>
      </c>
      <c r="DN159" s="8">
        <v>9.9741662353192506</v>
      </c>
      <c r="DO159" s="8">
        <v>6.571746119858795</v>
      </c>
      <c r="DP159" s="8">
        <v>8.9225790769952269</v>
      </c>
      <c r="DQ159" s="8">
        <v>3.3153033826851988</v>
      </c>
      <c r="DR159" s="8">
        <v>10.609179391885458</v>
      </c>
      <c r="DS159" s="8">
        <v>3.5111752043006303</v>
      </c>
      <c r="DT159" s="8">
        <v>9.1692598747123153</v>
      </c>
      <c r="DU159" s="8">
        <v>-2.5323737148686503E-10</v>
      </c>
      <c r="DV159" s="8">
        <v>10.954338629683974</v>
      </c>
      <c r="DW159" s="8">
        <v>-2.5255024832263896E-10</v>
      </c>
      <c r="DX159" s="8">
        <v>8.9225790770108855</v>
      </c>
      <c r="DY159" s="8">
        <v>-3.3153033831654994</v>
      </c>
      <c r="DZ159" s="8">
        <v>10.609179391874926</v>
      </c>
      <c r="EA159" s="8">
        <v>-3.5111752047775715</v>
      </c>
      <c r="EB159" s="8">
        <v>8.5461110909905429</v>
      </c>
      <c r="EC159" s="8">
        <v>-6.3619199479576842</v>
      </c>
      <c r="ED159" s="8">
        <v>9.9741662353105021</v>
      </c>
      <c r="EE159" s="8">
        <v>-6.5717461202600536</v>
      </c>
      <c r="EF159" s="8">
        <v>8.3949403951672448</v>
      </c>
      <c r="EG159" s="8">
        <v>-8.8417407374242014</v>
      </c>
      <c r="EH159" s="8">
        <v>9.4193225163471386</v>
      </c>
      <c r="EI159" s="8">
        <v>-8.933964229725893</v>
      </c>
      <c r="EJ159" s="8">
        <v>8.6139412876266981</v>
      </c>
      <c r="EK159" s="8">
        <v>-10.408951419639026</v>
      </c>
      <c r="EL159" s="8">
        <v>9.098550882408448</v>
      </c>
      <c r="EM159" s="8">
        <v>-10.402036332979277</v>
      </c>
      <c r="EN159" s="8">
        <v>8.9581505714588516</v>
      </c>
      <c r="EO159" s="8">
        <v>-10.727120827280899</v>
      </c>
      <c r="EP159" s="8">
        <v>8.8347312086221716</v>
      </c>
      <c r="EQ159" s="8">
        <v>-10.808404358790048</v>
      </c>
      <c r="ER159" s="8">
        <v>8.8447667828597663</v>
      </c>
      <c r="ES159" s="8">
        <v>-9.7436799300199031</v>
      </c>
      <c r="ET159" s="8">
        <v>8.1873432246990419</v>
      </c>
      <c r="EU159" s="8">
        <v>-10.158448400986561</v>
      </c>
      <c r="EV159" s="8">
        <v>7.7759606738958151</v>
      </c>
      <c r="EW159" s="8">
        <v>-7.8245596240484376</v>
      </c>
      <c r="EX159" s="8">
        <v>6.7602284217246185</v>
      </c>
      <c r="EY159" s="8">
        <v>-8.7073076636672671</v>
      </c>
      <c r="EZ159" s="8">
        <v>5.7004810630441911</v>
      </c>
      <c r="FA159" s="8">
        <v>-5.4437032142624364</v>
      </c>
      <c r="FB159" s="8">
        <v>4.4689751907605828</v>
      </c>
      <c r="FC159" s="8">
        <v>-6.7433122804069168</v>
      </c>
      <c r="FD159" s="8">
        <v>2.9480045465413629</v>
      </c>
      <c r="FE159" s="8">
        <v>-2.837599797805141</v>
      </c>
      <c r="FF159" s="8">
        <v>1.5358021063008369</v>
      </c>
      <c r="FG159" s="8">
        <v>-4.3604935467433306</v>
      </c>
      <c r="FH159" s="8">
        <v>-1.5860730004839745</v>
      </c>
      <c r="FI159" s="8">
        <v>-1.4742618269994607</v>
      </c>
    </row>
    <row r="160" spans="1:165" x14ac:dyDescent="0.2">
      <c r="A160" s="8">
        <v>158</v>
      </c>
      <c r="B160" s="8">
        <v>-1.8034653084752522E-2</v>
      </c>
      <c r="C160" s="8">
        <v>-9.6358002380854402E-3</v>
      </c>
      <c r="D160" s="8">
        <v>-7.2394362904761353E-2</v>
      </c>
      <c r="E160" s="8">
        <v>-8976092.6430127472</v>
      </c>
      <c r="F160" s="8">
        <v>2.6605013993648479</v>
      </c>
      <c r="G160" s="8">
        <v>0.14421139091783636</v>
      </c>
      <c r="H160" s="8">
        <v>-3.1545040192850073E-2</v>
      </c>
      <c r="I160" s="8">
        <v>-5.0938048272119518</v>
      </c>
      <c r="J160" s="8">
        <v>2.6585511782598781</v>
      </c>
      <c r="K160" s="8">
        <v>-5.1634824531963872</v>
      </c>
      <c r="L160" s="8">
        <v>-0.34169654771281444</v>
      </c>
      <c r="M160" s="8">
        <v>-10.154089673140863</v>
      </c>
      <c r="N160" s="8">
        <v>2.2450092151310161</v>
      </c>
      <c r="O160" s="8">
        <v>-10.341938161867368</v>
      </c>
      <c r="P160" s="8">
        <v>-0.70090800766655736</v>
      </c>
      <c r="Q160" s="8">
        <v>-14.954730650870486</v>
      </c>
      <c r="R160" s="8">
        <v>1.6584962764548157</v>
      </c>
      <c r="S160" s="8">
        <v>-15.147062475427772</v>
      </c>
      <c r="T160" s="8">
        <v>-0.90067757112109958</v>
      </c>
      <c r="U160" s="8">
        <v>-19.239869579461537</v>
      </c>
      <c r="V160" s="8">
        <v>1.1088467916927003</v>
      </c>
      <c r="W160" s="8">
        <v>-19.355858976149207</v>
      </c>
      <c r="X160" s="8">
        <v>-0.84410024968987285</v>
      </c>
      <c r="Y160" s="8">
        <v>-22.745380061219212</v>
      </c>
      <c r="Z160" s="8">
        <v>0.71404224463255772</v>
      </c>
      <c r="AA160" s="8">
        <v>-22.764705003549611</v>
      </c>
      <c r="AB160" s="8">
        <v>-0.58884096008176656</v>
      </c>
      <c r="AC160" s="8">
        <v>-25.279697334471859</v>
      </c>
      <c r="AD160" s="8">
        <v>0.47380009028595121</v>
      </c>
      <c r="AE160" s="8">
        <v>-25.237464331964606</v>
      </c>
      <c r="AF160" s="8">
        <v>-0.28970995214610806</v>
      </c>
      <c r="AG160" s="8">
        <v>-26.822866504647898</v>
      </c>
      <c r="AH160" s="8">
        <v>0.3143186003561953</v>
      </c>
      <c r="AI160" s="8">
        <v>-26.771506934650155</v>
      </c>
      <c r="AJ160" s="8">
        <v>-7.7756623817169052E-2</v>
      </c>
      <c r="AK160" s="8">
        <v>-27.542551311215163</v>
      </c>
      <c r="AL160" s="8">
        <v>0.17540530781292621</v>
      </c>
      <c r="AM160" s="8">
        <v>-27.511612192958978</v>
      </c>
      <c r="AN160" s="8">
        <v>9.0337762959981013E-3</v>
      </c>
      <c r="AO160" s="8">
        <v>-27.719222131282915</v>
      </c>
      <c r="AP160" s="8">
        <v>5.8445730911790679E-2</v>
      </c>
      <c r="AQ160" s="8">
        <v>-27.706252433892775</v>
      </c>
      <c r="AR160" s="8">
        <v>1.5879169662867076E-15</v>
      </c>
      <c r="AS160" s="8">
        <v>-27.671472158735625</v>
      </c>
      <c r="AT160" s="8">
        <v>1.785905747970992E-15</v>
      </c>
      <c r="AU160" s="8">
        <v>-27.646438012363511</v>
      </c>
      <c r="AV160" s="8">
        <v>-9.0337762959951176E-3</v>
      </c>
      <c r="AW160" s="8">
        <v>-27.719222131282915</v>
      </c>
      <c r="AX160" s="8">
        <v>-5.8445730911786717E-2</v>
      </c>
      <c r="AY160" s="8">
        <v>-27.706252433892775</v>
      </c>
      <c r="AZ160" s="8">
        <v>7.7756623817171855E-2</v>
      </c>
      <c r="BA160" s="8">
        <v>-27.542551311215163</v>
      </c>
      <c r="BB160" s="8">
        <v>-0.17540530781292246</v>
      </c>
      <c r="BC160" s="8">
        <v>-27.511612192958978</v>
      </c>
      <c r="BD160" s="8">
        <v>0.289709952146111</v>
      </c>
      <c r="BE160" s="8">
        <v>-26.822866504647902</v>
      </c>
      <c r="BF160" s="8">
        <v>-0.31431860035619169</v>
      </c>
      <c r="BG160" s="8">
        <v>-26.771506934650162</v>
      </c>
      <c r="BH160" s="8">
        <v>0.58884096008176967</v>
      </c>
      <c r="BI160" s="8">
        <v>-25.279697334471862</v>
      </c>
      <c r="BJ160" s="8">
        <v>-0.47380009028594805</v>
      </c>
      <c r="BK160" s="8">
        <v>-25.23746433196461</v>
      </c>
      <c r="BL160" s="8">
        <v>0.84410024968987618</v>
      </c>
      <c r="BM160" s="8">
        <v>-22.745380061219219</v>
      </c>
      <c r="BN160" s="8">
        <v>-0.71404224463255483</v>
      </c>
      <c r="BO160" s="8">
        <v>-22.764705003549615</v>
      </c>
      <c r="BP160" s="8">
        <v>0.90067757112110203</v>
      </c>
      <c r="BQ160" s="8">
        <v>-19.239869579461541</v>
      </c>
      <c r="BR160" s="8">
        <v>-1.1088467916926983</v>
      </c>
      <c r="BS160" s="8">
        <v>-19.355858976149211</v>
      </c>
      <c r="BT160" s="8">
        <v>0.7009080076665597</v>
      </c>
      <c r="BU160" s="8">
        <v>-14.954730650870488</v>
      </c>
      <c r="BV160" s="8">
        <v>-1.6584962764548141</v>
      </c>
      <c r="BW160" s="8">
        <v>-15.147062475427775</v>
      </c>
      <c r="BX160" s="8">
        <v>0.34169654771281521</v>
      </c>
      <c r="BY160" s="8">
        <v>-10.154089673140863</v>
      </c>
      <c r="BZ160" s="8">
        <v>-2.2450092151310161</v>
      </c>
      <c r="CA160" s="8">
        <v>-10.34193816186737</v>
      </c>
      <c r="CB160" s="8">
        <v>3.1545040192850322E-2</v>
      </c>
      <c r="CC160" s="8">
        <v>-5.0938048272119518</v>
      </c>
      <c r="CD160" s="8">
        <v>-2.6585511782598781</v>
      </c>
      <c r="CE160" s="8">
        <v>-5.1634824531963872</v>
      </c>
      <c r="CF160" s="8">
        <v>-2.6605013993648483</v>
      </c>
      <c r="CG160" s="8">
        <v>0.14421139091783639</v>
      </c>
      <c r="CH160" s="8">
        <v>-1.7153775124505488</v>
      </c>
      <c r="CI160" s="8">
        <v>1.3893628146614794</v>
      </c>
      <c r="CJ160" s="8">
        <v>2.7850233132671161</v>
      </c>
      <c r="CK160" s="8">
        <v>3.0944257940862956</v>
      </c>
      <c r="CL160" s="8">
        <v>1.2577208426647326</v>
      </c>
      <c r="CM160" s="8">
        <v>4.5562442527562608</v>
      </c>
      <c r="CN160" s="8">
        <v>5.4303536042930398</v>
      </c>
      <c r="CO160" s="8">
        <v>5.8681318841796779</v>
      </c>
      <c r="CP160" s="8">
        <v>4.1377787153592775</v>
      </c>
      <c r="CQ160" s="8">
        <v>7.1497709988149376</v>
      </c>
      <c r="CR160" s="8">
        <v>7.4846923628157391</v>
      </c>
      <c r="CS160" s="8">
        <v>8.2837845164094954</v>
      </c>
      <c r="CT160" s="8">
        <v>6.4638001002971537</v>
      </c>
      <c r="CU160" s="8">
        <v>9.1920548081003108</v>
      </c>
      <c r="CV160" s="8">
        <v>8.6275577219164603</v>
      </c>
      <c r="CW160" s="8">
        <v>10.15997582077971</v>
      </c>
      <c r="CX160" s="8">
        <v>7.9851430278230824</v>
      </c>
      <c r="CY160" s="8">
        <v>10.619723658559327</v>
      </c>
      <c r="CZ160" s="8">
        <v>8.8304423027464374</v>
      </c>
      <c r="DA160" s="8">
        <v>11.135191812848005</v>
      </c>
      <c r="DB160" s="8">
        <v>8.7120489961734133</v>
      </c>
      <c r="DC160" s="8">
        <v>11.226152035396808</v>
      </c>
      <c r="DD160" s="8">
        <v>8.4351339437483759</v>
      </c>
      <c r="DE160" s="8">
        <v>10.86596348155779</v>
      </c>
      <c r="DF160" s="8">
        <v>8.9261099347910342</v>
      </c>
      <c r="DG160" s="8">
        <v>10.786752718175615</v>
      </c>
      <c r="DH160" s="8">
        <v>7.9649248114802074</v>
      </c>
      <c r="DI160" s="8">
        <v>9.3022421091476328</v>
      </c>
      <c r="DJ160" s="8">
        <v>9.0253142968203637</v>
      </c>
      <c r="DK160" s="8">
        <v>9.2494887597321913</v>
      </c>
      <c r="DL160" s="8">
        <v>7.7709133387297795</v>
      </c>
      <c r="DM160" s="8">
        <v>6.7144617750828575</v>
      </c>
      <c r="DN160" s="8">
        <v>9.2642787503099129</v>
      </c>
      <c r="DO160" s="8">
        <v>6.7666962325297524</v>
      </c>
      <c r="DP160" s="8">
        <v>7.8642777214096826</v>
      </c>
      <c r="DQ160" s="8">
        <v>3.4913140290573503</v>
      </c>
      <c r="DR160" s="8">
        <v>9.620380635180279</v>
      </c>
      <c r="DS160" s="8">
        <v>3.5863296112582121</v>
      </c>
      <c r="DT160" s="8">
        <v>8.002624191439109</v>
      </c>
      <c r="DU160" s="8">
        <v>-2.8450647045192457E-10</v>
      </c>
      <c r="DV160" s="8">
        <v>9.8536656684579107</v>
      </c>
      <c r="DW160" s="8">
        <v>-2.8393270279076036E-10</v>
      </c>
      <c r="DX160" s="8">
        <v>7.864277721430077</v>
      </c>
      <c r="DY160" s="8">
        <v>-3.4913140295886347</v>
      </c>
      <c r="DZ160" s="8">
        <v>9.6203806351633023</v>
      </c>
      <c r="EA160" s="8">
        <v>-3.5863296117877947</v>
      </c>
      <c r="EB160" s="8">
        <v>7.7709133387721065</v>
      </c>
      <c r="EC160" s="8">
        <v>-6.7144617755071847</v>
      </c>
      <c r="ED160" s="8">
        <v>9.2642787502846531</v>
      </c>
      <c r="EE160" s="8">
        <v>-6.7666962329530511</v>
      </c>
      <c r="EF160" s="8">
        <v>7.9649248115311337</v>
      </c>
      <c r="EG160" s="8">
        <v>-9.3022421094130863</v>
      </c>
      <c r="EH160" s="8">
        <v>9.0253142967871121</v>
      </c>
      <c r="EI160" s="8">
        <v>-9.2494887600041107</v>
      </c>
      <c r="EJ160" s="8">
        <v>8.4351339437759112</v>
      </c>
      <c r="EK160" s="8">
        <v>-10.865963481645775</v>
      </c>
      <c r="EL160" s="8">
        <v>8.9261099347364645</v>
      </c>
      <c r="EM160" s="8">
        <v>-10.786752718281674</v>
      </c>
      <c r="EN160" s="8">
        <v>8.8304423027171506</v>
      </c>
      <c r="EO160" s="8">
        <v>-11.135191812785303</v>
      </c>
      <c r="EP160" s="8">
        <v>8.7120489960823093</v>
      </c>
      <c r="EQ160" s="8">
        <v>-11.22615203535854</v>
      </c>
      <c r="ER160" s="8">
        <v>8.6275577218231785</v>
      </c>
      <c r="ES160" s="8">
        <v>-10.15997582062854</v>
      </c>
      <c r="ET160" s="8">
        <v>7.9851430276979896</v>
      </c>
      <c r="EU160" s="8">
        <v>-10.619723658426199</v>
      </c>
      <c r="EV160" s="8">
        <v>7.4846923626865411</v>
      </c>
      <c r="EW160" s="8">
        <v>-8.2837845162374588</v>
      </c>
      <c r="EX160" s="8">
        <v>6.46380010016503</v>
      </c>
      <c r="EY160" s="8">
        <v>-9.1920548079286686</v>
      </c>
      <c r="EZ160" s="8">
        <v>5.4303536041737699</v>
      </c>
      <c r="FA160" s="8">
        <v>-5.8681318840376564</v>
      </c>
      <c r="FB160" s="8">
        <v>4.1377787152593211</v>
      </c>
      <c r="FC160" s="8">
        <v>-7.1497709986531879</v>
      </c>
      <c r="FD160" s="8">
        <v>2.7850233131976871</v>
      </c>
      <c r="FE160" s="8">
        <v>-3.0944257940061917</v>
      </c>
      <c r="FF160" s="8">
        <v>1.2577208426300881</v>
      </c>
      <c r="FG160" s="8">
        <v>-4.5562442526431228</v>
      </c>
      <c r="FH160" s="8">
        <v>-1.7153775124085493</v>
      </c>
      <c r="FI160" s="8">
        <v>-1.389362814626657</v>
      </c>
    </row>
    <row r="161" spans="1:165" x14ac:dyDescent="0.2">
      <c r="A161" s="8">
        <v>159</v>
      </c>
      <c r="B161" s="8">
        <v>-1.4958311251100555E-2</v>
      </c>
      <c r="C161" s="8">
        <v>-9.3001743359219513E-3</v>
      </c>
      <c r="D161" s="8">
        <v>-0.36005763630921889</v>
      </c>
      <c r="E161" s="8">
        <v>-44643126.490214303</v>
      </c>
      <c r="F161" s="8">
        <v>2.4730226992386779</v>
      </c>
      <c r="G161" s="8">
        <v>0.28084620345271005</v>
      </c>
      <c r="H161" s="8">
        <v>0.25537594574518413</v>
      </c>
      <c r="I161" s="8">
        <v>-4.7358238315094807</v>
      </c>
      <c r="J161" s="8">
        <v>2.7791121767468585</v>
      </c>
      <c r="K161" s="8">
        <v>-4.665070918226025</v>
      </c>
      <c r="L161" s="8">
        <v>0.18089547372945122</v>
      </c>
      <c r="M161" s="8">
        <v>-9.4993940364807958</v>
      </c>
      <c r="N161" s="8">
        <v>2.657981419483173</v>
      </c>
      <c r="O161" s="8">
        <v>-9.5871903302118895</v>
      </c>
      <c r="P161" s="8">
        <v>-8.0181244250911582E-2</v>
      </c>
      <c r="Q161" s="8">
        <v>-14.12108757293923</v>
      </c>
      <c r="R161" s="8">
        <v>2.2546793848531763</v>
      </c>
      <c r="S161" s="8">
        <v>-14.288183667340572</v>
      </c>
      <c r="T161" s="8">
        <v>-0.36435829745566822</v>
      </c>
      <c r="U161" s="8">
        <v>-18.416008622723698</v>
      </c>
      <c r="V161" s="8">
        <v>1.733404741167176</v>
      </c>
      <c r="W161" s="8">
        <v>-18.58542136554982</v>
      </c>
      <c r="X161" s="8">
        <v>-0.53906188876390404</v>
      </c>
      <c r="Y161" s="8">
        <v>-22.190868844043411</v>
      </c>
      <c r="Z161" s="8">
        <v>1.2329348693769144</v>
      </c>
      <c r="AA161" s="8">
        <v>-22.310283141819578</v>
      </c>
      <c r="AB161" s="8">
        <v>-0.54644024732145668</v>
      </c>
      <c r="AC161" s="8">
        <v>-25.265152095358765</v>
      </c>
      <c r="AD161" s="8">
        <v>0.83144495141366825</v>
      </c>
      <c r="AE161" s="8">
        <v>-25.319526079620335</v>
      </c>
      <c r="AF161" s="8">
        <v>-0.41705204937442891</v>
      </c>
      <c r="AG161" s="8">
        <v>-27.51813638653746</v>
      </c>
      <c r="AH161" s="8">
        <v>0.53815108023410541</v>
      </c>
      <c r="AI161" s="8">
        <v>-27.524768522439746</v>
      </c>
      <c r="AJ161" s="8">
        <v>-0.2365267015938558</v>
      </c>
      <c r="AK161" s="8">
        <v>-28.936144556825852</v>
      </c>
      <c r="AL161" s="8">
        <v>0.3191862555849484</v>
      </c>
      <c r="AM161" s="8">
        <v>-28.924281439918254</v>
      </c>
      <c r="AN161" s="8">
        <v>-8.5384459097336843E-2</v>
      </c>
      <c r="AO161" s="8">
        <v>-29.62183249715417</v>
      </c>
      <c r="AP161" s="8">
        <v>0.14149375250676013</v>
      </c>
      <c r="AQ161" s="8">
        <v>-29.61141515219072</v>
      </c>
      <c r="AR161" s="8">
        <v>-2.0496283633087284E-15</v>
      </c>
      <c r="AS161" s="8">
        <v>-29.768506665604264</v>
      </c>
      <c r="AT161" s="8">
        <v>-3.251846469485133E-15</v>
      </c>
      <c r="AU161" s="8">
        <v>-29.745025766529714</v>
      </c>
      <c r="AV161" s="8">
        <v>8.5384459097332707E-2</v>
      </c>
      <c r="AW161" s="8">
        <v>-29.621832497154163</v>
      </c>
      <c r="AX161" s="8">
        <v>-0.14149375250676655</v>
      </c>
      <c r="AY161" s="8">
        <v>-29.611415152190716</v>
      </c>
      <c r="AZ161" s="8">
        <v>0.23652670159385114</v>
      </c>
      <c r="BA161" s="8">
        <v>-28.936144556825841</v>
      </c>
      <c r="BB161" s="8">
        <v>-0.31918625558495461</v>
      </c>
      <c r="BC161" s="8">
        <v>-28.924281439918246</v>
      </c>
      <c r="BD161" s="8">
        <v>0.41705204937442358</v>
      </c>
      <c r="BE161" s="8">
        <v>-27.518136386537449</v>
      </c>
      <c r="BF161" s="8">
        <v>-0.53815108023411107</v>
      </c>
      <c r="BG161" s="8">
        <v>-27.524768522439736</v>
      </c>
      <c r="BH161" s="8">
        <v>0.54644024732145136</v>
      </c>
      <c r="BI161" s="8">
        <v>-25.265152095358754</v>
      </c>
      <c r="BJ161" s="8">
        <v>-0.83144495141367347</v>
      </c>
      <c r="BK161" s="8">
        <v>-25.319526079620328</v>
      </c>
      <c r="BL161" s="8">
        <v>0.53906188876389938</v>
      </c>
      <c r="BM161" s="8">
        <v>-22.190868844043404</v>
      </c>
      <c r="BN161" s="8">
        <v>-1.2329348693769184</v>
      </c>
      <c r="BO161" s="8">
        <v>-22.310283141819571</v>
      </c>
      <c r="BP161" s="8">
        <v>0.3643582974556645</v>
      </c>
      <c r="BQ161" s="8">
        <v>-18.416008622723695</v>
      </c>
      <c r="BR161" s="8">
        <v>-1.7334047411671789</v>
      </c>
      <c r="BS161" s="8">
        <v>-18.585421365549813</v>
      </c>
      <c r="BT161" s="8">
        <v>8.0181244250908293E-2</v>
      </c>
      <c r="BU161" s="8">
        <v>-14.121087572939224</v>
      </c>
      <c r="BV161" s="8">
        <v>-2.2546793848531794</v>
      </c>
      <c r="BW161" s="8">
        <v>-14.288183667340567</v>
      </c>
      <c r="BX161" s="8">
        <v>-0.18089547372945428</v>
      </c>
      <c r="BY161" s="8">
        <v>-9.4993940364807923</v>
      </c>
      <c r="BZ161" s="8">
        <v>-2.6579814194831752</v>
      </c>
      <c r="CA161" s="8">
        <v>-9.5871903302118842</v>
      </c>
      <c r="CB161" s="8">
        <v>-0.25537594574518474</v>
      </c>
      <c r="CC161" s="8">
        <v>-4.7358238315094798</v>
      </c>
      <c r="CD161" s="8">
        <v>-2.7791121767468581</v>
      </c>
      <c r="CE161" s="8">
        <v>-4.6650709182260224</v>
      </c>
      <c r="CF161" s="8">
        <v>-2.4730226992386761</v>
      </c>
      <c r="CG161" s="8">
        <v>0.280846203452711</v>
      </c>
      <c r="CH161" s="8">
        <v>-1.9657089151451435</v>
      </c>
      <c r="CI161" s="8">
        <v>1.245366365752165</v>
      </c>
      <c r="CJ161" s="8">
        <v>2.5121589040576988</v>
      </c>
      <c r="CK161" s="8">
        <v>3.5940739932709214</v>
      </c>
      <c r="CL161" s="8">
        <v>0.7484370929591827</v>
      </c>
      <c r="CM161" s="8">
        <v>4.9470730802685381</v>
      </c>
      <c r="CN161" s="8">
        <v>4.9688159737697424</v>
      </c>
      <c r="CO161" s="8">
        <v>6.7548814677044398</v>
      </c>
      <c r="CP161" s="8">
        <v>3.5158787720708835</v>
      </c>
      <c r="CQ161" s="8">
        <v>7.9906508104051071</v>
      </c>
      <c r="CR161" s="8">
        <v>6.9488576747042039</v>
      </c>
      <c r="CS161" s="8">
        <v>9.3610522378641239</v>
      </c>
      <c r="CT161" s="8">
        <v>5.864471650615581</v>
      </c>
      <c r="CU161" s="8">
        <v>10.281540562743363</v>
      </c>
      <c r="CV161" s="8">
        <v>8.1271379846884635</v>
      </c>
      <c r="CW161" s="8">
        <v>11.262538877077622</v>
      </c>
      <c r="CX161" s="8">
        <v>7.4864627276435725</v>
      </c>
      <c r="CY161" s="8">
        <v>11.759733445775327</v>
      </c>
      <c r="CZ161" s="8">
        <v>8.3894054495072687</v>
      </c>
      <c r="DA161" s="8">
        <v>12.218883370496274</v>
      </c>
      <c r="DB161" s="8">
        <v>8.2931966643842649</v>
      </c>
      <c r="DC161" s="8">
        <v>12.308333133997824</v>
      </c>
      <c r="DD161" s="8">
        <v>7.9046399669266707</v>
      </c>
      <c r="DE161" s="8">
        <v>11.959249229432496</v>
      </c>
      <c r="DF161" s="8">
        <v>8.4317002831191292</v>
      </c>
      <c r="DG161" s="8">
        <v>11.776264397923539</v>
      </c>
      <c r="DH161" s="8">
        <v>7.0809984756735904</v>
      </c>
      <c r="DI161" s="8">
        <v>10.355201224143904</v>
      </c>
      <c r="DJ161" s="8">
        <v>8.2226292520954765</v>
      </c>
      <c r="DK161" s="8">
        <v>10.093583821430517</v>
      </c>
      <c r="DL161" s="8">
        <v>6.3625193805589557</v>
      </c>
      <c r="DM161" s="8">
        <v>7.5564542732573035</v>
      </c>
      <c r="DN161" s="8">
        <v>7.9998447708308813</v>
      </c>
      <c r="DO161" s="8">
        <v>7.3710840995340643</v>
      </c>
      <c r="DP161" s="8">
        <v>5.997257988348184</v>
      </c>
      <c r="DQ161" s="8">
        <v>3.9491801855589408</v>
      </c>
      <c r="DR161" s="8">
        <v>7.9373697908270353</v>
      </c>
      <c r="DS161" s="8">
        <v>3.8867368944274876</v>
      </c>
      <c r="DT161" s="8">
        <v>5.9526137690470069</v>
      </c>
      <c r="DU161" s="8">
        <v>-1.4749044209140435E-10</v>
      </c>
      <c r="DV161" s="8">
        <v>7.9978508039300769</v>
      </c>
      <c r="DW161" s="8">
        <v>-1.4763282799457968E-10</v>
      </c>
      <c r="DX161" s="8">
        <v>5.9972579883636392</v>
      </c>
      <c r="DY161" s="8">
        <v>-3.9491801858197975</v>
      </c>
      <c r="DZ161" s="8">
        <v>7.9373697908095897</v>
      </c>
      <c r="EA161" s="8">
        <v>-3.8867368946908245</v>
      </c>
      <c r="EB161" s="8">
        <v>6.3625193805804932</v>
      </c>
      <c r="EC161" s="8">
        <v>-7.5564542734205284</v>
      </c>
      <c r="ED161" s="8">
        <v>7.9998447707933957</v>
      </c>
      <c r="EE161" s="8">
        <v>-7.3710840997058646</v>
      </c>
      <c r="EF161" s="8">
        <v>7.0809984756766591</v>
      </c>
      <c r="EG161" s="8">
        <v>-10.355201224166994</v>
      </c>
      <c r="EH161" s="8">
        <v>8.2226292520274473</v>
      </c>
      <c r="EI161" s="8">
        <v>-10.093583821471967</v>
      </c>
      <c r="EJ161" s="8">
        <v>7.9046399668804774</v>
      </c>
      <c r="EK161" s="8">
        <v>-11.959249229309835</v>
      </c>
      <c r="EL161" s="8">
        <v>8.4317002830073911</v>
      </c>
      <c r="EM161" s="8">
        <v>-11.776264397826749</v>
      </c>
      <c r="EN161" s="8">
        <v>8.3894054493949657</v>
      </c>
      <c r="EO161" s="8">
        <v>-12.218883370261564</v>
      </c>
      <c r="EP161" s="8">
        <v>8.2931966642268211</v>
      </c>
      <c r="EQ161" s="8">
        <v>-12.308333133787114</v>
      </c>
      <c r="ER161" s="8">
        <v>8.1271379845220508</v>
      </c>
      <c r="ES161" s="8">
        <v>-11.262538876788419</v>
      </c>
      <c r="ET161" s="8">
        <v>7.4864627274598403</v>
      </c>
      <c r="EU161" s="8">
        <v>-11.759733445496488</v>
      </c>
      <c r="EV161" s="8">
        <v>6.9488576745213315</v>
      </c>
      <c r="EW161" s="8">
        <v>-9.3610522375811023</v>
      </c>
      <c r="EX161" s="8">
        <v>5.8644716504436989</v>
      </c>
      <c r="EY161" s="8">
        <v>-10.281540562449626</v>
      </c>
      <c r="EZ161" s="8">
        <v>4.9688159736171151</v>
      </c>
      <c r="FA161" s="8">
        <v>-6.7548814674795743</v>
      </c>
      <c r="FB161" s="8">
        <v>3.5158787719544948</v>
      </c>
      <c r="FC161" s="8">
        <v>-7.9906508101490887</v>
      </c>
      <c r="FD161" s="8">
        <v>2.5121589039730026</v>
      </c>
      <c r="FE161" s="8">
        <v>-3.5940739931447627</v>
      </c>
      <c r="FF161" s="8">
        <v>0.74843709293093907</v>
      </c>
      <c r="FG161" s="8">
        <v>-4.9470730800992415</v>
      </c>
      <c r="FH161" s="8">
        <v>-1.9657089150780922</v>
      </c>
      <c r="FI161" s="8">
        <v>-1.2453663657089322</v>
      </c>
    </row>
    <row r="162" spans="1:165" x14ac:dyDescent="0.2">
      <c r="A162" s="8">
        <v>160</v>
      </c>
      <c r="B162" s="8">
        <v>-9.2894186321220949E-3</v>
      </c>
      <c r="C162" s="8">
        <v>-7.770286434605117E-3</v>
      </c>
      <c r="D162" s="8">
        <v>-0.48375852997108287</v>
      </c>
      <c r="E162" s="8">
        <v>-59980656.057165325</v>
      </c>
      <c r="F162" s="8">
        <v>2.3821668173347503</v>
      </c>
      <c r="G162" s="8">
        <v>0.33476135612074709</v>
      </c>
      <c r="H162" s="8">
        <v>0.39012338418782555</v>
      </c>
      <c r="I162" s="8">
        <v>-4.5568836147770275</v>
      </c>
      <c r="J162" s="8">
        <v>2.8184643357930645</v>
      </c>
      <c r="K162" s="8">
        <v>-4.419748569256746</v>
      </c>
      <c r="L162" s="8">
        <v>0.45328160746723911</v>
      </c>
      <c r="M162" s="8">
        <v>-9.1453164258969117</v>
      </c>
      <c r="N162" s="8">
        <v>2.8509310523787628</v>
      </c>
      <c r="O162" s="8">
        <v>-9.1716799380499658</v>
      </c>
      <c r="P162" s="8">
        <v>0.28876200303115324</v>
      </c>
      <c r="Q162" s="8">
        <v>-13.63013780916082</v>
      </c>
      <c r="R162" s="8">
        <v>2.5790870679830804</v>
      </c>
      <c r="S162" s="8">
        <v>-13.762420963856622</v>
      </c>
      <c r="T162" s="8">
        <v>2.0287590787858498E-2</v>
      </c>
      <c r="U162" s="8">
        <v>-17.86614791630814</v>
      </c>
      <c r="V162" s="8">
        <v>2.1266668211841853</v>
      </c>
      <c r="W162" s="8">
        <v>-18.0413166969755</v>
      </c>
      <c r="X162" s="8">
        <v>-0.23242271821677371</v>
      </c>
      <c r="Y162" s="8">
        <v>-21.702513716158649</v>
      </c>
      <c r="Z162" s="8">
        <v>1.6152370954177777</v>
      </c>
      <c r="AA162" s="8">
        <v>-21.866188023437186</v>
      </c>
      <c r="AB162" s="8">
        <v>-0.38232361726045055</v>
      </c>
      <c r="AC162" s="8">
        <v>-24.987669179820042</v>
      </c>
      <c r="AD162" s="8">
        <v>1.1383934994637797</v>
      </c>
      <c r="AE162" s="8">
        <v>-25.105925771693823</v>
      </c>
      <c r="AF162" s="8">
        <v>-0.39633689847515685</v>
      </c>
      <c r="AG162" s="8">
        <v>-27.586466685383421</v>
      </c>
      <c r="AH162" s="8">
        <v>0.74541188939041125</v>
      </c>
      <c r="AI162" s="8">
        <v>-27.650944996335348</v>
      </c>
      <c r="AJ162" s="8">
        <v>-0.29797511872907401</v>
      </c>
      <c r="AK162" s="8">
        <v>-29.408729978371579</v>
      </c>
      <c r="AL162" s="8">
        <v>0.44061764441842632</v>
      </c>
      <c r="AM162" s="8">
        <v>-29.432037813201607</v>
      </c>
      <c r="AN162" s="8">
        <v>-0.14587561636169755</v>
      </c>
      <c r="AO162" s="8">
        <v>-30.435572526607281</v>
      </c>
      <c r="AP162" s="8">
        <v>0.20050107741580953</v>
      </c>
      <c r="AQ162" s="8">
        <v>-30.438858713231618</v>
      </c>
      <c r="AR162" s="8">
        <v>3.4068470901746864E-15</v>
      </c>
      <c r="AS162" s="8">
        <v>-30.731911920296866</v>
      </c>
      <c r="AT162" s="8">
        <v>5.3991855792591816E-15</v>
      </c>
      <c r="AU162" s="8">
        <v>-30.719076255778784</v>
      </c>
      <c r="AV162" s="8">
        <v>0.14587561636170482</v>
      </c>
      <c r="AW162" s="8">
        <v>-30.435572526607288</v>
      </c>
      <c r="AX162" s="8">
        <v>-0.20050107741579859</v>
      </c>
      <c r="AY162" s="8">
        <v>-30.438858713231625</v>
      </c>
      <c r="AZ162" s="8">
        <v>0.29797511872908256</v>
      </c>
      <c r="BA162" s="8">
        <v>-29.408729978371593</v>
      </c>
      <c r="BB162" s="8">
        <v>-0.440617644418415</v>
      </c>
      <c r="BC162" s="8">
        <v>-29.432037813201621</v>
      </c>
      <c r="BD162" s="8">
        <v>0.39633689847516668</v>
      </c>
      <c r="BE162" s="8">
        <v>-27.586466685383439</v>
      </c>
      <c r="BF162" s="8">
        <v>-0.74541188939039982</v>
      </c>
      <c r="BG162" s="8">
        <v>-27.650944996335365</v>
      </c>
      <c r="BH162" s="8">
        <v>0.38232361726046199</v>
      </c>
      <c r="BI162" s="8">
        <v>-24.987669179820063</v>
      </c>
      <c r="BJ162" s="8">
        <v>-1.1383934994637677</v>
      </c>
      <c r="BK162" s="8">
        <v>-25.10592577169384</v>
      </c>
      <c r="BL162" s="8">
        <v>0.23242271821678556</v>
      </c>
      <c r="BM162" s="8">
        <v>-21.70251371615867</v>
      </c>
      <c r="BN162" s="8">
        <v>-1.6152370954177662</v>
      </c>
      <c r="BO162" s="8">
        <v>-21.866188023437207</v>
      </c>
      <c r="BP162" s="8">
        <v>-2.0287590787847337E-2</v>
      </c>
      <c r="BQ162" s="8">
        <v>-17.866147916308162</v>
      </c>
      <c r="BR162" s="8">
        <v>-2.1266668211841746</v>
      </c>
      <c r="BS162" s="8">
        <v>-18.041316696975521</v>
      </c>
      <c r="BT162" s="8">
        <v>-0.28876200303114241</v>
      </c>
      <c r="BU162" s="8">
        <v>-13.630137809160837</v>
      </c>
      <c r="BV162" s="8">
        <v>-2.5790870679830706</v>
      </c>
      <c r="BW162" s="8">
        <v>-13.762420963856641</v>
      </c>
      <c r="BX162" s="8">
        <v>-0.45328160746723023</v>
      </c>
      <c r="BY162" s="8">
        <v>-9.1453164258969259</v>
      </c>
      <c r="BZ162" s="8">
        <v>-2.8509310523787561</v>
      </c>
      <c r="CA162" s="8">
        <v>-9.1716799380499818</v>
      </c>
      <c r="CB162" s="8">
        <v>-0.3901233841878205</v>
      </c>
      <c r="CC162" s="8">
        <v>-4.5568836147770355</v>
      </c>
      <c r="CD162" s="8">
        <v>-2.8184643357930632</v>
      </c>
      <c r="CE162" s="8">
        <v>-4.4197485692567575</v>
      </c>
      <c r="CF162" s="8">
        <v>-2.3821668173347543</v>
      </c>
      <c r="CG162" s="8">
        <v>0.33476135612074492</v>
      </c>
      <c r="CH162" s="8">
        <v>-2.3113683350497851</v>
      </c>
      <c r="CI162" s="8">
        <v>1.2987615135560171</v>
      </c>
      <c r="CJ162" s="8">
        <v>2.6177797140380097</v>
      </c>
      <c r="CK162" s="8">
        <v>4.2715262786880945</v>
      </c>
      <c r="CL162" s="8">
        <v>0.5275652770440229</v>
      </c>
      <c r="CM162" s="8">
        <v>5.6908283206669434</v>
      </c>
      <c r="CN162" s="8">
        <v>5.1915334762042162</v>
      </c>
      <c r="CO162" s="8">
        <v>8.0261487112593457</v>
      </c>
      <c r="CP162" s="8">
        <v>3.4759281729711824</v>
      </c>
      <c r="CQ162" s="8">
        <v>9.342202955148954</v>
      </c>
      <c r="CR162" s="8">
        <v>7.291170958630194</v>
      </c>
      <c r="CS162" s="8">
        <v>11.067423452741156</v>
      </c>
      <c r="CT162" s="8">
        <v>6.0372557053208489</v>
      </c>
      <c r="CU162" s="8">
        <v>12.069380706664809</v>
      </c>
      <c r="CV162" s="8">
        <v>8.5688394589457424</v>
      </c>
      <c r="CW162" s="8">
        <v>13.218176158959574</v>
      </c>
      <c r="CX162" s="8">
        <v>7.8543656165658469</v>
      </c>
      <c r="CY162" s="8">
        <v>13.774451375441215</v>
      </c>
      <c r="CZ162" s="8">
        <v>8.8632109152895886</v>
      </c>
      <c r="DA162" s="8">
        <v>14.264805047158836</v>
      </c>
      <c r="DB162" s="8">
        <v>8.7740762370459677</v>
      </c>
      <c r="DC162" s="8">
        <v>14.357488810946892</v>
      </c>
      <c r="DD162" s="8">
        <v>8.2671780289980621</v>
      </c>
      <c r="DE162" s="8">
        <v>13.97141225222399</v>
      </c>
      <c r="DF162" s="8">
        <v>8.8742124677910876</v>
      </c>
      <c r="DG162" s="8">
        <v>13.704419210325563</v>
      </c>
      <c r="DH162" s="8">
        <v>7.1298299680173454</v>
      </c>
      <c r="DI162" s="8">
        <v>12.188329029972776</v>
      </c>
      <c r="DJ162" s="8">
        <v>8.4361368491297029</v>
      </c>
      <c r="DK162" s="8">
        <v>11.755390328043884</v>
      </c>
      <c r="DL162" s="8">
        <v>5.9441678096202955</v>
      </c>
      <c r="DM162" s="8">
        <v>8.9931463154771496</v>
      </c>
      <c r="DN162" s="8">
        <v>7.842992320505159</v>
      </c>
      <c r="DO162" s="8">
        <v>8.6036799219093272</v>
      </c>
      <c r="DP162" s="8">
        <v>5.1413016398092468</v>
      </c>
      <c r="DQ162" s="8">
        <v>4.7460503708599129</v>
      </c>
      <c r="DR162" s="8">
        <v>7.4215514364479773</v>
      </c>
      <c r="DS162" s="8">
        <v>4.5402451345258159</v>
      </c>
      <c r="DT162" s="8">
        <v>4.9071618381803743</v>
      </c>
      <c r="DU162" s="8">
        <v>-6.9018897363583504E-11</v>
      </c>
      <c r="DV162" s="8">
        <v>7.3189009188489482</v>
      </c>
      <c r="DW162" s="8">
        <v>-6.9788307341283474E-11</v>
      </c>
      <c r="DX162" s="8">
        <v>5.1413016398205524</v>
      </c>
      <c r="DY162" s="8">
        <v>-4.7460503709685673</v>
      </c>
      <c r="DZ162" s="8">
        <v>7.4215514364319688</v>
      </c>
      <c r="EA162" s="8">
        <v>-4.5402451346391688</v>
      </c>
      <c r="EB162" s="8">
        <v>5.9441678096289339</v>
      </c>
      <c r="EC162" s="8">
        <v>-8.9931463155032443</v>
      </c>
      <c r="ED162" s="8">
        <v>7.842992320465779</v>
      </c>
      <c r="EE162" s="8">
        <v>-8.6036799219474265</v>
      </c>
      <c r="EF162" s="8">
        <v>7.1298299679979857</v>
      </c>
      <c r="EG162" s="8">
        <v>-12.188329029885422</v>
      </c>
      <c r="EH162" s="8">
        <v>8.4361368490542805</v>
      </c>
      <c r="EI162" s="8">
        <v>-11.755390327976874</v>
      </c>
      <c r="EJ162" s="8">
        <v>8.2671780289275336</v>
      </c>
      <c r="EK162" s="8">
        <v>-13.9714122520248</v>
      </c>
      <c r="EL162" s="8">
        <v>8.8742124676707839</v>
      </c>
      <c r="EM162" s="8">
        <v>-13.704419210150347</v>
      </c>
      <c r="EN162" s="8">
        <v>8.8632109151619964</v>
      </c>
      <c r="EO162" s="8">
        <v>-14.264805046878736</v>
      </c>
      <c r="EP162" s="8">
        <v>8.7740762368861169</v>
      </c>
      <c r="EQ162" s="8">
        <v>-14.357488810685462</v>
      </c>
      <c r="ER162" s="8">
        <v>8.5688394587783652</v>
      </c>
      <c r="ES162" s="8">
        <v>-13.218176158645877</v>
      </c>
      <c r="ET162" s="8">
        <v>7.8543656163896509</v>
      </c>
      <c r="EU162" s="8">
        <v>-13.774451375132125</v>
      </c>
      <c r="EV162" s="8">
        <v>7.2911709584573394</v>
      </c>
      <c r="EW162" s="8">
        <v>-11.067423452444588</v>
      </c>
      <c r="EX162" s="8">
        <v>6.0372557051640667</v>
      </c>
      <c r="EY162" s="8">
        <v>-12.069380706354337</v>
      </c>
      <c r="EZ162" s="8">
        <v>5.1915334760645733</v>
      </c>
      <c r="FA162" s="8">
        <v>-8.0261487110266607</v>
      </c>
      <c r="FB162" s="8">
        <v>3.4759281728710487</v>
      </c>
      <c r="FC162" s="8">
        <v>-9.3422029548856607</v>
      </c>
      <c r="FD162" s="8">
        <v>2.6177797139617152</v>
      </c>
      <c r="FE162" s="8">
        <v>-4.2715262785582651</v>
      </c>
      <c r="FF162" s="8">
        <v>0.52756527702646216</v>
      </c>
      <c r="FG162" s="8">
        <v>-5.6908283204973014</v>
      </c>
      <c r="FH162" s="8">
        <v>-2.3113683349808363</v>
      </c>
      <c r="FI162" s="8">
        <v>-1.2987615135166799</v>
      </c>
    </row>
    <row r="163" spans="1:165" x14ac:dyDescent="0.2">
      <c r="A163" s="8">
        <v>161</v>
      </c>
      <c r="B163" s="8">
        <v>9.3220326839282934E-3</v>
      </c>
      <c r="C163" s="8">
        <v>4.4477009917632988E-2</v>
      </c>
      <c r="D163" s="8">
        <v>7.3256581545161306E-9</v>
      </c>
      <c r="E163" s="8">
        <v>0.90829981268685012</v>
      </c>
      <c r="F163" s="8">
        <v>2.4156696431676488</v>
      </c>
      <c r="G163" s="8">
        <v>0.31241612709227545</v>
      </c>
      <c r="H163" s="8">
        <v>0.43407066058523741</v>
      </c>
      <c r="I163" s="8">
        <v>-4.5889529563772014</v>
      </c>
      <c r="J163" s="8">
        <v>2.8381725259606423</v>
      </c>
      <c r="K163" s="8">
        <v>-4.443370820932377</v>
      </c>
      <c r="L163" s="8">
        <v>0.5966820359795616</v>
      </c>
      <c r="M163" s="8">
        <v>-9.1138600020795408</v>
      </c>
      <c r="N163" s="8">
        <v>2.93595196750538</v>
      </c>
      <c r="O163" s="8">
        <v>-9.1058122495169282</v>
      </c>
      <c r="P163" s="8">
        <v>0.55134678988823949</v>
      </c>
      <c r="Q163" s="8">
        <v>-13.485466986106019</v>
      </c>
      <c r="R163" s="8">
        <v>2.7793112462669933</v>
      </c>
      <c r="S163" s="8">
        <v>-13.578978825656501</v>
      </c>
      <c r="T163" s="8">
        <v>0.3685861964740707</v>
      </c>
      <c r="U163" s="8">
        <v>-17.618866535708214</v>
      </c>
      <c r="V163" s="8">
        <v>2.4409619547475776</v>
      </c>
      <c r="W163" s="8">
        <v>-17.776436490138746</v>
      </c>
      <c r="X163" s="8">
        <v>0.12144623413288019</v>
      </c>
      <c r="Y163" s="8">
        <v>-21.429713427423682</v>
      </c>
      <c r="Z163" s="8">
        <v>1.9932969561921008</v>
      </c>
      <c r="AA163" s="8">
        <v>-21.614295373099864</v>
      </c>
      <c r="AB163" s="8">
        <v>-0.11841272497644786</v>
      </c>
      <c r="AC163" s="8">
        <v>-24.82843557429419</v>
      </c>
      <c r="AD163" s="8">
        <v>1.5044504782000896</v>
      </c>
      <c r="AE163" s="8">
        <v>-25.005813941913452</v>
      </c>
      <c r="AF163" s="8">
        <v>-0.28594084528513641</v>
      </c>
      <c r="AG163" s="8">
        <v>-27.71430339828548</v>
      </c>
      <c r="AH163" s="8">
        <v>1.0332944348845601</v>
      </c>
      <c r="AI163" s="8">
        <v>-27.856430209012895</v>
      </c>
      <c r="AJ163" s="8">
        <v>-0.33065144823343395</v>
      </c>
      <c r="AK163" s="8">
        <v>-29.969826123653387</v>
      </c>
      <c r="AL163" s="8">
        <v>0.622194612807905</v>
      </c>
      <c r="AM163" s="8">
        <v>-30.059817575454733</v>
      </c>
      <c r="AN163" s="8">
        <v>-0.22903755654976971</v>
      </c>
      <c r="AO163" s="8">
        <v>-31.457015109515666</v>
      </c>
      <c r="AP163" s="8">
        <v>0.28653531625840367</v>
      </c>
      <c r="AQ163" s="8">
        <v>-31.495951274093297</v>
      </c>
      <c r="AR163" s="8">
        <v>5.4872630057674678E-16</v>
      </c>
      <c r="AS163" s="8">
        <v>-32.012919966524834</v>
      </c>
      <c r="AT163" s="8">
        <v>8.3936681851692222E-16</v>
      </c>
      <c r="AU163" s="8">
        <v>-32.043472761613167</v>
      </c>
      <c r="AV163" s="8">
        <v>0.22903755654977079</v>
      </c>
      <c r="AW163" s="8">
        <v>-31.457015109515666</v>
      </c>
      <c r="AX163" s="8">
        <v>-0.28653531625840234</v>
      </c>
      <c r="AY163" s="8">
        <v>-31.495951274093297</v>
      </c>
      <c r="AZ163" s="8">
        <v>0.33065144823343506</v>
      </c>
      <c r="BA163" s="8">
        <v>-29.969826123653387</v>
      </c>
      <c r="BB163" s="8">
        <v>-0.62219461280790334</v>
      </c>
      <c r="BC163" s="8">
        <v>-30.059817575454737</v>
      </c>
      <c r="BD163" s="8">
        <v>0.28594084528513825</v>
      </c>
      <c r="BE163" s="8">
        <v>-27.714303398285484</v>
      </c>
      <c r="BF163" s="8">
        <v>-1.0332944348845579</v>
      </c>
      <c r="BG163" s="8">
        <v>-27.856430209012899</v>
      </c>
      <c r="BH163" s="8">
        <v>0.11841272497644949</v>
      </c>
      <c r="BI163" s="8">
        <v>-24.828435574294193</v>
      </c>
      <c r="BJ163" s="8">
        <v>-1.5044504782000876</v>
      </c>
      <c r="BK163" s="8">
        <v>-25.005813941913456</v>
      </c>
      <c r="BL163" s="8">
        <v>-0.12144623413287826</v>
      </c>
      <c r="BM163" s="8">
        <v>-21.429713427423685</v>
      </c>
      <c r="BN163" s="8">
        <v>-1.9932969561920986</v>
      </c>
      <c r="BO163" s="8">
        <v>-21.614295373099868</v>
      </c>
      <c r="BP163" s="8">
        <v>-0.36858619647406837</v>
      </c>
      <c r="BQ163" s="8">
        <v>-17.618866535708218</v>
      </c>
      <c r="BR163" s="8">
        <v>-2.4409619547475754</v>
      </c>
      <c r="BS163" s="8">
        <v>-17.776436490138749</v>
      </c>
      <c r="BT163" s="8">
        <v>-0.55134678988823715</v>
      </c>
      <c r="BU163" s="8">
        <v>-13.485466986106022</v>
      </c>
      <c r="BV163" s="8">
        <v>-2.7793112462669916</v>
      </c>
      <c r="BW163" s="8">
        <v>-13.578978825656504</v>
      </c>
      <c r="BX163" s="8">
        <v>-0.59668203597956038</v>
      </c>
      <c r="BY163" s="8">
        <v>-9.1138600020795426</v>
      </c>
      <c r="BZ163" s="8">
        <v>-2.9359519675053791</v>
      </c>
      <c r="CA163" s="8">
        <v>-9.1058122495169318</v>
      </c>
      <c r="CB163" s="8">
        <v>-0.43407066058523719</v>
      </c>
      <c r="CC163" s="8">
        <v>-4.5889529563772022</v>
      </c>
      <c r="CD163" s="8">
        <v>-2.8381725259606423</v>
      </c>
      <c r="CE163" s="8">
        <v>-4.443370820932377</v>
      </c>
      <c r="CF163" s="8">
        <v>-2.4156696431676496</v>
      </c>
      <c r="CG163" s="8">
        <v>0.31241612709227506</v>
      </c>
      <c r="CH163" s="8">
        <v>-4.9599345419623608</v>
      </c>
      <c r="CI163" s="8">
        <v>2.9121538684257389</v>
      </c>
      <c r="CJ163" s="8">
        <v>6.0439817042956747</v>
      </c>
      <c r="CK163" s="8">
        <v>9.5252892765363448</v>
      </c>
      <c r="CL163" s="8">
        <v>1.3146200352183748</v>
      </c>
      <c r="CM163" s="8">
        <v>12.616553125233349</v>
      </c>
      <c r="CN163" s="8">
        <v>11.842858176327892</v>
      </c>
      <c r="CO163" s="8">
        <v>18.310306321805104</v>
      </c>
      <c r="CP163" s="8">
        <v>7.7937035014681317</v>
      </c>
      <c r="CQ163" s="8">
        <v>21.106246734086529</v>
      </c>
      <c r="CR163" s="8">
        <v>16.45942165542176</v>
      </c>
      <c r="CS163" s="8">
        <v>25.561338018458812</v>
      </c>
      <c r="CT163" s="8">
        <v>13.448978206193894</v>
      </c>
      <c r="CU163" s="8">
        <v>27.593153335092605</v>
      </c>
      <c r="CV163" s="8">
        <v>19.131268840797684</v>
      </c>
      <c r="CW163" s="8">
        <v>30.54723681584877</v>
      </c>
      <c r="CX163" s="8">
        <v>17.449357736817273</v>
      </c>
      <c r="CY163" s="8">
        <v>31.50323662461097</v>
      </c>
      <c r="CZ163" s="8">
        <v>19.489259972668382</v>
      </c>
      <c r="DA163" s="8">
        <v>32.676191604718881</v>
      </c>
      <c r="DB163" s="8">
        <v>19.336023734053246</v>
      </c>
      <c r="DC163" s="8">
        <v>32.484435652594534</v>
      </c>
      <c r="DD163" s="8">
        <v>17.682050549954244</v>
      </c>
      <c r="DE163" s="8">
        <v>31.57027525334593</v>
      </c>
      <c r="DF163" s="8">
        <v>19.134593434105867</v>
      </c>
      <c r="DG163" s="8">
        <v>30.431304614246503</v>
      </c>
      <c r="DH163" s="8">
        <v>14.385123282484564</v>
      </c>
      <c r="DI163" s="8">
        <v>27.163965408507938</v>
      </c>
      <c r="DJ163" s="8">
        <v>17.353458114720141</v>
      </c>
      <c r="DK163" s="8">
        <v>25.518965551304955</v>
      </c>
      <c r="DL163" s="8">
        <v>10.672364138113842</v>
      </c>
      <c r="DM163" s="8">
        <v>19.805761560011472</v>
      </c>
      <c r="DN163" s="8">
        <v>14.860268546189198</v>
      </c>
      <c r="DO163" s="8">
        <v>18.235335566950177</v>
      </c>
      <c r="DP163" s="8">
        <v>7.7534669419031124</v>
      </c>
      <c r="DQ163" s="8">
        <v>10.304528994367402</v>
      </c>
      <c r="DR163" s="8">
        <v>12.651074672338257</v>
      </c>
      <c r="DS163" s="8">
        <v>9.3854090791711648</v>
      </c>
      <c r="DT163" s="8">
        <v>6.6310082869656126</v>
      </c>
      <c r="DU163" s="8">
        <v>-1.6235014002429772E-10</v>
      </c>
      <c r="DV163" s="8">
        <v>11.586561054586674</v>
      </c>
      <c r="DW163" s="8">
        <v>-2.7039276477603873E-10</v>
      </c>
      <c r="DX163" s="8">
        <v>7.7534669419167601</v>
      </c>
      <c r="DY163" s="8">
        <v>-10.304528994369782</v>
      </c>
      <c r="DZ163" s="8">
        <v>12.651074672230855</v>
      </c>
      <c r="EA163" s="8">
        <v>-9.3854090791078306</v>
      </c>
      <c r="EB163" s="8">
        <v>10.672364138073265</v>
      </c>
      <c r="EC163" s="8">
        <v>-19.805761559942734</v>
      </c>
      <c r="ED163" s="8">
        <v>14.860268546123365</v>
      </c>
      <c r="EE163" s="8">
        <v>-18.235335566897078</v>
      </c>
      <c r="EF163" s="8">
        <v>14.385123282422668</v>
      </c>
      <c r="EG163" s="8">
        <v>-27.163965408398543</v>
      </c>
      <c r="EH163" s="8">
        <v>17.353458114641494</v>
      </c>
      <c r="EI163" s="8">
        <v>-25.518965551198939</v>
      </c>
      <c r="EJ163" s="8">
        <v>17.682050549879577</v>
      </c>
      <c r="EK163" s="8">
        <v>-31.57027525322394</v>
      </c>
      <c r="EL163" s="8">
        <v>19.134593434027302</v>
      </c>
      <c r="EM163" s="8">
        <v>-30.43130461412531</v>
      </c>
      <c r="EN163" s="8">
        <v>19.48925997259202</v>
      </c>
      <c r="EO163" s="8">
        <v>-32.676191604600554</v>
      </c>
      <c r="EP163" s="8">
        <v>19.336023733980305</v>
      </c>
      <c r="EQ163" s="8">
        <v>-32.484435652473238</v>
      </c>
      <c r="ER163" s="8">
        <v>19.131268840728261</v>
      </c>
      <c r="ES163" s="8">
        <v>-30.547236815744601</v>
      </c>
      <c r="ET163" s="8">
        <v>17.449357736756181</v>
      </c>
      <c r="EU163" s="8">
        <v>-31.503236624500612</v>
      </c>
      <c r="EV163" s="8">
        <v>16.459421655365809</v>
      </c>
      <c r="EW163" s="8">
        <v>-25.56133801837575</v>
      </c>
      <c r="EX163" s="8">
        <v>13.44897820614959</v>
      </c>
      <c r="EY163" s="8">
        <v>-27.593153335000991</v>
      </c>
      <c r="EZ163" s="8">
        <v>11.84285817628961</v>
      </c>
      <c r="FA163" s="8">
        <v>-18.310306321747635</v>
      </c>
      <c r="FB163" s="8">
        <v>7.793703501443666</v>
      </c>
      <c r="FC163" s="8">
        <v>-21.106246734019269</v>
      </c>
      <c r="FD163" s="8">
        <v>6.0439817042767716</v>
      </c>
      <c r="FE163" s="8">
        <v>-9.5252892765070154</v>
      </c>
      <c r="FF163" s="8">
        <v>1.3146200352145063</v>
      </c>
      <c r="FG163" s="8">
        <v>-12.616553125194134</v>
      </c>
      <c r="FH163" s="8">
        <v>-4.9599345419469341</v>
      </c>
      <c r="FI163" s="8">
        <v>-2.9121538684167501</v>
      </c>
    </row>
    <row r="164" spans="1:165" x14ac:dyDescent="0.2">
      <c r="A164" s="8">
        <v>162</v>
      </c>
      <c r="B164" s="8">
        <v>4.1719362219313695E-2</v>
      </c>
      <c r="C164" s="8">
        <v>1.6441074322616937E-2</v>
      </c>
      <c r="D164" s="8">
        <v>9.2612134325495441E-7</v>
      </c>
      <c r="E164" s="8">
        <v>114.82870547067333</v>
      </c>
      <c r="F164" s="8">
        <v>2.5441864830095273</v>
      </c>
      <c r="G164" s="8">
        <v>0.22677159803772143</v>
      </c>
      <c r="H164" s="8">
        <v>0.40795102688210949</v>
      </c>
      <c r="I164" s="8">
        <v>-4.7802828241794817</v>
      </c>
      <c r="J164" s="8">
        <v>2.8511934031898338</v>
      </c>
      <c r="K164" s="8">
        <v>-4.6762335465146885</v>
      </c>
      <c r="L164" s="8">
        <v>0.61379766488091148</v>
      </c>
      <c r="M164" s="8">
        <v>-9.3620612915447925</v>
      </c>
      <c r="N164" s="8">
        <v>2.9395051873721894</v>
      </c>
      <c r="O164" s="8">
        <v>-9.3593026668400281</v>
      </c>
      <c r="P164" s="8">
        <v>0.64938668688203949</v>
      </c>
      <c r="Q164" s="8">
        <v>-13.709200477959685</v>
      </c>
      <c r="R164" s="8">
        <v>2.8403430692783407</v>
      </c>
      <c r="S164" s="8">
        <v>-13.790895666003038</v>
      </c>
      <c r="T164" s="8">
        <v>0.54769668712179342</v>
      </c>
      <c r="U164" s="8">
        <v>-17.790525377026505</v>
      </c>
      <c r="V164" s="8">
        <v>2.5864511963330483</v>
      </c>
      <c r="W164" s="8">
        <v>-17.938572883526099</v>
      </c>
      <c r="X164" s="8">
        <v>0.34678244502868388</v>
      </c>
      <c r="Y164" s="8">
        <v>-21.572537574736465</v>
      </c>
      <c r="Z164" s="8">
        <v>2.2126203460055907</v>
      </c>
      <c r="AA164" s="8">
        <v>-21.766172209162825</v>
      </c>
      <c r="AB164" s="8">
        <v>9.3421659943642085E-2</v>
      </c>
      <c r="AC164" s="8">
        <v>-25.013205845410429</v>
      </c>
      <c r="AD164" s="8">
        <v>1.7580870485956555</v>
      </c>
      <c r="AE164" s="8">
        <v>-25.227389706987392</v>
      </c>
      <c r="AF164" s="8">
        <v>-0.15231700599787643</v>
      </c>
      <c r="AG164" s="8">
        <v>-28.051871899602769</v>
      </c>
      <c r="AH164" s="8">
        <v>1.2682156046358148</v>
      </c>
      <c r="AI164" s="8">
        <v>-28.256075674637859</v>
      </c>
      <c r="AJ164" s="8">
        <v>-0.31262161732185773</v>
      </c>
      <c r="AK164" s="8">
        <v>-30.590740585088792</v>
      </c>
      <c r="AL164" s="8">
        <v>0.7932259484562767</v>
      </c>
      <c r="AM164" s="8">
        <v>-30.750433886809613</v>
      </c>
      <c r="AN164" s="8">
        <v>-0.29421067141923202</v>
      </c>
      <c r="AO164" s="8">
        <v>-32.459388474445035</v>
      </c>
      <c r="AP164" s="8">
        <v>0.37679208798235725</v>
      </c>
      <c r="AQ164" s="8">
        <v>-32.545654533413682</v>
      </c>
      <c r="AR164" s="8">
        <v>-3.4189733180777966E-16</v>
      </c>
      <c r="AS164" s="8">
        <v>-33.313225210739176</v>
      </c>
      <c r="AT164" s="8">
        <v>-6.839444162396334E-16</v>
      </c>
      <c r="AU164" s="8">
        <v>-33.436739187814965</v>
      </c>
      <c r="AV164" s="8">
        <v>0.2942106714192313</v>
      </c>
      <c r="AW164" s="8">
        <v>-32.459388474445035</v>
      </c>
      <c r="AX164" s="8">
        <v>-0.37679208798235858</v>
      </c>
      <c r="AY164" s="8">
        <v>-32.545654533413675</v>
      </c>
      <c r="AZ164" s="8">
        <v>0.3126216173218565</v>
      </c>
      <c r="BA164" s="8">
        <v>-30.590740585088792</v>
      </c>
      <c r="BB164" s="8">
        <v>-0.79322594845627803</v>
      </c>
      <c r="BC164" s="8">
        <v>-30.75043388680961</v>
      </c>
      <c r="BD164" s="8">
        <v>0.15231700599787498</v>
      </c>
      <c r="BE164" s="8">
        <v>-28.051871899602766</v>
      </c>
      <c r="BF164" s="8">
        <v>-1.2682156046358164</v>
      </c>
      <c r="BG164" s="8">
        <v>-28.256075674637859</v>
      </c>
      <c r="BH164" s="8">
        <v>-9.3421659943643376E-2</v>
      </c>
      <c r="BI164" s="8">
        <v>-25.013205845410429</v>
      </c>
      <c r="BJ164" s="8">
        <v>-1.758087048595657</v>
      </c>
      <c r="BK164" s="8">
        <v>-25.227389706987392</v>
      </c>
      <c r="BL164" s="8">
        <v>-0.34678244502868522</v>
      </c>
      <c r="BM164" s="8">
        <v>-21.572537574736462</v>
      </c>
      <c r="BN164" s="8">
        <v>-2.212620346005592</v>
      </c>
      <c r="BO164" s="8">
        <v>-21.766172209162821</v>
      </c>
      <c r="BP164" s="8">
        <v>-0.54769668712179431</v>
      </c>
      <c r="BQ164" s="8">
        <v>-17.790525377026501</v>
      </c>
      <c r="BR164" s="8">
        <v>-2.5864511963330492</v>
      </c>
      <c r="BS164" s="8">
        <v>-17.938572883526099</v>
      </c>
      <c r="BT164" s="8">
        <v>-0.64938668688203982</v>
      </c>
      <c r="BU164" s="8">
        <v>-13.709200477959685</v>
      </c>
      <c r="BV164" s="8">
        <v>-2.8403430692783402</v>
      </c>
      <c r="BW164" s="8">
        <v>-13.790895666003038</v>
      </c>
      <c r="BX164" s="8">
        <v>-0.61379766488091103</v>
      </c>
      <c r="BY164" s="8">
        <v>-9.3620612915447943</v>
      </c>
      <c r="BZ164" s="8">
        <v>-2.9395051873721889</v>
      </c>
      <c r="CA164" s="8">
        <v>-9.3593026668400281</v>
      </c>
      <c r="CB164" s="8">
        <v>-0.40795102688210916</v>
      </c>
      <c r="CC164" s="8">
        <v>-4.7802828241794817</v>
      </c>
      <c r="CD164" s="8">
        <v>-2.8511934031898338</v>
      </c>
      <c r="CE164" s="8">
        <v>-4.6762335465146894</v>
      </c>
      <c r="CF164" s="8">
        <v>-2.5441864830095278</v>
      </c>
      <c r="CG164" s="8">
        <v>0.22677159803772137</v>
      </c>
      <c r="CH164" s="8">
        <v>-1.4522662508363615</v>
      </c>
      <c r="CI164" s="8">
        <v>1.0136847063470991</v>
      </c>
      <c r="CJ164" s="8">
        <v>1.9686573319328353</v>
      </c>
      <c r="CK164" s="8">
        <v>2.8846155945315282</v>
      </c>
      <c r="CL164" s="8">
        <v>0.59125111015046994</v>
      </c>
      <c r="CM164" s="8">
        <v>3.8510958395914838</v>
      </c>
      <c r="CN164" s="8">
        <v>3.6975143954273664</v>
      </c>
      <c r="CO164" s="8">
        <v>5.5248138019946058</v>
      </c>
      <c r="CP164" s="8">
        <v>2.5260740847305443</v>
      </c>
      <c r="CQ164" s="8">
        <v>6.3505145329043975</v>
      </c>
      <c r="CR164" s="8">
        <v>4.9996027300787613</v>
      </c>
      <c r="CS164" s="8">
        <v>7.6782940125383243</v>
      </c>
      <c r="CT164" s="8">
        <v>4.1431905369602973</v>
      </c>
      <c r="CU164" s="8">
        <v>8.275485541251653</v>
      </c>
      <c r="CV164" s="8">
        <v>5.7397144317034607</v>
      </c>
      <c r="CW164" s="8">
        <v>9.138838524826701</v>
      </c>
      <c r="CX164" s="8">
        <v>5.2791612456095187</v>
      </c>
      <c r="CY164" s="8">
        <v>9.4495095336604198</v>
      </c>
      <c r="CZ164" s="8">
        <v>5.8530223520535936</v>
      </c>
      <c r="DA164" s="8">
        <v>9.7609626972742216</v>
      </c>
      <c r="DB164" s="8">
        <v>5.8344676150951171</v>
      </c>
      <c r="DC164" s="8">
        <v>9.7655943230504114</v>
      </c>
      <c r="DD164" s="8">
        <v>5.3592005596641492</v>
      </c>
      <c r="DE164" s="8">
        <v>9.4687378656756511</v>
      </c>
      <c r="DF164" s="8">
        <v>5.7922574529991433</v>
      </c>
      <c r="DG164" s="8">
        <v>9.1939926905224496</v>
      </c>
      <c r="DH164" s="8">
        <v>4.3739660136121996</v>
      </c>
      <c r="DI164" s="8">
        <v>8.2555850049952557</v>
      </c>
      <c r="DJ164" s="8">
        <v>5.2336575673110364</v>
      </c>
      <c r="DK164" s="8">
        <v>7.780811616004649</v>
      </c>
      <c r="DL164" s="8">
        <v>3.1198329135084388</v>
      </c>
      <c r="DM164" s="8">
        <v>6.1782977940934467</v>
      </c>
      <c r="DN164" s="8">
        <v>4.3484158809182922</v>
      </c>
      <c r="DO164" s="8">
        <v>5.6409554510798943</v>
      </c>
      <c r="DP164" s="8">
        <v>1.9374831250124234</v>
      </c>
      <c r="DQ164" s="8">
        <v>3.3575299212244891</v>
      </c>
      <c r="DR164" s="8">
        <v>3.4380415359287069</v>
      </c>
      <c r="DS164" s="8">
        <v>2.9550058460710575</v>
      </c>
      <c r="DT164" s="8">
        <v>1.3216720129407034</v>
      </c>
      <c r="DU164" s="8">
        <v>-9.8083811219582304E-12</v>
      </c>
      <c r="DV164" s="8">
        <v>2.8479297022804708</v>
      </c>
      <c r="DW164" s="8">
        <v>-9.6417152664604014E-12</v>
      </c>
      <c r="DX164" s="8">
        <v>1.9374831250173699</v>
      </c>
      <c r="DY164" s="8">
        <v>-3.3575299212169809</v>
      </c>
      <c r="DZ164" s="8">
        <v>3.4380415359124359</v>
      </c>
      <c r="EA164" s="8">
        <v>-2.9550058460686612</v>
      </c>
      <c r="EB164" s="8">
        <v>3.1198329134965834</v>
      </c>
      <c r="EC164" s="8">
        <v>-6.1782977940226811</v>
      </c>
      <c r="ED164" s="8">
        <v>4.3484158808723681</v>
      </c>
      <c r="EE164" s="8">
        <v>-5.6409554510235864</v>
      </c>
      <c r="EF164" s="8">
        <v>4.3739660135627449</v>
      </c>
      <c r="EG164" s="8">
        <v>-8.2555850048454218</v>
      </c>
      <c r="EH164" s="8">
        <v>5.2336575672237267</v>
      </c>
      <c r="EI164" s="8">
        <v>-7.7808116158753728</v>
      </c>
      <c r="EJ164" s="8">
        <v>5.3592005595670802</v>
      </c>
      <c r="EK164" s="8">
        <v>-9.4687378654511072</v>
      </c>
      <c r="EL164" s="8">
        <v>5.7922574528694852</v>
      </c>
      <c r="EM164" s="8">
        <v>-9.1939926903182112</v>
      </c>
      <c r="EN164" s="8">
        <v>5.8530223519133946</v>
      </c>
      <c r="EO164" s="8">
        <v>-9.7609626969969998</v>
      </c>
      <c r="EP164" s="8">
        <v>5.8344676149353401</v>
      </c>
      <c r="EQ164" s="8">
        <v>-9.7655943227865389</v>
      </c>
      <c r="ER164" s="8">
        <v>5.7397144315380224</v>
      </c>
      <c r="ES164" s="8">
        <v>-9.1388385245318116</v>
      </c>
      <c r="ET164" s="8">
        <v>5.2791612454428147</v>
      </c>
      <c r="EU164" s="8">
        <v>-9.4495095333668715</v>
      </c>
      <c r="EV164" s="8">
        <v>4.9996027299150532</v>
      </c>
      <c r="EW164" s="8">
        <v>-7.678294012267143</v>
      </c>
      <c r="EX164" s="8">
        <v>4.1431905368155606</v>
      </c>
      <c r="EY164" s="8">
        <v>-8.2754855409675603</v>
      </c>
      <c r="EZ164" s="8">
        <v>3.6975143952952298</v>
      </c>
      <c r="FA164" s="8">
        <v>-5.5248138017871966</v>
      </c>
      <c r="FB164" s="8">
        <v>2.5260740846357979</v>
      </c>
      <c r="FC164" s="8">
        <v>-6.3505145326708305</v>
      </c>
      <c r="FD164" s="8">
        <v>1.9686573318583902</v>
      </c>
      <c r="FE164" s="8">
        <v>-2.8846155944192429</v>
      </c>
      <c r="FF164" s="8">
        <v>0.5912511101265977</v>
      </c>
      <c r="FG164" s="8">
        <v>-3.851095839443778</v>
      </c>
      <c r="FH164" s="8">
        <v>-1.4522662507806194</v>
      </c>
      <c r="FI164" s="8">
        <v>-1.0136847063077892</v>
      </c>
    </row>
    <row r="165" spans="1:165" x14ac:dyDescent="0.2">
      <c r="A165" s="8">
        <v>163</v>
      </c>
      <c r="B165" s="8">
        <v>8.387732220877521E-2</v>
      </c>
      <c r="C165" s="8">
        <v>1.5195410534120308E-2</v>
      </c>
      <c r="D165" s="8">
        <v>5.0104570713596899E-5</v>
      </c>
      <c r="E165" s="8">
        <v>6212.4072996579907</v>
      </c>
      <c r="F165" s="8">
        <v>2.6711751149070597</v>
      </c>
      <c r="G165" s="8">
        <v>0.12877813281650621</v>
      </c>
      <c r="H165" s="8">
        <v>0.38752681413846468</v>
      </c>
      <c r="I165" s="8">
        <v>-4.9646640991467228</v>
      </c>
      <c r="J165" s="8">
        <v>2.8680637302824743</v>
      </c>
      <c r="K165" s="8">
        <v>-4.907336525300428</v>
      </c>
      <c r="L165" s="8">
        <v>0.62641054346767655</v>
      </c>
      <c r="M165" s="8">
        <v>-9.6179393715804018</v>
      </c>
      <c r="N165" s="8">
        <v>2.9503482761442439</v>
      </c>
      <c r="O165" s="8">
        <v>-9.6323146060077249</v>
      </c>
      <c r="P165" s="8">
        <v>0.7163316359411801</v>
      </c>
      <c r="Q165" s="8">
        <v>-13.981801886392995</v>
      </c>
      <c r="R165" s="8">
        <v>2.8904789443702947</v>
      </c>
      <c r="S165" s="8">
        <v>-14.069675063903956</v>
      </c>
      <c r="T165" s="8">
        <v>0.66895105993683046</v>
      </c>
      <c r="U165" s="8">
        <v>-18.063439575058023</v>
      </c>
      <c r="V165" s="8">
        <v>2.6916639889785081</v>
      </c>
      <c r="W165" s="8">
        <v>-18.218053233806899</v>
      </c>
      <c r="X165" s="8">
        <v>0.50635863947142556</v>
      </c>
      <c r="Y165" s="8">
        <v>-21.855953056093941</v>
      </c>
      <c r="Z165" s="8">
        <v>2.3694350216536741</v>
      </c>
      <c r="AA165" s="8">
        <v>-22.064896435719557</v>
      </c>
      <c r="AB165" s="8">
        <v>0.26129942627323866</v>
      </c>
      <c r="AC165" s="8">
        <v>-25.340718375149248</v>
      </c>
      <c r="AD165" s="8">
        <v>1.9484560888105475</v>
      </c>
      <c r="AE165" s="8">
        <v>-25.585573728384333</v>
      </c>
      <c r="AF165" s="8">
        <v>-1.7510824314287111E-2</v>
      </c>
      <c r="AG165" s="8">
        <v>-28.482014624072658</v>
      </c>
      <c r="AH165" s="8">
        <v>1.4627738277737159</v>
      </c>
      <c r="AI165" s="8">
        <v>-28.735787141518294</v>
      </c>
      <c r="AJ165" s="8">
        <v>-0.2536038659311593</v>
      </c>
      <c r="AK165" s="8">
        <v>-31.209356509914937</v>
      </c>
      <c r="AL165" s="8">
        <v>0.9575845819959774</v>
      </c>
      <c r="AM165" s="8">
        <v>-31.432904509668482</v>
      </c>
      <c r="AN165" s="8">
        <v>-0.3264151436444957</v>
      </c>
      <c r="AO165" s="8">
        <v>-33.373245989555414</v>
      </c>
      <c r="AP165" s="8">
        <v>0.48613896475907842</v>
      </c>
      <c r="AQ165" s="8">
        <v>-33.512256785475572</v>
      </c>
      <c r="AR165" s="8">
        <v>-1.8267011429318778E-18</v>
      </c>
      <c r="AS165" s="8">
        <v>-34.542328368764665</v>
      </c>
      <c r="AT165" s="8">
        <v>-4.8111190729660463E-16</v>
      </c>
      <c r="AU165" s="8">
        <v>-34.828280199558876</v>
      </c>
      <c r="AV165" s="8">
        <v>0.32641514364449536</v>
      </c>
      <c r="AW165" s="8">
        <v>-33.373245989555414</v>
      </c>
      <c r="AX165" s="8">
        <v>-0.4861389647590787</v>
      </c>
      <c r="AY165" s="8">
        <v>-33.512256785475572</v>
      </c>
      <c r="AZ165" s="8">
        <v>0.25360386593115886</v>
      </c>
      <c r="BA165" s="8">
        <v>-31.209356509914937</v>
      </c>
      <c r="BB165" s="8">
        <v>-0.95758458199597796</v>
      </c>
      <c r="BC165" s="8">
        <v>-31.432904509668482</v>
      </c>
      <c r="BD165" s="8">
        <v>1.7510824314286966E-2</v>
      </c>
      <c r="BE165" s="8">
        <v>-28.482014624072654</v>
      </c>
      <c r="BF165" s="8">
        <v>-1.4627738277737163</v>
      </c>
      <c r="BG165" s="8">
        <v>-28.735787141518294</v>
      </c>
      <c r="BH165" s="8">
        <v>-0.26129942627323904</v>
      </c>
      <c r="BI165" s="8">
        <v>-25.340718375149248</v>
      </c>
      <c r="BJ165" s="8">
        <v>-1.948456088810548</v>
      </c>
      <c r="BK165" s="8">
        <v>-25.585573728384333</v>
      </c>
      <c r="BL165" s="8">
        <v>-0.50635863947142568</v>
      </c>
      <c r="BM165" s="8">
        <v>-21.855953056093941</v>
      </c>
      <c r="BN165" s="8">
        <v>-2.3694350216536746</v>
      </c>
      <c r="BO165" s="8">
        <v>-22.064896435719557</v>
      </c>
      <c r="BP165" s="8">
        <v>-0.66895105993683079</v>
      </c>
      <c r="BQ165" s="8">
        <v>-18.063439575058023</v>
      </c>
      <c r="BR165" s="8">
        <v>-2.6916639889785086</v>
      </c>
      <c r="BS165" s="8">
        <v>-18.218053233806899</v>
      </c>
      <c r="BT165" s="8">
        <v>-0.71633163594118054</v>
      </c>
      <c r="BU165" s="8">
        <v>-13.981801886392995</v>
      </c>
      <c r="BV165" s="8">
        <v>-2.8904789443702956</v>
      </c>
      <c r="BW165" s="8">
        <v>-14.069675063903956</v>
      </c>
      <c r="BX165" s="8">
        <v>-0.62641054346767699</v>
      </c>
      <c r="BY165" s="8">
        <v>-9.6179393715804018</v>
      </c>
      <c r="BZ165" s="8">
        <v>-2.9503482761442443</v>
      </c>
      <c r="CA165" s="8">
        <v>-9.6323146060077249</v>
      </c>
      <c r="CB165" s="8">
        <v>-0.38752681413846485</v>
      </c>
      <c r="CC165" s="8">
        <v>-4.9646640991467228</v>
      </c>
      <c r="CD165" s="8">
        <v>-2.8680637302824747</v>
      </c>
      <c r="CE165" s="8">
        <v>-4.907336525300428</v>
      </c>
      <c r="CF165" s="8">
        <v>-2.6711751149070606</v>
      </c>
      <c r="CG165" s="8">
        <v>0.12877813281650549</v>
      </c>
      <c r="CH165" s="8">
        <v>-0.91701240047501331</v>
      </c>
      <c r="CI165" s="8">
        <v>0.75664681923643651</v>
      </c>
      <c r="CJ165" s="8">
        <v>1.4302395350989048</v>
      </c>
      <c r="CK165" s="8">
        <v>1.9235170569635631</v>
      </c>
      <c r="CL165" s="8">
        <v>0.53440981558077505</v>
      </c>
      <c r="CM165" s="8">
        <v>2.5931914401578795</v>
      </c>
      <c r="CN165" s="8">
        <v>2.6259318223352368</v>
      </c>
      <c r="CO165" s="8">
        <v>3.7092950930104167</v>
      </c>
      <c r="CP165" s="8">
        <v>1.851637570324266</v>
      </c>
      <c r="CQ165" s="8">
        <v>4.2615883522035061</v>
      </c>
      <c r="CR165" s="8">
        <v>3.5026363195340973</v>
      </c>
      <c r="CS165" s="8">
        <v>5.1708083655716433</v>
      </c>
      <c r="CT165" s="8">
        <v>2.934209820966371</v>
      </c>
      <c r="CU165" s="8">
        <v>5.5644081246160813</v>
      </c>
      <c r="CV165" s="8">
        <v>3.9951752700487511</v>
      </c>
      <c r="CW165" s="8">
        <v>6.1580657200098594</v>
      </c>
      <c r="CX165" s="8">
        <v>3.6914501713607453</v>
      </c>
      <c r="CY165" s="8">
        <v>6.3623132197405932</v>
      </c>
      <c r="CZ165" s="8">
        <v>4.0687418224917851</v>
      </c>
      <c r="DA165" s="8">
        <v>6.5722261032328069</v>
      </c>
      <c r="DB165" s="8">
        <v>4.0605438549660535</v>
      </c>
      <c r="DC165" s="8">
        <v>6.5739706335184795</v>
      </c>
      <c r="DD165" s="8">
        <v>3.7302629037849186</v>
      </c>
      <c r="DE165" s="8">
        <v>6.3694428275251154</v>
      </c>
      <c r="DF165" s="8">
        <v>4.0205577306750557</v>
      </c>
      <c r="DG165" s="8">
        <v>6.1791784804981136</v>
      </c>
      <c r="DH165" s="8">
        <v>3.0375890981179356</v>
      </c>
      <c r="DI165" s="8">
        <v>5.5574219741613664</v>
      </c>
      <c r="DJ165" s="8">
        <v>3.6053541611936515</v>
      </c>
      <c r="DK165" s="8">
        <v>5.2156426936674798</v>
      </c>
      <c r="DL165" s="8">
        <v>2.1108345198694698</v>
      </c>
      <c r="DM165" s="8">
        <v>4.1826997381035786</v>
      </c>
      <c r="DN165" s="8">
        <v>2.9179042252576974</v>
      </c>
      <c r="DO165" s="8">
        <v>3.7693100230518359</v>
      </c>
      <c r="DP165" s="8">
        <v>1.15405081970762</v>
      </c>
      <c r="DQ165" s="8">
        <v>2.3125294012206958</v>
      </c>
      <c r="DR165" s="8">
        <v>2.1507414400095146</v>
      </c>
      <c r="DS165" s="8">
        <v>1.9622795735370926</v>
      </c>
      <c r="DT165" s="8">
        <v>0.5549870459769245</v>
      </c>
      <c r="DU165" s="8">
        <v>-5.2284147024379261E-12</v>
      </c>
      <c r="DV165" s="8">
        <v>1.5068285329029132</v>
      </c>
      <c r="DW165" s="8">
        <v>-6.0139891159337711E-12</v>
      </c>
      <c r="DX165" s="8">
        <v>1.1540508197088681</v>
      </c>
      <c r="DY165" s="8">
        <v>-2.3125294012013051</v>
      </c>
      <c r="DZ165" s="8">
        <v>2.150741439990544</v>
      </c>
      <c r="EA165" s="8">
        <v>-1.9622795735246068</v>
      </c>
      <c r="EB165" s="8">
        <v>2.1108345198494853</v>
      </c>
      <c r="EC165" s="8">
        <v>-4.1826997380263773</v>
      </c>
      <c r="ED165" s="8">
        <v>2.9179042252079279</v>
      </c>
      <c r="EE165" s="8">
        <v>-3.7693100229897181</v>
      </c>
      <c r="EF165" s="8">
        <v>3.0375890980603302</v>
      </c>
      <c r="EG165" s="8">
        <v>-5.5574219740157442</v>
      </c>
      <c r="EH165" s="8">
        <v>3.605354161104017</v>
      </c>
      <c r="EI165" s="8">
        <v>-5.2156426935409375</v>
      </c>
      <c r="EJ165" s="8">
        <v>3.7302629036842303</v>
      </c>
      <c r="EK165" s="8">
        <v>-6.36944282731658</v>
      </c>
      <c r="EL165" s="8">
        <v>4.0205577305474201</v>
      </c>
      <c r="EM165" s="8">
        <v>-6.1791784803069838</v>
      </c>
      <c r="EN165" s="8">
        <v>4.0687418223545668</v>
      </c>
      <c r="EO165" s="8">
        <v>-6.5722261029812108</v>
      </c>
      <c r="EP165" s="8">
        <v>4.0605438548133375</v>
      </c>
      <c r="EQ165" s="8">
        <v>-6.5739706332774039</v>
      </c>
      <c r="ER165" s="8">
        <v>3.9951752698917757</v>
      </c>
      <c r="ES165" s="8">
        <v>-6.1580657197458679</v>
      </c>
      <c r="ET165" s="8">
        <v>3.6914501712040857</v>
      </c>
      <c r="EU165" s="8">
        <v>-6.3623132194765954</v>
      </c>
      <c r="EV165" s="8">
        <v>3.5026363193808296</v>
      </c>
      <c r="EW165" s="8">
        <v>-5.1708083653312276</v>
      </c>
      <c r="EX165" s="8">
        <v>2.9342098208306635</v>
      </c>
      <c r="EY165" s="8">
        <v>-5.5644081243636148</v>
      </c>
      <c r="EZ165" s="8">
        <v>2.6259318222113985</v>
      </c>
      <c r="FA165" s="8">
        <v>-3.7092950928281474</v>
      </c>
      <c r="FB165" s="8">
        <v>1.8516375702333177</v>
      </c>
      <c r="FC165" s="8">
        <v>-4.2615883519978262</v>
      </c>
      <c r="FD165" s="8">
        <v>1.4302395350280779</v>
      </c>
      <c r="FE165" s="8">
        <v>-1.9235170568658706</v>
      </c>
      <c r="FF165" s="8">
        <v>0.53440981555308043</v>
      </c>
      <c r="FG165" s="8">
        <v>-2.593191440027927</v>
      </c>
      <c r="FH165" s="8">
        <v>-0.91701240042900256</v>
      </c>
      <c r="FI165" s="8">
        <v>-0.75664681919814869</v>
      </c>
    </row>
    <row r="166" spans="1:165" x14ac:dyDescent="0.2">
      <c r="A166" s="8">
        <v>164</v>
      </c>
      <c r="B166" s="8">
        <v>0.13695012136412438</v>
      </c>
      <c r="C166" s="8">
        <v>1.4685794210718668E-2</v>
      </c>
      <c r="D166" s="8">
        <v>7.0811459523129636E-4</v>
      </c>
      <c r="E166" s="8">
        <v>87798.302984272144</v>
      </c>
      <c r="F166" s="8">
        <v>2.7833580795344646</v>
      </c>
      <c r="G166" s="8">
        <v>2.878074413156826E-2</v>
      </c>
      <c r="H166" s="8">
        <v>0.3955502684912362</v>
      </c>
      <c r="I166" s="8">
        <v>-5.1185943372449278</v>
      </c>
      <c r="J166" s="8">
        <v>2.8976643845780377</v>
      </c>
      <c r="K166" s="8">
        <v>-5.1022770171924661</v>
      </c>
      <c r="L166" s="8">
        <v>0.68105091267747375</v>
      </c>
      <c r="M166" s="8">
        <v>-9.8291090029271331</v>
      </c>
      <c r="N166" s="8">
        <v>2.997889551171887</v>
      </c>
      <c r="O166" s="8">
        <v>-9.8605565501291252</v>
      </c>
      <c r="P166" s="8">
        <v>0.82647667973686556</v>
      </c>
      <c r="Q166" s="8">
        <v>-14.215686662083028</v>
      </c>
      <c r="R166" s="8">
        <v>2.9854610435328643</v>
      </c>
      <c r="S166" s="8">
        <v>-14.314686696270851</v>
      </c>
      <c r="T166" s="8">
        <v>0.83205737745014774</v>
      </c>
      <c r="U166" s="8">
        <v>-18.313650911863956</v>
      </c>
      <c r="V166" s="8">
        <v>2.8410776612378257</v>
      </c>
      <c r="W166" s="8">
        <v>-18.480342517749335</v>
      </c>
      <c r="X166" s="8">
        <v>0.71293970875911439</v>
      </c>
      <c r="Y166" s="8">
        <v>-22.129602249124499</v>
      </c>
      <c r="Z166" s="8">
        <v>2.5703390463931624</v>
      </c>
      <c r="AA166" s="8">
        <v>-22.355932088623689</v>
      </c>
      <c r="AB166" s="8">
        <v>0.49326700382678218</v>
      </c>
      <c r="AC166" s="8">
        <v>-25.656722579562842</v>
      </c>
      <c r="AD166" s="8">
        <v>2.1909003151919042</v>
      </c>
      <c r="AE166" s="8">
        <v>-25.929221768145958</v>
      </c>
      <c r="AF166" s="8">
        <v>0.2082380508031591</v>
      </c>
      <c r="AG166" s="8">
        <v>-28.877029293416655</v>
      </c>
      <c r="AH166" s="8">
        <v>1.7284998003740266</v>
      </c>
      <c r="AI166" s="8">
        <v>-29.175465699186834</v>
      </c>
      <c r="AJ166" s="8">
        <v>-8.5357143994419571E-2</v>
      </c>
      <c r="AK166" s="8">
        <v>-31.752068186249343</v>
      </c>
      <c r="AL166" s="8">
        <v>1.2180033822919771</v>
      </c>
      <c r="AM166" s="8">
        <v>-32.044289096854264</v>
      </c>
      <c r="AN166" s="8">
        <v>-0.28866139572440463</v>
      </c>
      <c r="AO166" s="8">
        <v>-34.195458758177971</v>
      </c>
      <c r="AP166" s="8">
        <v>0.70954999202317426</v>
      </c>
      <c r="AQ166" s="8">
        <v>-34.415933503967175</v>
      </c>
      <c r="AR166" s="8">
        <v>-3.0520932315516516E-16</v>
      </c>
      <c r="AS166" s="8">
        <v>-35.778773470758644</v>
      </c>
      <c r="AT166" s="8">
        <v>-5.1127335008759661E-16</v>
      </c>
      <c r="AU166" s="8">
        <v>-36.469246307060374</v>
      </c>
      <c r="AV166" s="8">
        <v>0.28866139572440319</v>
      </c>
      <c r="AW166" s="8">
        <v>-34.195458758177971</v>
      </c>
      <c r="AX166" s="8">
        <v>-0.70954999202317559</v>
      </c>
      <c r="AY166" s="8">
        <v>-34.415933503967175</v>
      </c>
      <c r="AZ166" s="8">
        <v>8.535714399441835E-2</v>
      </c>
      <c r="BA166" s="8">
        <v>-31.752068186249343</v>
      </c>
      <c r="BB166" s="8">
        <v>-1.2180033822919782</v>
      </c>
      <c r="BC166" s="8">
        <v>-32.044289096854264</v>
      </c>
      <c r="BD166" s="8">
        <v>-0.20823805080315988</v>
      </c>
      <c r="BE166" s="8">
        <v>-28.877029293416655</v>
      </c>
      <c r="BF166" s="8">
        <v>-1.7284998003740273</v>
      </c>
      <c r="BG166" s="8">
        <v>-29.175465699186837</v>
      </c>
      <c r="BH166" s="8">
        <v>-0.49326700382678285</v>
      </c>
      <c r="BI166" s="8">
        <v>-25.656722579562842</v>
      </c>
      <c r="BJ166" s="8">
        <v>-2.1909003151919051</v>
      </c>
      <c r="BK166" s="8">
        <v>-25.929221768145958</v>
      </c>
      <c r="BL166" s="8">
        <v>-0.71293970875911516</v>
      </c>
      <c r="BM166" s="8">
        <v>-22.129602249124499</v>
      </c>
      <c r="BN166" s="8">
        <v>-2.5703390463931632</v>
      </c>
      <c r="BO166" s="8">
        <v>-22.355932088623689</v>
      </c>
      <c r="BP166" s="8">
        <v>-0.83205737745014818</v>
      </c>
      <c r="BQ166" s="8">
        <v>-18.313650911863956</v>
      </c>
      <c r="BR166" s="8">
        <v>-2.8410776612378261</v>
      </c>
      <c r="BS166" s="8">
        <v>-18.480342517749335</v>
      </c>
      <c r="BT166" s="8">
        <v>-0.82647667973686589</v>
      </c>
      <c r="BU166" s="8">
        <v>-14.21568666208303</v>
      </c>
      <c r="BV166" s="8">
        <v>-2.9854610435328648</v>
      </c>
      <c r="BW166" s="8">
        <v>-14.314686696270853</v>
      </c>
      <c r="BX166" s="8">
        <v>-0.68105091267747397</v>
      </c>
      <c r="BY166" s="8">
        <v>-9.8291090029271331</v>
      </c>
      <c r="BZ166" s="8">
        <v>-2.997889551171887</v>
      </c>
      <c r="CA166" s="8">
        <v>-9.8605565501291252</v>
      </c>
      <c r="CB166" s="8">
        <v>-0.39555026849123653</v>
      </c>
      <c r="CC166" s="8">
        <v>-5.1185943372449287</v>
      </c>
      <c r="CD166" s="8">
        <v>-2.8976643845780377</v>
      </c>
      <c r="CE166" s="8">
        <v>-5.102277017192467</v>
      </c>
      <c r="CF166" s="8">
        <v>-2.783358079534465</v>
      </c>
      <c r="CG166" s="8">
        <v>2.878074413156782E-2</v>
      </c>
      <c r="CH166" s="8">
        <v>-0.65012551087742199</v>
      </c>
      <c r="CI166" s="8">
        <v>0.62453054723631141</v>
      </c>
      <c r="CJ166" s="8">
        <v>1.1532862214962707</v>
      </c>
      <c r="CK166" s="8">
        <v>1.4613942582167381</v>
      </c>
      <c r="CL166" s="8">
        <v>0.49323764193980529</v>
      </c>
      <c r="CM166" s="8">
        <v>1.9780215584691796</v>
      </c>
      <c r="CN166" s="8">
        <v>2.0809426800324755</v>
      </c>
      <c r="CO166" s="8">
        <v>2.8312688605562939</v>
      </c>
      <c r="CP166" s="8">
        <v>1.5026407083804323</v>
      </c>
      <c r="CQ166" s="8">
        <v>3.2461720775401051</v>
      </c>
      <c r="CR166" s="8">
        <v>2.7494535232676993</v>
      </c>
      <c r="CS166" s="8">
        <v>3.9516928368817834</v>
      </c>
      <c r="CT166" s="8">
        <v>2.3247434658468848</v>
      </c>
      <c r="CU166" s="8">
        <v>4.2442186183487101</v>
      </c>
      <c r="CV166" s="8">
        <v>3.1217356622863819</v>
      </c>
      <c r="CW166" s="8">
        <v>4.7037407876770905</v>
      </c>
      <c r="CX166" s="8">
        <v>2.8972701493232216</v>
      </c>
      <c r="CY166" s="8">
        <v>4.854183984322634</v>
      </c>
      <c r="CZ166" s="8">
        <v>3.1735576252537738</v>
      </c>
      <c r="DA166" s="8">
        <v>5.0118817059615735</v>
      </c>
      <c r="DB166" s="8">
        <v>3.1726083223511257</v>
      </c>
      <c r="DC166" s="8">
        <v>5.0098476549985111</v>
      </c>
      <c r="DD166" s="8">
        <v>2.906694019596471</v>
      </c>
      <c r="DE166" s="8">
        <v>4.8455001699255256</v>
      </c>
      <c r="DF166" s="8">
        <v>3.1299878510832611</v>
      </c>
      <c r="DG166" s="8">
        <v>4.6952336522309199</v>
      </c>
      <c r="DH166" s="8">
        <v>2.3556630637860407</v>
      </c>
      <c r="DI166" s="8">
        <v>4.2172634745379183</v>
      </c>
      <c r="DJ166" s="8">
        <v>2.7841411606576165</v>
      </c>
      <c r="DK166" s="8">
        <v>3.9415983055568473</v>
      </c>
      <c r="DL166" s="8">
        <v>1.5931654638456456</v>
      </c>
      <c r="DM166" s="8">
        <v>3.1741501842136568</v>
      </c>
      <c r="DN166" s="8">
        <v>2.1940799655477061</v>
      </c>
      <c r="DO166" s="8">
        <v>2.8203515479972938</v>
      </c>
      <c r="DP166" s="8">
        <v>0.74043250266331773</v>
      </c>
      <c r="DQ166" s="8">
        <v>1.7798343673268191</v>
      </c>
      <c r="DR166" s="8">
        <v>1.4805570658980678</v>
      </c>
      <c r="DS166" s="8">
        <v>1.4294670572909418</v>
      </c>
      <c r="DT166" s="8">
        <v>9.3315533638206077E-2</v>
      </c>
      <c r="DU166" s="8">
        <v>-2.6626290762212326E-12</v>
      </c>
      <c r="DV166" s="8">
        <v>0.65425807436118166</v>
      </c>
      <c r="DW166" s="8">
        <v>-7.1441655494961368E-12</v>
      </c>
      <c r="DX166" s="8">
        <v>0.74043250265041483</v>
      </c>
      <c r="DY166" s="8">
        <v>-1.7798343672618555</v>
      </c>
      <c r="DZ166" s="8">
        <v>1.4805570658479437</v>
      </c>
      <c r="EA166" s="8">
        <v>-1.4294670572430428</v>
      </c>
      <c r="EB166" s="8">
        <v>1.5931654637861814</v>
      </c>
      <c r="EC166" s="8">
        <v>-3.1741501840578121</v>
      </c>
      <c r="ED166" s="8">
        <v>2.1940799654448453</v>
      </c>
      <c r="EE166" s="8">
        <v>-2.8203515478668364</v>
      </c>
      <c r="EF166" s="8">
        <v>2.3556630636670963</v>
      </c>
      <c r="EG166" s="8">
        <v>-4.2172634742888508</v>
      </c>
      <c r="EH166" s="8">
        <v>2.7841411604970228</v>
      </c>
      <c r="EI166" s="8">
        <v>-3.9415983053343675</v>
      </c>
      <c r="EJ166" s="8">
        <v>2.9066940194195507</v>
      </c>
      <c r="EK166" s="8">
        <v>-4.8455001695987034</v>
      </c>
      <c r="EL166" s="8">
        <v>3.1299878508746519</v>
      </c>
      <c r="EM166" s="8">
        <v>-4.6952336519251583</v>
      </c>
      <c r="EN166" s="8">
        <v>3.1735576250337809</v>
      </c>
      <c r="EO166" s="8">
        <v>-5.0118817055882126</v>
      </c>
      <c r="EP166" s="8">
        <v>3.17260832211623</v>
      </c>
      <c r="EQ166" s="8">
        <v>-5.0098476546353536</v>
      </c>
      <c r="ER166" s="8">
        <v>3.1217356620485379</v>
      </c>
      <c r="ES166" s="8">
        <v>-4.7037407872995258</v>
      </c>
      <c r="ET166" s="8">
        <v>2.8972701490914532</v>
      </c>
      <c r="EU166" s="8">
        <v>-4.8541839839411285</v>
      </c>
      <c r="EV166" s="8">
        <v>2.7494535230432522</v>
      </c>
      <c r="EW166" s="8">
        <v>-3.9516928365466946</v>
      </c>
      <c r="EX166" s="8">
        <v>2.3247434656501715</v>
      </c>
      <c r="EY166" s="8">
        <v>-4.2442186179945596</v>
      </c>
      <c r="EZ166" s="8">
        <v>2.0809426798540511</v>
      </c>
      <c r="FA166" s="8">
        <v>-2.8312688603068978</v>
      </c>
      <c r="FB166" s="8">
        <v>1.5026407082481525</v>
      </c>
      <c r="FC166" s="8">
        <v>-3.2461720772575866</v>
      </c>
      <c r="FD166" s="8">
        <v>1.1532862213941169</v>
      </c>
      <c r="FE166" s="8">
        <v>-1.4613942580849981</v>
      </c>
      <c r="FF166" s="8">
        <v>0.49323764189495906</v>
      </c>
      <c r="FG166" s="8">
        <v>-1.9780215582925063</v>
      </c>
      <c r="FH166" s="8">
        <v>-0.65012551081926861</v>
      </c>
      <c r="FI166" s="8">
        <v>-0.62453054718013756</v>
      </c>
    </row>
  </sheetData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1"/>
  <sheetViews>
    <sheetView workbookViewId="0">
      <selection activeCell="A32" sqref="A32"/>
    </sheetView>
  </sheetViews>
  <sheetFormatPr baseColWidth="10" defaultRowHeight="12.75" x14ac:dyDescent="0.2"/>
  <cols>
    <col min="1" max="16384" width="11.42578125" style="8"/>
  </cols>
  <sheetData>
    <row r="1" spans="1:2" x14ac:dyDescent="0.2">
      <c r="A1" s="8" t="s">
        <v>86</v>
      </c>
      <c r="B1" s="8" t="b">
        <v>0</v>
      </c>
    </row>
    <row r="2" spans="1:2" x14ac:dyDescent="0.2">
      <c r="A2" s="8" t="s">
        <v>87</v>
      </c>
      <c r="B2" s="8" t="b">
        <v>1</v>
      </c>
    </row>
    <row r="3" spans="1:2" x14ac:dyDescent="0.2">
      <c r="A3" s="8" t="s">
        <v>88</v>
      </c>
      <c r="B3" s="8" t="b">
        <v>0</v>
      </c>
    </row>
    <row r="4" spans="1:2" x14ac:dyDescent="0.2">
      <c r="A4" s="8" t="s">
        <v>89</v>
      </c>
      <c r="B4" s="8">
        <v>2</v>
      </c>
    </row>
    <row r="5" spans="1:2" x14ac:dyDescent="0.2">
      <c r="A5" s="8" t="s">
        <v>90</v>
      </c>
      <c r="B5" s="8" t="s">
        <v>5</v>
      </c>
    </row>
    <row r="6" spans="1:2" x14ac:dyDescent="0.2">
      <c r="A6" s="8" t="s">
        <v>91</v>
      </c>
      <c r="B6" s="8" t="b">
        <v>1</v>
      </c>
    </row>
    <row r="7" spans="1:2" x14ac:dyDescent="0.2">
      <c r="A7" s="8" t="s">
        <v>92</v>
      </c>
      <c r="B7" s="8" t="b">
        <v>0</v>
      </c>
    </row>
    <row r="8" spans="1:2" x14ac:dyDescent="0.2">
      <c r="A8" s="8" t="s">
        <v>93</v>
      </c>
      <c r="B8" s="8" t="b">
        <v>0</v>
      </c>
    </row>
    <row r="9" spans="1:2" x14ac:dyDescent="0.2">
      <c r="A9" s="8" t="s">
        <v>94</v>
      </c>
      <c r="B9" s="8" t="b">
        <v>0</v>
      </c>
    </row>
    <row r="10" spans="1:2" x14ac:dyDescent="0.2">
      <c r="A10" s="8" t="s">
        <v>95</v>
      </c>
      <c r="B10" s="8" t="b">
        <v>0</v>
      </c>
    </row>
    <row r="11" spans="1:2" x14ac:dyDescent="0.2">
      <c r="A11" s="8" t="s">
        <v>96</v>
      </c>
      <c r="B11" s="8" t="b">
        <v>0</v>
      </c>
    </row>
    <row r="12" spans="1:2" x14ac:dyDescent="0.2">
      <c r="A12" s="8" t="s">
        <v>97</v>
      </c>
      <c r="B12" s="8" t="b">
        <v>0</v>
      </c>
    </row>
    <row r="13" spans="1:2" x14ac:dyDescent="0.2">
      <c r="A13" s="8" t="s">
        <v>91</v>
      </c>
      <c r="B13" s="8" t="b">
        <v>0</v>
      </c>
    </row>
    <row r="14" spans="1:2" x14ac:dyDescent="0.2">
      <c r="A14" s="8" t="s">
        <v>98</v>
      </c>
      <c r="B14" s="8" t="b">
        <v>1</v>
      </c>
    </row>
    <row r="15" spans="1:2" x14ac:dyDescent="0.2">
      <c r="A15" s="8" t="s">
        <v>99</v>
      </c>
      <c r="B15" s="8" t="b">
        <v>0</v>
      </c>
    </row>
    <row r="16" spans="1:2" x14ac:dyDescent="0.2">
      <c r="A16" s="8" t="s">
        <v>100</v>
      </c>
      <c r="B16" s="8">
        <v>80</v>
      </c>
    </row>
    <row r="17" spans="1:2" x14ac:dyDescent="0.2">
      <c r="A17" s="8" t="s">
        <v>171</v>
      </c>
      <c r="B17" s="8" t="b">
        <v>0</v>
      </c>
    </row>
    <row r="18" spans="1:2" x14ac:dyDescent="0.2">
      <c r="A18" s="8" t="s">
        <v>172</v>
      </c>
      <c r="B18" s="8" t="b">
        <v>1</v>
      </c>
    </row>
    <row r="19" spans="1:2" x14ac:dyDescent="0.2">
      <c r="A19" s="8" t="s">
        <v>173</v>
      </c>
      <c r="B19" s="8" t="b">
        <v>0</v>
      </c>
    </row>
    <row r="20" spans="1:2" x14ac:dyDescent="0.2">
      <c r="A20" s="8" t="s">
        <v>174</v>
      </c>
      <c r="B20" s="8">
        <v>100</v>
      </c>
    </row>
    <row r="21" spans="1:2" x14ac:dyDescent="0.2">
      <c r="A21" s="8" t="s">
        <v>175</v>
      </c>
      <c r="B21" s="135">
        <v>9.9999999999999998E-13</v>
      </c>
    </row>
  </sheetData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>
      <selection activeCell="E24" sqref="E24"/>
    </sheetView>
  </sheetViews>
  <sheetFormatPr baseColWidth="10" defaultRowHeight="12.75" x14ac:dyDescent="0.2"/>
  <cols>
    <col min="1" max="16384" width="11.42578125" style="8"/>
  </cols>
  <sheetData>
    <row r="1" spans="1:6" x14ac:dyDescent="0.2">
      <c r="A1" s="8">
        <v>1</v>
      </c>
      <c r="B1" s="8" t="s">
        <v>102</v>
      </c>
      <c r="C1" s="8">
        <v>40</v>
      </c>
      <c r="D1" s="8" t="s">
        <v>57</v>
      </c>
      <c r="F1" s="8" t="s">
        <v>6</v>
      </c>
    </row>
  </sheetData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5:P49"/>
  <sheetViews>
    <sheetView zoomScale="75" workbookViewId="0">
      <selection activeCell="I38" sqref="I38"/>
    </sheetView>
  </sheetViews>
  <sheetFormatPr baseColWidth="10" defaultRowHeight="12.75" x14ac:dyDescent="0.2"/>
  <cols>
    <col min="1" max="16384" width="11.42578125" style="8"/>
  </cols>
  <sheetData>
    <row r="5" spans="2:16" ht="13.5" thickBot="1" x14ac:dyDescent="0.25">
      <c r="P5" s="15"/>
    </row>
    <row r="6" spans="2:16" ht="13.5" thickBot="1" x14ac:dyDescent="0.25">
      <c r="B6" s="136" t="s">
        <v>104</v>
      </c>
      <c r="C6" s="99"/>
      <c r="D6" s="99" t="s">
        <v>144</v>
      </c>
      <c r="E6" s="137" t="s">
        <v>145</v>
      </c>
    </row>
    <row r="7" spans="2:16" x14ac:dyDescent="0.2">
      <c r="B7" s="39" t="s">
        <v>106</v>
      </c>
      <c r="C7" s="42">
        <v>0</v>
      </c>
      <c r="D7" s="40"/>
      <c r="E7" s="100"/>
    </row>
    <row r="8" spans="2:16" x14ac:dyDescent="0.2">
      <c r="B8" s="22" t="s">
        <v>146</v>
      </c>
      <c r="C8" s="23">
        <v>1</v>
      </c>
      <c r="D8" s="23">
        <v>0.5</v>
      </c>
      <c r="E8" s="27"/>
    </row>
    <row r="9" spans="2:16" x14ac:dyDescent="0.2">
      <c r="B9" s="22" t="s">
        <v>147</v>
      </c>
      <c r="C9" s="45">
        <v>1</v>
      </c>
      <c r="D9" s="23">
        <v>1E-4</v>
      </c>
      <c r="E9" s="27"/>
    </row>
    <row r="10" spans="2:16" x14ac:dyDescent="0.2">
      <c r="B10" s="22" t="s">
        <v>148</v>
      </c>
      <c r="C10" s="45">
        <v>1</v>
      </c>
      <c r="D10" s="23">
        <v>1E-4</v>
      </c>
      <c r="E10" s="27"/>
    </row>
    <row r="11" spans="2:16" ht="13.5" thickBot="1" x14ac:dyDescent="0.25">
      <c r="B11" s="29" t="s">
        <v>149</v>
      </c>
      <c r="C11" s="52">
        <v>1</v>
      </c>
      <c r="D11" s="30">
        <v>1E-4</v>
      </c>
      <c r="E11" s="34"/>
    </row>
    <row r="12" spans="2:16" x14ac:dyDescent="0.2">
      <c r="B12" s="128"/>
      <c r="C12" s="128"/>
      <c r="D12" s="60"/>
    </row>
    <row r="13" spans="2:16" ht="13.5" thickBot="1" x14ac:dyDescent="0.25">
      <c r="B13" s="60"/>
      <c r="C13" s="128"/>
    </row>
    <row r="14" spans="2:16" ht="13.5" thickBot="1" x14ac:dyDescent="0.25">
      <c r="B14" s="136" t="s">
        <v>142</v>
      </c>
      <c r="C14" s="137" t="e">
        <f ca="1">SODetermineResponse(C7:C12)</f>
        <v>#NAME?</v>
      </c>
      <c r="E14" s="60"/>
      <c r="F14" s="60"/>
    </row>
    <row r="16" spans="2:16" ht="13.5" thickBot="1" x14ac:dyDescent="0.25"/>
    <row r="17" spans="2:8" ht="13.5" thickBot="1" x14ac:dyDescent="0.25">
      <c r="B17" s="136" t="s">
        <v>105</v>
      </c>
      <c r="C17" s="99" t="s">
        <v>150</v>
      </c>
      <c r="D17" s="137" t="s">
        <v>151</v>
      </c>
    </row>
    <row r="18" spans="2:8" x14ac:dyDescent="0.2">
      <c r="B18" s="16" t="s">
        <v>143</v>
      </c>
      <c r="C18" s="17" t="e">
        <f ca="1">SOSysVolume(C14)</f>
        <v>#NAME?</v>
      </c>
      <c r="D18" s="21">
        <v>4</v>
      </c>
    </row>
    <row r="19" spans="2:8" ht="13.5" thickBot="1" x14ac:dyDescent="0.25">
      <c r="B19" s="55" t="s">
        <v>152</v>
      </c>
      <c r="C19" s="56" t="e">
        <f ca="1">SOSysCompliance($C$14)</f>
        <v>#NAME?</v>
      </c>
      <c r="D19" s="138"/>
      <c r="H19" s="139"/>
    </row>
    <row r="20" spans="2:8" x14ac:dyDescent="0.2">
      <c r="B20" s="39" t="s">
        <v>103</v>
      </c>
      <c r="C20" s="140" t="e">
        <f ca="1">SODeterminant(C14)</f>
        <v>#NAME?</v>
      </c>
      <c r="D20" s="100">
        <v>1E-3</v>
      </c>
    </row>
    <row r="21" spans="2:8" ht="13.5" thickBot="1" x14ac:dyDescent="0.25">
      <c r="B21" s="29" t="s">
        <v>153</v>
      </c>
      <c r="C21" s="32" t="e">
        <f ca="1">SOEIgenValue(C14)</f>
        <v>#NAME?</v>
      </c>
      <c r="D21" s="34"/>
    </row>
    <row r="22" spans="2:8" ht="13.5" thickBot="1" x14ac:dyDescent="0.25"/>
    <row r="23" spans="2:8" ht="13.5" thickBot="1" x14ac:dyDescent="0.25">
      <c r="E23" s="155" t="s">
        <v>154</v>
      </c>
      <c r="F23" s="156"/>
    </row>
    <row r="24" spans="2:8" ht="13.5" thickBot="1" x14ac:dyDescent="0.25">
      <c r="B24" s="136" t="s">
        <v>155</v>
      </c>
      <c r="C24" s="99" t="s">
        <v>156</v>
      </c>
      <c r="D24" s="99" t="s">
        <v>154</v>
      </c>
      <c r="E24" s="99" t="s">
        <v>144</v>
      </c>
      <c r="F24" s="141" t="s">
        <v>145</v>
      </c>
    </row>
    <row r="25" spans="2:8" x14ac:dyDescent="0.2">
      <c r="B25" s="16">
        <v>1</v>
      </c>
      <c r="C25" s="17" t="e">
        <f ca="1">SOElementForce($C$14,B25)</f>
        <v>#NAME?</v>
      </c>
      <c r="D25" s="17" t="e">
        <f ca="1">SOElementForce($C$14,B25)/SoElementArea($C$14,B25)</f>
        <v>#NAME?</v>
      </c>
      <c r="E25" s="17">
        <v>-0.5</v>
      </c>
      <c r="F25" s="21">
        <v>0.5</v>
      </c>
    </row>
    <row r="26" spans="2:8" x14ac:dyDescent="0.2">
      <c r="B26" s="22">
        <v>2</v>
      </c>
      <c r="C26" s="23" t="e">
        <f ca="1">SOElementForce($C$14,B26)</f>
        <v>#NAME?</v>
      </c>
      <c r="D26" s="23" t="e">
        <f ca="1">SOElementForce($C$14,B26)/SoElementArea($C$14,B26)</f>
        <v>#NAME?</v>
      </c>
      <c r="E26" s="23">
        <v>-0.5</v>
      </c>
      <c r="F26" s="27">
        <v>0.5</v>
      </c>
    </row>
    <row r="27" spans="2:8" x14ac:dyDescent="0.2">
      <c r="B27" s="22">
        <v>3</v>
      </c>
      <c r="C27" s="23" t="e">
        <f ca="1">SOElementForce($C$14,B27)</f>
        <v>#NAME?</v>
      </c>
      <c r="D27" s="23" t="e">
        <f ca="1">SOElementForce($C$14,B27)/SoElementArea($C$14,B27)</f>
        <v>#NAME?</v>
      </c>
      <c r="E27" s="23">
        <v>-0.5</v>
      </c>
      <c r="F27" s="27">
        <v>0.5</v>
      </c>
    </row>
    <row r="28" spans="2:8" x14ac:dyDescent="0.2">
      <c r="B28" s="22">
        <v>4</v>
      </c>
      <c r="C28" s="23" t="e">
        <f ca="1">SOElementForce($C$14,B28)</f>
        <v>#NAME?</v>
      </c>
      <c r="D28" s="23" t="e">
        <f ca="1">SOElementForce($C$14,B28)/SoElementArea($C$14,B28)</f>
        <v>#NAME?</v>
      </c>
      <c r="E28" s="23">
        <v>-0.5</v>
      </c>
      <c r="F28" s="27">
        <v>0.5</v>
      </c>
    </row>
    <row r="29" spans="2:8" ht="13.5" thickBot="1" x14ac:dyDescent="0.25">
      <c r="B29" s="29">
        <v>5</v>
      </c>
      <c r="C29" s="30" t="e">
        <f ca="1">SOElementForce($C$14,B29)</f>
        <v>#NAME?</v>
      </c>
      <c r="D29" s="30" t="e">
        <f ca="1">SOElementForce($C$14,B29)/SoElementArea($C$14,B29)</f>
        <v>#NAME?</v>
      </c>
      <c r="E29" s="30">
        <v>-0.5</v>
      </c>
      <c r="F29" s="34">
        <v>0.5</v>
      </c>
    </row>
    <row r="30" spans="2:8" ht="13.5" thickBot="1" x14ac:dyDescent="0.25"/>
    <row r="31" spans="2:8" ht="13.5" thickBot="1" x14ac:dyDescent="0.25">
      <c r="B31" s="136" t="s">
        <v>1</v>
      </c>
      <c r="C31" s="99" t="s">
        <v>157</v>
      </c>
      <c r="D31" s="142" t="s">
        <v>156</v>
      </c>
      <c r="E31" s="142" t="s">
        <v>158</v>
      </c>
      <c r="F31" s="137" t="s">
        <v>159</v>
      </c>
    </row>
    <row r="32" spans="2:8" x14ac:dyDescent="0.2">
      <c r="B32" s="39">
        <v>2</v>
      </c>
      <c r="C32" s="40" t="e">
        <f ca="1">SONodeDIspV($C$14,B32)</f>
        <v>#NAME?</v>
      </c>
      <c r="D32" s="40" t="e">
        <f ca="1">SONodeForceY($C$14,B32)</f>
        <v>#NAME?</v>
      </c>
      <c r="E32" s="40" t="e">
        <f ca="1">C32*D32</f>
        <v>#NAME?</v>
      </c>
      <c r="F32" s="100">
        <v>-0.2</v>
      </c>
    </row>
    <row r="33" spans="2:12" ht="13.5" thickBot="1" x14ac:dyDescent="0.25">
      <c r="B33" s="143">
        <v>4</v>
      </c>
      <c r="C33" s="30" t="e">
        <f ca="1">SONodeDIspV($C$14,B33)</f>
        <v>#NAME?</v>
      </c>
      <c r="D33" s="30" t="e">
        <f ca="1">SONodeForceY($C$14,B33)</f>
        <v>#NAME?</v>
      </c>
      <c r="E33" s="30" t="e">
        <f ca="1">C33*D33</f>
        <v>#NAME?</v>
      </c>
      <c r="F33" s="34">
        <v>-0.3</v>
      </c>
    </row>
    <row r="34" spans="2:12" x14ac:dyDescent="0.2">
      <c r="B34" s="144" t="s">
        <v>160</v>
      </c>
      <c r="C34" s="145"/>
      <c r="D34" s="145"/>
      <c r="E34" s="146" t="e">
        <f ca="1">SUM(E32:E33)</f>
        <v>#NAME?</v>
      </c>
    </row>
    <row r="35" spans="2:12" ht="13.5" thickBot="1" x14ac:dyDescent="0.25">
      <c r="B35" s="147" t="s">
        <v>161</v>
      </c>
      <c r="C35" s="148"/>
      <c r="D35" s="149" t="s">
        <v>162</v>
      </c>
      <c r="E35" s="150" t="e">
        <f ca="1">E34/2</f>
        <v>#NAME?</v>
      </c>
    </row>
    <row r="37" spans="2:12" x14ac:dyDescent="0.2">
      <c r="B37" s="151" t="s">
        <v>163</v>
      </c>
    </row>
    <row r="39" spans="2:12" x14ac:dyDescent="0.2">
      <c r="B39" s="8" t="s">
        <v>164</v>
      </c>
      <c r="E39" s="8" t="s">
        <v>165</v>
      </c>
      <c r="H39" s="8" t="s">
        <v>165</v>
      </c>
      <c r="K39" s="8" t="s">
        <v>166</v>
      </c>
    </row>
    <row r="40" spans="2:12" ht="13.5" thickBot="1" x14ac:dyDescent="0.25">
      <c r="B40" s="8" t="s">
        <v>167</v>
      </c>
      <c r="E40" s="8" t="s">
        <v>167</v>
      </c>
      <c r="H40" s="8" t="s">
        <v>168</v>
      </c>
      <c r="K40" s="8" t="s">
        <v>168</v>
      </c>
    </row>
    <row r="41" spans="2:12" x14ac:dyDescent="0.2">
      <c r="B41" s="39" t="s">
        <v>106</v>
      </c>
      <c r="C41" s="100">
        <v>-0.37796401409112945</v>
      </c>
      <c r="E41" s="39" t="s">
        <v>106</v>
      </c>
      <c r="F41" s="100">
        <v>-0.37797206783099629</v>
      </c>
      <c r="H41" s="39" t="s">
        <v>106</v>
      </c>
      <c r="I41" s="100">
        <v>-0.36650066870181036</v>
      </c>
      <c r="K41" s="39" t="s">
        <v>106</v>
      </c>
      <c r="L41" s="100">
        <v>-0.25905204198676057</v>
      </c>
    </row>
    <row r="42" spans="2:12" x14ac:dyDescent="0.2">
      <c r="B42" s="22" t="s">
        <v>146</v>
      </c>
      <c r="C42" s="27">
        <v>1.1338942731873625</v>
      </c>
      <c r="E42" s="22" t="s">
        <v>146</v>
      </c>
      <c r="F42" s="27">
        <v>1.1338889511484296</v>
      </c>
      <c r="H42" s="22" t="s">
        <v>146</v>
      </c>
      <c r="I42" s="27">
        <v>1.1809997212630441</v>
      </c>
      <c r="K42" s="22" t="s">
        <v>146</v>
      </c>
      <c r="L42" s="27">
        <v>1.3759514151702086</v>
      </c>
    </row>
    <row r="43" spans="2:12" x14ac:dyDescent="0.2">
      <c r="B43" s="22" t="s">
        <v>147</v>
      </c>
      <c r="C43" s="27">
        <v>0.53452235232324008</v>
      </c>
      <c r="E43" s="22" t="s">
        <v>147</v>
      </c>
      <c r="F43" s="27">
        <v>0.70710709457919696</v>
      </c>
      <c r="H43" s="22" t="s">
        <v>147</v>
      </c>
      <c r="I43" s="27">
        <v>0.72546472027922004</v>
      </c>
      <c r="K43" s="22" t="s">
        <v>147</v>
      </c>
      <c r="L43" s="27">
        <v>0.1169375833045331</v>
      </c>
    </row>
    <row r="44" spans="2:12" x14ac:dyDescent="0.2">
      <c r="B44" s="22" t="s">
        <v>169</v>
      </c>
      <c r="C44" s="27">
        <v>0.75592920324724322</v>
      </c>
      <c r="E44" s="22" t="s">
        <v>169</v>
      </c>
      <c r="F44" s="27">
        <v>0.99999571516546237</v>
      </c>
      <c r="H44" s="22" t="s">
        <v>169</v>
      </c>
      <c r="I44" s="27">
        <v>1.0540931881717155</v>
      </c>
      <c r="K44" s="22" t="s">
        <v>169</v>
      </c>
      <c r="L44" s="27">
        <v>0.27218646829435905</v>
      </c>
    </row>
    <row r="45" spans="2:12" ht="13.5" thickBot="1" x14ac:dyDescent="0.25">
      <c r="B45" s="55" t="s">
        <v>149</v>
      </c>
      <c r="C45" s="138">
        <v>0.37796351984635512</v>
      </c>
      <c r="E45" s="29" t="s">
        <v>149</v>
      </c>
      <c r="F45" s="34">
        <v>0.50000901310133283</v>
      </c>
      <c r="H45" s="29" t="s">
        <v>149</v>
      </c>
      <c r="I45" s="34">
        <v>0.61024344265759056</v>
      </c>
      <c r="K45" s="29" t="s">
        <v>149</v>
      </c>
      <c r="L45" s="34">
        <v>0.39252373398254642</v>
      </c>
    </row>
    <row r="46" spans="2:12" x14ac:dyDescent="0.2">
      <c r="B46" s="152" t="s">
        <v>143</v>
      </c>
      <c r="C46" s="153">
        <v>4</v>
      </c>
      <c r="E46" s="152" t="s">
        <v>143</v>
      </c>
      <c r="F46" s="100">
        <v>5.2915026217584167</v>
      </c>
      <c r="H46" s="16" t="s">
        <v>143</v>
      </c>
      <c r="I46" s="21">
        <v>5.7520796020594549</v>
      </c>
      <c r="K46" s="39" t="s">
        <v>143</v>
      </c>
      <c r="L46" s="100">
        <v>1.8093258253746192</v>
      </c>
    </row>
    <row r="47" spans="2:12" ht="13.5" thickBot="1" x14ac:dyDescent="0.25">
      <c r="B47" s="143" t="s">
        <v>152</v>
      </c>
      <c r="C47" s="34">
        <v>8.7500000000773251E-2</v>
      </c>
      <c r="E47" s="143" t="s">
        <v>152</v>
      </c>
      <c r="F47" s="34">
        <v>6.6143782784602534E-2</v>
      </c>
      <c r="H47" s="29" t="s">
        <v>152</v>
      </c>
      <c r="I47" s="34">
        <v>6.8935166184516991E-2</v>
      </c>
      <c r="K47" s="29" t="s">
        <v>152</v>
      </c>
      <c r="L47" s="34">
        <v>0.43890520128287924</v>
      </c>
    </row>
    <row r="49" spans="5:5" x14ac:dyDescent="0.2">
      <c r="E49" s="8" t="s">
        <v>170</v>
      </c>
    </row>
  </sheetData>
  <mergeCells count="1">
    <mergeCell ref="E23:F23"/>
  </mergeCells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5841" r:id="rId4" name="Button 1">
              <controlPr defaultSize="0" autoFill="0" autoPict="0" macro="[1]!SelectElements">
                <anchor>
                  <from>
                    <xdr:col>9</xdr:col>
                    <xdr:colOff>0</xdr:colOff>
                    <xdr:row>8</xdr:row>
                    <xdr:rowOff>28575</xdr:rowOff>
                  </from>
                  <to>
                    <xdr:col>10</xdr:col>
                    <xdr:colOff>0</xdr:colOff>
                    <xdr:row>10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42" r:id="rId5" name="Button 2">
              <controlPr defaultSize="0" autoFill="0" autoPict="0" macro="[1]!SelectLoads">
                <anchor>
                  <from>
                    <xdr:col>9</xdr:col>
                    <xdr:colOff>0</xdr:colOff>
                    <xdr:row>11</xdr:row>
                    <xdr:rowOff>28575</xdr:rowOff>
                  </from>
                  <to>
                    <xdr:col>10</xdr:col>
                    <xdr:colOff>0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43" r:id="rId6" name="Button 3">
              <controlPr defaultSize="0" autoFill="0" autoPict="0" macro="[1]!SelectAll">
                <anchor>
                  <from>
                    <xdr:col>9</xdr:col>
                    <xdr:colOff>0</xdr:colOff>
                    <xdr:row>24</xdr:row>
                    <xdr:rowOff>152400</xdr:rowOff>
                  </from>
                  <to>
                    <xdr:col>10</xdr:col>
                    <xdr:colOff>0</xdr:colOff>
                    <xdr:row>27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44" r:id="rId7" name="Button 4">
              <controlPr defaultSize="0" autoFill="0" autoPict="0" macro="[1]!SOToggle">
                <anchor>
                  <from>
                    <xdr:col>9</xdr:col>
                    <xdr:colOff>0</xdr:colOff>
                    <xdr:row>20</xdr:row>
                    <xdr:rowOff>9525</xdr:rowOff>
                  </from>
                  <to>
                    <xdr:col>10</xdr:col>
                    <xdr:colOff>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45" r:id="rId8" name="Button 5">
              <controlPr defaultSize="0" autoFill="0" autoLine="0" autoPict="0" macro="[1]!SelectGrafik">
                <anchor>
                  <from>
                    <xdr:col>9</xdr:col>
                    <xdr:colOff>0</xdr:colOff>
                    <xdr:row>17</xdr:row>
                    <xdr:rowOff>0</xdr:rowOff>
                  </from>
                  <to>
                    <xdr:col>10</xdr:col>
                    <xdr:colOff>0</xdr:colOff>
                    <xdr:row>19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46" r:id="rId9" name="Button 6">
              <controlPr defaultSize="0" autoFill="0" autoPict="0" macro="[1]!SelectNodes">
                <anchor>
                  <from>
                    <xdr:col>9</xdr:col>
                    <xdr:colOff>0</xdr:colOff>
                    <xdr:row>5</xdr:row>
                    <xdr:rowOff>0</xdr:rowOff>
                  </from>
                  <to>
                    <xdr:col>10</xdr:col>
                    <xdr:colOff>0</xdr:colOff>
                    <xdr:row>7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166"/>
  <sheetViews>
    <sheetView topLeftCell="FC142" workbookViewId="0">
      <selection sqref="A1:FI166"/>
    </sheetView>
  </sheetViews>
  <sheetFormatPr baseColWidth="10" defaultRowHeight="12.75" x14ac:dyDescent="0.2"/>
  <cols>
    <col min="1" max="16384" width="11.42578125" style="8"/>
  </cols>
  <sheetData>
    <row r="1" spans="1:165" x14ac:dyDescent="0.2">
      <c r="A1" s="8" t="s">
        <v>56</v>
      </c>
      <c r="B1" s="8" t="s">
        <v>57</v>
      </c>
      <c r="C1" s="8" t="s">
        <v>54</v>
      </c>
      <c r="D1" s="8" t="s">
        <v>58</v>
      </c>
      <c r="E1" s="8" t="s">
        <v>59</v>
      </c>
      <c r="F1" s="8" t="s">
        <v>60</v>
      </c>
      <c r="G1" s="8" t="s">
        <v>62</v>
      </c>
      <c r="H1" s="8" t="s">
        <v>108</v>
      </c>
      <c r="I1" s="8" t="s">
        <v>109</v>
      </c>
      <c r="J1" s="8" t="s">
        <v>110</v>
      </c>
      <c r="K1" s="8" t="s">
        <v>111</v>
      </c>
      <c r="L1" s="8" t="s">
        <v>112</v>
      </c>
      <c r="M1" s="8" t="s">
        <v>113</v>
      </c>
      <c r="N1" s="8" t="s">
        <v>114</v>
      </c>
      <c r="O1" s="8" t="s">
        <v>115</v>
      </c>
      <c r="P1" s="8" t="s">
        <v>116</v>
      </c>
      <c r="Q1" s="8" t="s">
        <v>117</v>
      </c>
      <c r="R1" s="8" t="s">
        <v>118</v>
      </c>
      <c r="S1" s="8" t="s">
        <v>119</v>
      </c>
      <c r="T1" s="8" t="s">
        <v>120</v>
      </c>
      <c r="U1" s="8" t="s">
        <v>121</v>
      </c>
      <c r="V1" s="8" t="s">
        <v>122</v>
      </c>
      <c r="W1" s="8" t="s">
        <v>123</v>
      </c>
      <c r="X1" s="8" t="s">
        <v>182</v>
      </c>
      <c r="Y1" s="8" t="s">
        <v>183</v>
      </c>
      <c r="Z1" s="8" t="s">
        <v>184</v>
      </c>
      <c r="AA1" s="8" t="s">
        <v>185</v>
      </c>
      <c r="AB1" s="8" t="s">
        <v>186</v>
      </c>
      <c r="AC1" s="8" t="s">
        <v>187</v>
      </c>
      <c r="AD1" s="8" t="s">
        <v>188</v>
      </c>
      <c r="AE1" s="8" t="s">
        <v>189</v>
      </c>
      <c r="AF1" s="8" t="s">
        <v>190</v>
      </c>
      <c r="AG1" s="8" t="s">
        <v>191</v>
      </c>
      <c r="AH1" s="8" t="s">
        <v>192</v>
      </c>
      <c r="AI1" s="8" t="s">
        <v>193</v>
      </c>
      <c r="AJ1" s="8" t="s">
        <v>194</v>
      </c>
      <c r="AK1" s="8" t="s">
        <v>195</v>
      </c>
      <c r="AL1" s="8" t="s">
        <v>196</v>
      </c>
      <c r="AM1" s="8" t="s">
        <v>197</v>
      </c>
      <c r="AN1" s="8" t="s">
        <v>198</v>
      </c>
      <c r="AO1" s="8" t="s">
        <v>199</v>
      </c>
      <c r="AP1" s="8" t="s">
        <v>200</v>
      </c>
      <c r="AQ1" s="8" t="s">
        <v>201</v>
      </c>
      <c r="AR1" s="8" t="s">
        <v>202</v>
      </c>
      <c r="AS1" s="8" t="s">
        <v>203</v>
      </c>
      <c r="AT1" s="8" t="s">
        <v>204</v>
      </c>
      <c r="AU1" s="8" t="s">
        <v>205</v>
      </c>
      <c r="AV1" s="8" t="s">
        <v>206</v>
      </c>
      <c r="AW1" s="8" t="s">
        <v>207</v>
      </c>
      <c r="AX1" s="8" t="s">
        <v>208</v>
      </c>
      <c r="AY1" s="8" t="s">
        <v>209</v>
      </c>
      <c r="AZ1" s="8" t="s">
        <v>210</v>
      </c>
      <c r="BA1" s="8" t="s">
        <v>211</v>
      </c>
      <c r="BB1" s="8" t="s">
        <v>212</v>
      </c>
      <c r="BC1" s="8" t="s">
        <v>213</v>
      </c>
      <c r="BD1" s="8" t="s">
        <v>214</v>
      </c>
      <c r="BE1" s="8" t="s">
        <v>215</v>
      </c>
      <c r="BF1" s="8" t="s">
        <v>216</v>
      </c>
      <c r="BG1" s="8" t="s">
        <v>217</v>
      </c>
      <c r="BH1" s="8" t="s">
        <v>218</v>
      </c>
      <c r="BI1" s="8" t="s">
        <v>219</v>
      </c>
      <c r="BJ1" s="8" t="s">
        <v>220</v>
      </c>
      <c r="BK1" s="8" t="s">
        <v>221</v>
      </c>
      <c r="BL1" s="8" t="s">
        <v>222</v>
      </c>
      <c r="BM1" s="8" t="s">
        <v>223</v>
      </c>
      <c r="BN1" s="8" t="s">
        <v>224</v>
      </c>
      <c r="BO1" s="8" t="s">
        <v>225</v>
      </c>
      <c r="BP1" s="8" t="s">
        <v>226</v>
      </c>
      <c r="BQ1" s="8" t="s">
        <v>227</v>
      </c>
      <c r="BR1" s="8" t="s">
        <v>228</v>
      </c>
      <c r="BS1" s="8" t="s">
        <v>229</v>
      </c>
      <c r="BT1" s="8" t="s">
        <v>230</v>
      </c>
      <c r="BU1" s="8" t="s">
        <v>231</v>
      </c>
      <c r="BV1" s="8" t="s">
        <v>232</v>
      </c>
      <c r="BW1" s="8" t="s">
        <v>233</v>
      </c>
      <c r="BX1" s="8" t="s">
        <v>234</v>
      </c>
      <c r="BY1" s="8" t="s">
        <v>235</v>
      </c>
      <c r="BZ1" s="8" t="s">
        <v>236</v>
      </c>
      <c r="CA1" s="8" t="s">
        <v>237</v>
      </c>
      <c r="CB1" s="8" t="s">
        <v>238</v>
      </c>
      <c r="CC1" s="8" t="s">
        <v>239</v>
      </c>
      <c r="CD1" s="8" t="s">
        <v>240</v>
      </c>
      <c r="CE1" s="8" t="s">
        <v>241</v>
      </c>
      <c r="CF1" s="8" t="s">
        <v>242</v>
      </c>
      <c r="CG1" s="8" t="s">
        <v>243</v>
      </c>
      <c r="CH1" s="8" t="s">
        <v>61</v>
      </c>
      <c r="CI1" s="8" t="s">
        <v>63</v>
      </c>
      <c r="CJ1" s="8" t="s">
        <v>124</v>
      </c>
      <c r="CK1" s="8" t="s">
        <v>125</v>
      </c>
      <c r="CL1" s="8" t="s">
        <v>126</v>
      </c>
      <c r="CM1" s="8" t="s">
        <v>127</v>
      </c>
      <c r="CN1" s="8" t="s">
        <v>128</v>
      </c>
      <c r="CO1" s="8" t="s">
        <v>129</v>
      </c>
      <c r="CP1" s="8" t="s">
        <v>130</v>
      </c>
      <c r="CQ1" s="8" t="s">
        <v>131</v>
      </c>
      <c r="CR1" s="8" t="s">
        <v>132</v>
      </c>
      <c r="CS1" s="8" t="s">
        <v>133</v>
      </c>
      <c r="CT1" s="8" t="s">
        <v>134</v>
      </c>
      <c r="CU1" s="8" t="s">
        <v>135</v>
      </c>
      <c r="CV1" s="8" t="s">
        <v>136</v>
      </c>
      <c r="CW1" s="8" t="s">
        <v>137</v>
      </c>
      <c r="CX1" s="8" t="s">
        <v>138</v>
      </c>
      <c r="CY1" s="8" t="s">
        <v>139</v>
      </c>
      <c r="CZ1" s="8" t="s">
        <v>244</v>
      </c>
      <c r="DA1" s="8" t="s">
        <v>245</v>
      </c>
      <c r="DB1" s="8" t="s">
        <v>246</v>
      </c>
      <c r="DC1" s="8" t="s">
        <v>247</v>
      </c>
      <c r="DD1" s="8" t="s">
        <v>248</v>
      </c>
      <c r="DE1" s="8" t="s">
        <v>249</v>
      </c>
      <c r="DF1" s="8" t="s">
        <v>250</v>
      </c>
      <c r="DG1" s="8" t="s">
        <v>251</v>
      </c>
      <c r="DH1" s="8" t="s">
        <v>252</v>
      </c>
      <c r="DI1" s="8" t="s">
        <v>253</v>
      </c>
      <c r="DJ1" s="8" t="s">
        <v>254</v>
      </c>
      <c r="DK1" s="8" t="s">
        <v>255</v>
      </c>
      <c r="DL1" s="8" t="s">
        <v>256</v>
      </c>
      <c r="DM1" s="8" t="s">
        <v>257</v>
      </c>
      <c r="DN1" s="8" t="s">
        <v>258</v>
      </c>
      <c r="DO1" s="8" t="s">
        <v>259</v>
      </c>
      <c r="DP1" s="8" t="s">
        <v>260</v>
      </c>
      <c r="DQ1" s="8" t="s">
        <v>261</v>
      </c>
      <c r="DR1" s="8" t="s">
        <v>262</v>
      </c>
      <c r="DS1" s="8" t="s">
        <v>263</v>
      </c>
      <c r="DT1" s="8" t="s">
        <v>264</v>
      </c>
      <c r="DU1" s="8" t="s">
        <v>265</v>
      </c>
      <c r="DV1" s="8" t="s">
        <v>266</v>
      </c>
      <c r="DW1" s="8" t="s">
        <v>267</v>
      </c>
      <c r="DX1" s="8" t="s">
        <v>268</v>
      </c>
      <c r="DY1" s="8" t="s">
        <v>269</v>
      </c>
      <c r="DZ1" s="8" t="s">
        <v>270</v>
      </c>
      <c r="EA1" s="8" t="s">
        <v>271</v>
      </c>
      <c r="EB1" s="8" t="s">
        <v>272</v>
      </c>
      <c r="EC1" s="8" t="s">
        <v>273</v>
      </c>
      <c r="ED1" s="8" t="s">
        <v>274</v>
      </c>
      <c r="EE1" s="8" t="s">
        <v>275</v>
      </c>
      <c r="EF1" s="8" t="s">
        <v>276</v>
      </c>
      <c r="EG1" s="8" t="s">
        <v>277</v>
      </c>
      <c r="EH1" s="8" t="s">
        <v>278</v>
      </c>
      <c r="EI1" s="8" t="s">
        <v>279</v>
      </c>
      <c r="EJ1" s="8" t="s">
        <v>280</v>
      </c>
      <c r="EK1" s="8" t="s">
        <v>281</v>
      </c>
      <c r="EL1" s="8" t="s">
        <v>282</v>
      </c>
      <c r="EM1" s="8" t="s">
        <v>283</v>
      </c>
      <c r="EN1" s="8" t="s">
        <v>284</v>
      </c>
      <c r="EO1" s="8" t="s">
        <v>285</v>
      </c>
      <c r="EP1" s="8" t="s">
        <v>286</v>
      </c>
      <c r="EQ1" s="8" t="s">
        <v>287</v>
      </c>
      <c r="ER1" s="8" t="s">
        <v>288</v>
      </c>
      <c r="ES1" s="8" t="s">
        <v>289</v>
      </c>
      <c r="ET1" s="8" t="s">
        <v>290</v>
      </c>
      <c r="EU1" s="8" t="s">
        <v>291</v>
      </c>
      <c r="EV1" s="8" t="s">
        <v>292</v>
      </c>
      <c r="EW1" s="8" t="s">
        <v>293</v>
      </c>
      <c r="EX1" s="8" t="s">
        <v>294</v>
      </c>
      <c r="EY1" s="8" t="s">
        <v>295</v>
      </c>
      <c r="EZ1" s="8" t="s">
        <v>296</v>
      </c>
      <c r="FA1" s="8" t="s">
        <v>297</v>
      </c>
      <c r="FB1" s="8" t="s">
        <v>298</v>
      </c>
      <c r="FC1" s="8" t="s">
        <v>299</v>
      </c>
      <c r="FD1" s="8" t="s">
        <v>300</v>
      </c>
      <c r="FE1" s="8" t="s">
        <v>301</v>
      </c>
      <c r="FF1" s="8" t="s">
        <v>302</v>
      </c>
      <c r="FG1" s="8" t="s">
        <v>303</v>
      </c>
      <c r="FH1" s="8" t="s">
        <v>304</v>
      </c>
      <c r="FI1" s="8" t="s">
        <v>305</v>
      </c>
    </row>
    <row r="2" spans="1:165" x14ac:dyDescent="0.2">
      <c r="A2" s="8">
        <v>0</v>
      </c>
      <c r="B2" s="8">
        <v>0</v>
      </c>
      <c r="C2" s="8">
        <v>0</v>
      </c>
      <c r="D2" s="8">
        <v>8.0652423926479005E-9</v>
      </c>
      <c r="E2" s="8">
        <v>1</v>
      </c>
      <c r="F2" s="8">
        <v>0</v>
      </c>
      <c r="G2" s="8">
        <v>0</v>
      </c>
      <c r="H2" s="8">
        <v>0</v>
      </c>
      <c r="I2" s="8">
        <v>0</v>
      </c>
      <c r="J2" s="8">
        <v>0</v>
      </c>
      <c r="K2" s="8">
        <v>0</v>
      </c>
      <c r="L2" s="8">
        <v>0</v>
      </c>
      <c r="M2" s="8">
        <v>0</v>
      </c>
      <c r="N2" s="8">
        <v>0</v>
      </c>
      <c r="O2" s="8">
        <v>0</v>
      </c>
      <c r="P2" s="8">
        <v>0</v>
      </c>
      <c r="Q2" s="8">
        <v>0</v>
      </c>
      <c r="R2" s="8">
        <v>0</v>
      </c>
      <c r="S2" s="8">
        <v>0</v>
      </c>
      <c r="T2" s="8">
        <v>0</v>
      </c>
      <c r="U2" s="8">
        <v>0</v>
      </c>
      <c r="V2" s="8">
        <v>0</v>
      </c>
      <c r="W2" s="8">
        <v>0</v>
      </c>
      <c r="X2" s="8">
        <v>0</v>
      </c>
      <c r="Y2" s="8">
        <v>0</v>
      </c>
      <c r="Z2" s="8">
        <v>0</v>
      </c>
      <c r="AA2" s="8">
        <v>0</v>
      </c>
      <c r="AB2" s="8">
        <v>0</v>
      </c>
      <c r="AC2" s="8">
        <v>0</v>
      </c>
      <c r="AD2" s="8">
        <v>0</v>
      </c>
      <c r="AE2" s="8">
        <v>0</v>
      </c>
      <c r="AF2" s="8">
        <v>0</v>
      </c>
      <c r="AG2" s="8">
        <v>0</v>
      </c>
      <c r="AH2" s="8">
        <v>0</v>
      </c>
      <c r="AI2" s="8">
        <v>0</v>
      </c>
      <c r="AJ2" s="8">
        <v>0</v>
      </c>
      <c r="AK2" s="8">
        <v>0</v>
      </c>
      <c r="AL2" s="8">
        <v>0</v>
      </c>
      <c r="AM2" s="8">
        <v>0</v>
      </c>
      <c r="AN2" s="8">
        <v>0</v>
      </c>
      <c r="AO2" s="8">
        <v>0</v>
      </c>
      <c r="AP2" s="8">
        <v>0</v>
      </c>
      <c r="AQ2" s="8">
        <v>0</v>
      </c>
      <c r="AR2" s="8">
        <v>0</v>
      </c>
      <c r="AS2" s="8">
        <v>0</v>
      </c>
      <c r="AT2" s="8">
        <v>0</v>
      </c>
      <c r="AU2" s="8">
        <v>0</v>
      </c>
      <c r="AV2" s="8">
        <v>0</v>
      </c>
      <c r="AW2" s="8">
        <v>0</v>
      </c>
      <c r="AX2" s="8">
        <v>0</v>
      </c>
      <c r="AY2" s="8">
        <v>0</v>
      </c>
      <c r="AZ2" s="8">
        <v>0</v>
      </c>
      <c r="BA2" s="8">
        <v>0</v>
      </c>
      <c r="BB2" s="8">
        <v>0</v>
      </c>
      <c r="BC2" s="8">
        <v>0</v>
      </c>
      <c r="BD2" s="8">
        <v>0</v>
      </c>
      <c r="BE2" s="8">
        <v>0</v>
      </c>
      <c r="BF2" s="8">
        <v>0</v>
      </c>
      <c r="BG2" s="8">
        <v>0</v>
      </c>
      <c r="BH2" s="8">
        <v>0</v>
      </c>
      <c r="BI2" s="8">
        <v>0</v>
      </c>
      <c r="BJ2" s="8">
        <v>0</v>
      </c>
      <c r="BK2" s="8">
        <v>0</v>
      </c>
      <c r="BL2" s="8">
        <v>0</v>
      </c>
      <c r="BM2" s="8">
        <v>0</v>
      </c>
      <c r="BN2" s="8">
        <v>0</v>
      </c>
      <c r="BO2" s="8">
        <v>0</v>
      </c>
      <c r="BP2" s="8">
        <v>0</v>
      </c>
      <c r="BQ2" s="8">
        <v>0</v>
      </c>
      <c r="BR2" s="8">
        <v>0</v>
      </c>
      <c r="BS2" s="8">
        <v>0</v>
      </c>
      <c r="BT2" s="8">
        <v>0</v>
      </c>
      <c r="BU2" s="8">
        <v>0</v>
      </c>
      <c r="BV2" s="8">
        <v>0</v>
      </c>
      <c r="BW2" s="8">
        <v>0</v>
      </c>
      <c r="BX2" s="8">
        <v>0</v>
      </c>
      <c r="BY2" s="8">
        <v>0</v>
      </c>
      <c r="BZ2" s="8">
        <v>0</v>
      </c>
      <c r="CA2" s="8">
        <v>0</v>
      </c>
      <c r="CB2" s="8">
        <v>0</v>
      </c>
      <c r="CC2" s="8">
        <v>0</v>
      </c>
      <c r="CD2" s="8">
        <v>0</v>
      </c>
      <c r="CE2" s="8">
        <v>0</v>
      </c>
      <c r="CF2" s="8">
        <v>0</v>
      </c>
      <c r="CG2" s="8">
        <v>0</v>
      </c>
      <c r="CH2" s="8">
        <v>0</v>
      </c>
      <c r="CI2" s="8">
        <v>0</v>
      </c>
      <c r="CJ2" s="8">
        <v>0</v>
      </c>
      <c r="CK2" s="8">
        <v>0</v>
      </c>
      <c r="CL2" s="8">
        <v>0</v>
      </c>
      <c r="CM2" s="8">
        <v>0</v>
      </c>
      <c r="CN2" s="8">
        <v>0</v>
      </c>
      <c r="CO2" s="8">
        <v>0</v>
      </c>
      <c r="CP2" s="8">
        <v>0</v>
      </c>
      <c r="CQ2" s="8">
        <v>0</v>
      </c>
      <c r="CR2" s="8">
        <v>0</v>
      </c>
      <c r="CS2" s="8">
        <v>0</v>
      </c>
      <c r="CT2" s="8">
        <v>0</v>
      </c>
      <c r="CU2" s="8">
        <v>0</v>
      </c>
      <c r="CV2" s="8">
        <v>0</v>
      </c>
      <c r="CW2" s="8">
        <v>0</v>
      </c>
      <c r="CX2" s="8">
        <v>0</v>
      </c>
      <c r="CY2" s="8">
        <v>0</v>
      </c>
      <c r="CZ2" s="8">
        <v>0</v>
      </c>
      <c r="DA2" s="8">
        <v>0</v>
      </c>
      <c r="DB2" s="8">
        <v>0</v>
      </c>
      <c r="DC2" s="8">
        <v>0</v>
      </c>
      <c r="DD2" s="8">
        <v>0</v>
      </c>
      <c r="DE2" s="8">
        <v>0</v>
      </c>
      <c r="DF2" s="8">
        <v>0</v>
      </c>
      <c r="DG2" s="8">
        <v>0</v>
      </c>
      <c r="DH2" s="8">
        <v>0</v>
      </c>
      <c r="DI2" s="8">
        <v>0</v>
      </c>
      <c r="DJ2" s="8">
        <v>0</v>
      </c>
      <c r="DK2" s="8">
        <v>0</v>
      </c>
      <c r="DL2" s="8">
        <v>0</v>
      </c>
      <c r="DM2" s="8">
        <v>0</v>
      </c>
      <c r="DN2" s="8">
        <v>0</v>
      </c>
      <c r="DO2" s="8">
        <v>0</v>
      </c>
      <c r="DP2" s="8">
        <v>0</v>
      </c>
      <c r="DQ2" s="8">
        <v>0</v>
      </c>
      <c r="DR2" s="8">
        <v>0</v>
      </c>
      <c r="DS2" s="8">
        <v>0</v>
      </c>
      <c r="DT2" s="8">
        <v>0</v>
      </c>
      <c r="DU2" s="8">
        <v>0</v>
      </c>
      <c r="DV2" s="8">
        <v>0</v>
      </c>
      <c r="DW2" s="8">
        <v>0</v>
      </c>
      <c r="DX2" s="8">
        <v>0</v>
      </c>
      <c r="DY2" s="8">
        <v>0</v>
      </c>
      <c r="DZ2" s="8">
        <v>0</v>
      </c>
      <c r="EA2" s="8">
        <v>0</v>
      </c>
      <c r="EB2" s="8">
        <v>0</v>
      </c>
      <c r="EC2" s="8">
        <v>0</v>
      </c>
      <c r="ED2" s="8">
        <v>0</v>
      </c>
      <c r="EE2" s="8">
        <v>0</v>
      </c>
      <c r="EF2" s="8">
        <v>0</v>
      </c>
      <c r="EG2" s="8">
        <v>0</v>
      </c>
      <c r="EH2" s="8">
        <v>0</v>
      </c>
      <c r="EI2" s="8">
        <v>0</v>
      </c>
      <c r="EJ2" s="8">
        <v>0</v>
      </c>
      <c r="EK2" s="8">
        <v>0</v>
      </c>
      <c r="EL2" s="8">
        <v>0</v>
      </c>
      <c r="EM2" s="8">
        <v>0</v>
      </c>
      <c r="EN2" s="8">
        <v>0</v>
      </c>
      <c r="EO2" s="8">
        <v>0</v>
      </c>
      <c r="EP2" s="8">
        <v>0</v>
      </c>
      <c r="EQ2" s="8">
        <v>0</v>
      </c>
      <c r="ER2" s="8">
        <v>0</v>
      </c>
      <c r="ES2" s="8">
        <v>0</v>
      </c>
      <c r="ET2" s="8">
        <v>0</v>
      </c>
      <c r="EU2" s="8">
        <v>0</v>
      </c>
      <c r="EV2" s="8">
        <v>0</v>
      </c>
      <c r="EW2" s="8">
        <v>0</v>
      </c>
      <c r="EX2" s="8">
        <v>0</v>
      </c>
      <c r="EY2" s="8">
        <v>0</v>
      </c>
      <c r="EZ2" s="8">
        <v>0</v>
      </c>
      <c r="FA2" s="8">
        <v>0</v>
      </c>
      <c r="FB2" s="8">
        <v>0</v>
      </c>
      <c r="FC2" s="8">
        <v>0</v>
      </c>
      <c r="FD2" s="8">
        <v>0</v>
      </c>
      <c r="FE2" s="8">
        <v>0</v>
      </c>
      <c r="FF2" s="8">
        <v>0</v>
      </c>
      <c r="FG2" s="8">
        <v>0</v>
      </c>
      <c r="FH2" s="8">
        <v>0</v>
      </c>
      <c r="FI2" s="8">
        <v>0</v>
      </c>
    </row>
    <row r="3" spans="1:165" x14ac:dyDescent="0.2">
      <c r="A3" s="8">
        <v>1</v>
      </c>
      <c r="B3" s="8">
        <v>8.1627722992831629E-3</v>
      </c>
      <c r="C3" s="8">
        <v>1.3436768013123653E-2</v>
      </c>
      <c r="D3" s="8">
        <v>6.4485889458702814E-10</v>
      </c>
      <c r="E3" s="8">
        <v>7.9955302419040433E-2</v>
      </c>
      <c r="F3" s="8">
        <v>-0.13195344348504293</v>
      </c>
      <c r="G3" s="8">
        <v>-0.13915147319482335</v>
      </c>
      <c r="H3" s="8">
        <v>-0.2666982800592706</v>
      </c>
      <c r="I3" s="8">
        <v>0.21680637188067756</v>
      </c>
      <c r="J3" s="8">
        <v>-0.37343845811635834</v>
      </c>
      <c r="K3" s="8">
        <v>0.12061388797654057</v>
      </c>
      <c r="L3" s="8">
        <v>-0.43990753495739443</v>
      </c>
      <c r="M3" s="8">
        <v>0.34845083759713219</v>
      </c>
      <c r="N3" s="8">
        <v>-0.49162497221583973</v>
      </c>
      <c r="O3" s="8">
        <v>0.31038026341100844</v>
      </c>
      <c r="P3" s="8">
        <v>-0.5076791817789349</v>
      </c>
      <c r="Q3" s="8">
        <v>0.34672936526677933</v>
      </c>
      <c r="R3" s="8">
        <v>-0.48001571804265836</v>
      </c>
      <c r="S3" s="8">
        <v>0.36373086216340017</v>
      </c>
      <c r="T3" s="8">
        <v>-0.48491945064050734</v>
      </c>
      <c r="U3" s="8">
        <v>0.18081688327953874</v>
      </c>
      <c r="V3" s="8">
        <v>-0.3667606167791353</v>
      </c>
      <c r="W3" s="8">
        <v>0.23681044338074295</v>
      </c>
      <c r="X3" s="8">
        <v>-0.40422853888900423</v>
      </c>
      <c r="Y3" s="8">
        <v>-0.15219773578026888</v>
      </c>
      <c r="Z3" s="8">
        <v>-0.20196198153586017</v>
      </c>
      <c r="AA3" s="8">
        <v>-7.9605534460748209E-2</v>
      </c>
      <c r="AB3" s="8">
        <v>-0.30236677709273407</v>
      </c>
      <c r="AC3" s="8">
        <v>-0.62242506312024382</v>
      </c>
      <c r="AD3" s="8">
        <v>-4.0728562418860803E-2</v>
      </c>
      <c r="AE3" s="8">
        <v>-0.55436888225613989</v>
      </c>
      <c r="AF3" s="8">
        <v>-0.20763069332953191</v>
      </c>
      <c r="AG3" s="8">
        <v>-1.1684790473154865</v>
      </c>
      <c r="AH3" s="8">
        <v>7.2744174841878742E-2</v>
      </c>
      <c r="AI3" s="8">
        <v>-1.1188783187631235</v>
      </c>
      <c r="AJ3" s="8">
        <v>-0.13194413862551493</v>
      </c>
      <c r="AK3" s="8">
        <v>-1.7034193260514632</v>
      </c>
      <c r="AL3" s="8">
        <v>0.11500465433474533</v>
      </c>
      <c r="AM3" s="8">
        <v>-1.6762681240116564</v>
      </c>
      <c r="AN3" s="8">
        <v>-6.9453433911222079E-2</v>
      </c>
      <c r="AO3" s="8">
        <v>-2.1226181398392945</v>
      </c>
      <c r="AP3" s="8">
        <v>8.5074797436512722E-2</v>
      </c>
      <c r="AQ3" s="8">
        <v>-2.1125587020878309</v>
      </c>
      <c r="AR3" s="8">
        <v>1.0557731860771935E-15</v>
      </c>
      <c r="AS3" s="8">
        <v>-2.3065199186622087</v>
      </c>
      <c r="AT3" s="8">
        <v>6.8454316897640101E-16</v>
      </c>
      <c r="AU3" s="8">
        <v>-2.311899466948713</v>
      </c>
      <c r="AV3" s="8">
        <v>6.9453433911224077E-2</v>
      </c>
      <c r="AW3" s="8">
        <v>-2.1226181398392931</v>
      </c>
      <c r="AX3" s="8">
        <v>-8.5074797436511279E-2</v>
      </c>
      <c r="AY3" s="8">
        <v>-2.11255870208783</v>
      </c>
      <c r="AZ3" s="8">
        <v>0.1319441386255171</v>
      </c>
      <c r="BA3" s="8">
        <v>-1.7034193260514601</v>
      </c>
      <c r="BB3" s="8">
        <v>-0.11500465433474395</v>
      </c>
      <c r="BC3" s="8">
        <v>-1.676268124011653</v>
      </c>
      <c r="BD3" s="8">
        <v>0.20763069332953366</v>
      </c>
      <c r="BE3" s="8">
        <v>-1.1684790473154831</v>
      </c>
      <c r="BF3" s="8">
        <v>-7.2744174841877063E-2</v>
      </c>
      <c r="BG3" s="8">
        <v>-1.1188783187631199</v>
      </c>
      <c r="BH3" s="8">
        <v>0.30236677709273585</v>
      </c>
      <c r="BI3" s="8">
        <v>-0.62242506312024093</v>
      </c>
      <c r="BJ3" s="8">
        <v>4.0728562418862344E-2</v>
      </c>
      <c r="BK3" s="8">
        <v>-0.5543688822561369</v>
      </c>
      <c r="BL3" s="8">
        <v>0.40422853888900562</v>
      </c>
      <c r="BM3" s="8">
        <v>-0.15219773578026635</v>
      </c>
      <c r="BN3" s="8">
        <v>0.20196198153586167</v>
      </c>
      <c r="BO3" s="8">
        <v>-7.960553446074578E-2</v>
      </c>
      <c r="BP3" s="8">
        <v>0.48491945064050918</v>
      </c>
      <c r="BQ3" s="8">
        <v>0.18081688327954096</v>
      </c>
      <c r="BR3" s="8">
        <v>0.36676061677913685</v>
      </c>
      <c r="BS3" s="8">
        <v>0.23681044338074522</v>
      </c>
      <c r="BT3" s="8">
        <v>0.50767918177893689</v>
      </c>
      <c r="BU3" s="8">
        <v>0.34672936526678227</v>
      </c>
      <c r="BV3" s="8">
        <v>0.48001571804266058</v>
      </c>
      <c r="BW3" s="8">
        <v>0.36373086216340311</v>
      </c>
      <c r="BX3" s="8">
        <v>0.43990753495739621</v>
      </c>
      <c r="BY3" s="8">
        <v>0.34845083759713502</v>
      </c>
      <c r="BZ3" s="8">
        <v>0.49162497221584173</v>
      </c>
      <c r="CA3" s="8">
        <v>0.31038026341101066</v>
      </c>
      <c r="CB3" s="8">
        <v>0.26669828005926982</v>
      </c>
      <c r="CC3" s="8">
        <v>0.216806371880678</v>
      </c>
      <c r="CD3" s="8">
        <v>0.37343845811635845</v>
      </c>
      <c r="CE3" s="8">
        <v>0.12061388797654048</v>
      </c>
      <c r="CF3" s="8">
        <v>0.13195344348504273</v>
      </c>
      <c r="CG3" s="8">
        <v>-0.13915147319482327</v>
      </c>
      <c r="CH3" s="8">
        <v>2.4959215568116253</v>
      </c>
      <c r="CI3" s="8">
        <v>2.9920000772436723</v>
      </c>
      <c r="CJ3" s="8">
        <v>5.5308388813909186</v>
      </c>
      <c r="CK3" s="8">
        <v>-4.8933560350891545</v>
      </c>
      <c r="CL3" s="8">
        <v>8.185900672333176</v>
      </c>
      <c r="CM3" s="8">
        <v>-2.2548202159644486</v>
      </c>
      <c r="CN3" s="8">
        <v>10.170594439518753</v>
      </c>
      <c r="CO3" s="8">
        <v>-9.7851916416062128</v>
      </c>
      <c r="CP3" s="8">
        <v>12.723523037217989</v>
      </c>
      <c r="CQ3" s="8">
        <v>-7.7672633031462102</v>
      </c>
      <c r="CR3" s="8">
        <v>13.585979045592747</v>
      </c>
      <c r="CS3" s="8">
        <v>-14.111268236764925</v>
      </c>
      <c r="CT3" s="8">
        <v>15.691624407296732</v>
      </c>
      <c r="CU3" s="8">
        <v>-12.820911440091695</v>
      </c>
      <c r="CV3" s="8">
        <v>15.725359207765541</v>
      </c>
      <c r="CW3" s="8">
        <v>-17.253235321501162</v>
      </c>
      <c r="CX3" s="8">
        <v>17.057836283528864</v>
      </c>
      <c r="CY3" s="8">
        <v>-16.631274207117386</v>
      </c>
      <c r="CZ3" s="8">
        <v>16.815929756729723</v>
      </c>
      <c r="DA3" s="8">
        <v>-18.703542032399387</v>
      </c>
      <c r="DB3" s="8">
        <v>17.15305341846161</v>
      </c>
      <c r="DC3" s="8">
        <v>-18.561560553629587</v>
      </c>
      <c r="DD3" s="8">
        <v>17.246873065630918</v>
      </c>
      <c r="DE3" s="8">
        <v>-18.193248384932172</v>
      </c>
      <c r="DF3" s="8">
        <v>16.5197934476674</v>
      </c>
      <c r="DG3" s="8">
        <v>-18.294195800770382</v>
      </c>
      <c r="DH3" s="8">
        <v>17.407639396809163</v>
      </c>
      <c r="DI3" s="8">
        <v>-15.734558360453269</v>
      </c>
      <c r="DJ3" s="8">
        <v>15.699800484130185</v>
      </c>
      <c r="DK3" s="8">
        <v>-15.878218134927231</v>
      </c>
      <c r="DL3" s="8">
        <v>17.555107967864011</v>
      </c>
      <c r="DM3" s="8">
        <v>-11.582168532165172</v>
      </c>
      <c r="DN3" s="8">
        <v>15.065420253483154</v>
      </c>
      <c r="DO3" s="8">
        <v>-11.659976780435791</v>
      </c>
      <c r="DP3" s="8">
        <v>17.755420105970469</v>
      </c>
      <c r="DQ3" s="8">
        <v>-6.1603805090065586</v>
      </c>
      <c r="DR3" s="8">
        <v>14.753370084079725</v>
      </c>
      <c r="DS3" s="8">
        <v>-6.1652030230776038</v>
      </c>
      <c r="DT3" s="8">
        <v>17.898038880545425</v>
      </c>
      <c r="DU3" s="8">
        <v>-2.4083779581839535E-10</v>
      </c>
      <c r="DV3" s="8">
        <v>14.706327214023741</v>
      </c>
      <c r="DW3" s="8">
        <v>-2.4171954726594151E-10</v>
      </c>
      <c r="DX3" s="8">
        <v>17.755420105981841</v>
      </c>
      <c r="DY3" s="8">
        <v>6.1603805085507739</v>
      </c>
      <c r="DZ3" s="8">
        <v>14.753370084065768</v>
      </c>
      <c r="EA3" s="8">
        <v>6.1652030226211316</v>
      </c>
      <c r="EB3" s="8">
        <v>17.555107967885377</v>
      </c>
      <c r="EC3" s="8">
        <v>11.582168531780944</v>
      </c>
      <c r="ED3" s="8">
        <v>15.065420253458893</v>
      </c>
      <c r="EE3" s="8">
        <v>11.659976780052974</v>
      </c>
      <c r="EF3" s="8">
        <v>17.40763939684177</v>
      </c>
      <c r="EG3" s="8">
        <v>15.734558360172468</v>
      </c>
      <c r="EH3" s="8">
        <v>15.699800484105376</v>
      </c>
      <c r="EI3" s="8">
        <v>15.878218134651954</v>
      </c>
      <c r="EJ3" s="8">
        <v>17.246873065679139</v>
      </c>
      <c r="EK3" s="8">
        <v>18.193248384767585</v>
      </c>
      <c r="EL3" s="8">
        <v>16.519793447657268</v>
      </c>
      <c r="EM3" s="8">
        <v>18.294195800616276</v>
      </c>
      <c r="EN3" s="8">
        <v>16.815929756797935</v>
      </c>
      <c r="EO3" s="8">
        <v>18.703542032342526</v>
      </c>
      <c r="EP3" s="8">
        <v>17.153053418481466</v>
      </c>
      <c r="EQ3" s="8">
        <v>18.561560553586244</v>
      </c>
      <c r="ER3" s="8">
        <v>15.725359207852687</v>
      </c>
      <c r="ES3" s="8">
        <v>17.25323532152456</v>
      </c>
      <c r="ET3" s="8">
        <v>17.057836283585818</v>
      </c>
      <c r="EU3" s="8">
        <v>16.631274207152469</v>
      </c>
      <c r="EV3" s="8">
        <v>13.585979045688104</v>
      </c>
      <c r="EW3" s="8">
        <v>14.111268236829769</v>
      </c>
      <c r="EX3" s="8">
        <v>15.69162440738288</v>
      </c>
      <c r="EY3" s="8">
        <v>12.820911440160389</v>
      </c>
      <c r="EZ3" s="8">
        <v>10.170594439602548</v>
      </c>
      <c r="FA3" s="8">
        <v>9.7851916416735527</v>
      </c>
      <c r="FB3" s="8">
        <v>12.723523037310393</v>
      </c>
      <c r="FC3" s="8">
        <v>7.7672633032055192</v>
      </c>
      <c r="FD3" s="8">
        <v>5.5308388814407641</v>
      </c>
      <c r="FE3" s="8">
        <v>4.8933560351299681</v>
      </c>
      <c r="FF3" s="8">
        <v>8.1859006724020649</v>
      </c>
      <c r="FG3" s="8">
        <v>2.2548202159857986</v>
      </c>
      <c r="FH3" s="8">
        <v>2.4959215568332236</v>
      </c>
      <c r="FI3" s="8">
        <v>-2.9920000772686826</v>
      </c>
    </row>
    <row r="4" spans="1:165" x14ac:dyDescent="0.2">
      <c r="A4" s="8">
        <v>2</v>
      </c>
      <c r="B4" s="8">
        <v>1.1618996024004459E-2</v>
      </c>
      <c r="C4" s="8">
        <v>1.2855439410584309E-2</v>
      </c>
      <c r="D4" s="8">
        <v>0.44060879686227716</v>
      </c>
      <c r="E4" s="8">
        <v>54630570.962619372</v>
      </c>
      <c r="F4" s="8">
        <v>-0.1993185688495292</v>
      </c>
      <c r="G4" s="8">
        <v>-0.22041550116194589</v>
      </c>
      <c r="H4" s="8">
        <v>-0.42626035513564453</v>
      </c>
      <c r="I4" s="8">
        <v>0.32735742264774864</v>
      </c>
      <c r="J4" s="8">
        <v>-0.58497391750447558</v>
      </c>
      <c r="K4" s="8">
        <v>0.17755651577572765</v>
      </c>
      <c r="L4" s="8">
        <v>-0.69200703738010072</v>
      </c>
      <c r="M4" s="8">
        <v>0.50999486341892186</v>
      </c>
      <c r="N4" s="8">
        <v>-0.75434499621151629</v>
      </c>
      <c r="O4" s="8">
        <v>0.46173102526507581</v>
      </c>
      <c r="P4" s="8">
        <v>-0.77452090812052843</v>
      </c>
      <c r="Q4" s="8">
        <v>0.45385137142406756</v>
      </c>
      <c r="R4" s="8">
        <v>-0.69187389866882731</v>
      </c>
      <c r="S4" s="8">
        <v>0.49980199214901411</v>
      </c>
      <c r="T4" s="8">
        <v>-0.70886635081593163</v>
      </c>
      <c r="U4" s="8">
        <v>9.6213594957720347E-2</v>
      </c>
      <c r="V4" s="8">
        <v>-0.45943489444070101</v>
      </c>
      <c r="W4" s="8">
        <v>0.20147190881178728</v>
      </c>
      <c r="X4" s="8">
        <v>-0.56510865431684743</v>
      </c>
      <c r="Y4" s="8">
        <v>-0.56692752256665147</v>
      </c>
      <c r="Z4" s="8">
        <v>-0.1642974299138624</v>
      </c>
      <c r="AA4" s="8">
        <v>-0.44742300371227123</v>
      </c>
      <c r="AB4" s="8">
        <v>-0.41270507169000969</v>
      </c>
      <c r="AC4" s="8">
        <v>-1.4713606376883472</v>
      </c>
      <c r="AD4" s="8">
        <v>8.7511306756869175E-2</v>
      </c>
      <c r="AE4" s="8">
        <v>-1.3739133801212795</v>
      </c>
      <c r="AF4" s="8">
        <v>-0.29171172327209605</v>
      </c>
      <c r="AG4" s="8">
        <v>-2.4942092866658991</v>
      </c>
      <c r="AH4" s="8">
        <v>0.22884615778246764</v>
      </c>
      <c r="AI4" s="8">
        <v>-2.4349600100887661</v>
      </c>
      <c r="AJ4" s="8">
        <v>-0.20291378372644453</v>
      </c>
      <c r="AK4" s="8">
        <v>-3.4727766669171896</v>
      </c>
      <c r="AL4" s="8">
        <v>0.24371570963512948</v>
      </c>
      <c r="AM4" s="8">
        <v>-3.4475704317165379</v>
      </c>
      <c r="AN4" s="8">
        <v>-0.11782697213078859</v>
      </c>
      <c r="AO4" s="8">
        <v>-4.2220980244102915</v>
      </c>
      <c r="AP4" s="8">
        <v>0.15511685492633001</v>
      </c>
      <c r="AQ4" s="8">
        <v>-4.2151668085156917</v>
      </c>
      <c r="AR4" s="8">
        <v>1.6504200827720446E-14</v>
      </c>
      <c r="AS4" s="8">
        <v>-4.541254171953792</v>
      </c>
      <c r="AT4" s="8">
        <v>1.3796997080288893E-14</v>
      </c>
      <c r="AU4" s="8">
        <v>-4.5534232641967893</v>
      </c>
      <c r="AV4" s="8">
        <v>0.11782697213082094</v>
      </c>
      <c r="AW4" s="8">
        <v>-4.2220980244102817</v>
      </c>
      <c r="AX4" s="8">
        <v>-0.15511685492630259</v>
      </c>
      <c r="AY4" s="8">
        <v>-4.2151668085156819</v>
      </c>
      <c r="AZ4" s="8">
        <v>0.20291378372647581</v>
      </c>
      <c r="BA4" s="8">
        <v>-3.4727766669171714</v>
      </c>
      <c r="BB4" s="8">
        <v>-0.24371570963510242</v>
      </c>
      <c r="BC4" s="8">
        <v>-3.4475704317165197</v>
      </c>
      <c r="BD4" s="8">
        <v>0.29171172327212624</v>
      </c>
      <c r="BE4" s="8">
        <v>-2.4942092866658747</v>
      </c>
      <c r="BF4" s="8">
        <v>-0.22884615778244036</v>
      </c>
      <c r="BG4" s="8">
        <v>-2.4349600100887416</v>
      </c>
      <c r="BH4" s="8">
        <v>0.41270507169003939</v>
      </c>
      <c r="BI4" s="8">
        <v>-1.4713606376883188</v>
      </c>
      <c r="BJ4" s="8">
        <v>-8.7511306756841101E-2</v>
      </c>
      <c r="BK4" s="8">
        <v>-1.3739133801212509</v>
      </c>
      <c r="BL4" s="8">
        <v>0.56510865431687629</v>
      </c>
      <c r="BM4" s="8">
        <v>-0.56692752256662149</v>
      </c>
      <c r="BN4" s="8">
        <v>0.16429742991389146</v>
      </c>
      <c r="BO4" s="8">
        <v>-0.44742300371224114</v>
      </c>
      <c r="BP4" s="8">
        <v>0.70886635081595906</v>
      </c>
      <c r="BQ4" s="8">
        <v>9.6213594957748935E-2</v>
      </c>
      <c r="BR4" s="8">
        <v>0.45943489444072999</v>
      </c>
      <c r="BS4" s="8">
        <v>0.20147190881181531</v>
      </c>
      <c r="BT4" s="8">
        <v>0.77452090812055263</v>
      </c>
      <c r="BU4" s="8">
        <v>0.4538513714240921</v>
      </c>
      <c r="BV4" s="8">
        <v>0.69187389866885529</v>
      </c>
      <c r="BW4" s="8">
        <v>0.49980199214903664</v>
      </c>
      <c r="BX4" s="8">
        <v>0.69200703738011926</v>
      </c>
      <c r="BY4" s="8">
        <v>0.50999486341893896</v>
      </c>
      <c r="BZ4" s="8">
        <v>0.75434499621153939</v>
      </c>
      <c r="CA4" s="8">
        <v>0.46173102526508941</v>
      </c>
      <c r="CB4" s="8">
        <v>0.42626035513565436</v>
      </c>
      <c r="CC4" s="8">
        <v>0.32735742264775725</v>
      </c>
      <c r="CD4" s="8">
        <v>0.58497391750448979</v>
      </c>
      <c r="CE4" s="8">
        <v>0.17755651577573103</v>
      </c>
      <c r="CF4" s="8">
        <v>0.19931856884953275</v>
      </c>
      <c r="CG4" s="8">
        <v>-0.22041550116195122</v>
      </c>
      <c r="CH4" s="8">
        <v>1.9248785404091568</v>
      </c>
      <c r="CI4" s="8">
        <v>2.5721068339321547</v>
      </c>
      <c r="CJ4" s="8">
        <v>4.7327207395558482</v>
      </c>
      <c r="CK4" s="8">
        <v>-3.7759115302795885</v>
      </c>
      <c r="CL4" s="8">
        <v>6.8400200888237146</v>
      </c>
      <c r="CM4" s="8">
        <v>-1.5173244344116679</v>
      </c>
      <c r="CN4" s="8">
        <v>8.6410227959528285</v>
      </c>
      <c r="CO4" s="8">
        <v>-7.6853033447385553</v>
      </c>
      <c r="CP4" s="8">
        <v>10.737545301500587</v>
      </c>
      <c r="CQ4" s="8">
        <v>-5.9970845094480172</v>
      </c>
      <c r="CR4" s="8">
        <v>11.407950027369791</v>
      </c>
      <c r="CS4" s="8">
        <v>-11.26225326303479</v>
      </c>
      <c r="CT4" s="8">
        <v>13.181291997499077</v>
      </c>
      <c r="CU4" s="8">
        <v>-10.240930531671017</v>
      </c>
      <c r="CV4" s="8">
        <v>13.030577417094969</v>
      </c>
      <c r="CW4" s="8">
        <v>-13.926889287744347</v>
      </c>
      <c r="CX4" s="8">
        <v>14.167684207061175</v>
      </c>
      <c r="CY4" s="8">
        <v>-13.481486539999514</v>
      </c>
      <c r="CZ4" s="8">
        <v>13.818026094972412</v>
      </c>
      <c r="DA4" s="8">
        <v>-15.194775185299219</v>
      </c>
      <c r="DB4" s="8">
        <v>14.114035165209195</v>
      </c>
      <c r="DC4" s="8">
        <v>-15.099402131382597</v>
      </c>
      <c r="DD4" s="8">
        <v>14.219222332522088</v>
      </c>
      <c r="DE4" s="8">
        <v>-14.832226658968604</v>
      </c>
      <c r="DF4" s="8">
        <v>13.627633131397966</v>
      </c>
      <c r="DG4" s="8">
        <v>-14.840838289387985</v>
      </c>
      <c r="DH4" s="8">
        <v>14.603393294056799</v>
      </c>
      <c r="DI4" s="8">
        <v>-12.869289802108673</v>
      </c>
      <c r="DJ4" s="8">
        <v>13.211933577521352</v>
      </c>
      <c r="DK4" s="8">
        <v>-12.821160702643679</v>
      </c>
      <c r="DL4" s="8">
        <v>15.118063050883668</v>
      </c>
      <c r="DM4" s="8">
        <v>-9.5167749296479283</v>
      </c>
      <c r="DN4" s="8">
        <v>13.09408812457354</v>
      </c>
      <c r="DO4" s="8">
        <v>-9.3822657221077677</v>
      </c>
      <c r="DP4" s="8">
        <v>15.664069827764038</v>
      </c>
      <c r="DQ4" s="8">
        <v>-5.0908551664246957</v>
      </c>
      <c r="DR4" s="8">
        <v>13.218249284790923</v>
      </c>
      <c r="DS4" s="8">
        <v>-4.9539276945922754</v>
      </c>
      <c r="DT4" s="8">
        <v>15.958042248085238</v>
      </c>
      <c r="DU4" s="8">
        <v>-2.9404054840859045E-10</v>
      </c>
      <c r="DV4" s="8">
        <v>13.359970297095726</v>
      </c>
      <c r="DW4" s="8">
        <v>-2.9513737993554003E-10</v>
      </c>
      <c r="DX4" s="8">
        <v>15.664069827774542</v>
      </c>
      <c r="DY4" s="8">
        <v>5.0908551658645464</v>
      </c>
      <c r="DZ4" s="8">
        <v>13.218249284775116</v>
      </c>
      <c r="EA4" s="8">
        <v>4.9539276940296624</v>
      </c>
      <c r="EB4" s="8">
        <v>15.118063050897744</v>
      </c>
      <c r="EC4" s="8">
        <v>9.5167749291632031</v>
      </c>
      <c r="ED4" s="8">
        <v>13.094088124540317</v>
      </c>
      <c r="EE4" s="8">
        <v>9.3822657216196976</v>
      </c>
      <c r="EF4" s="8">
        <v>14.603393294069873</v>
      </c>
      <c r="EG4" s="8">
        <v>12.869289801732013</v>
      </c>
      <c r="EH4" s="8">
        <v>13.21193357747419</v>
      </c>
      <c r="EI4" s="8">
        <v>12.821160702265592</v>
      </c>
      <c r="EJ4" s="8">
        <v>14.219222332536408</v>
      </c>
      <c r="EK4" s="8">
        <v>14.832226658714537</v>
      </c>
      <c r="EL4" s="8">
        <v>13.627633131349166</v>
      </c>
      <c r="EM4" s="8">
        <v>14.840838289137672</v>
      </c>
      <c r="EN4" s="8">
        <v>13.818026094995666</v>
      </c>
      <c r="EO4" s="8">
        <v>15.194775185162497</v>
      </c>
      <c r="EP4" s="8">
        <v>14.114035165177196</v>
      </c>
      <c r="EQ4" s="8">
        <v>15.099402131255577</v>
      </c>
      <c r="ER4" s="8">
        <v>13.030577417133781</v>
      </c>
      <c r="ES4" s="8">
        <v>13.926889287700904</v>
      </c>
      <c r="ET4" s="8">
        <v>14.167684207061432</v>
      </c>
      <c r="EU4" s="8">
        <v>13.481486539968303</v>
      </c>
      <c r="EV4" s="8">
        <v>11.407950027422071</v>
      </c>
      <c r="EW4" s="8">
        <v>11.262253263047979</v>
      </c>
      <c r="EX4" s="8">
        <v>13.181291997533204</v>
      </c>
      <c r="EY4" s="8">
        <v>10.240930531692582</v>
      </c>
      <c r="EZ4" s="8">
        <v>8.6410227960051902</v>
      </c>
      <c r="FA4" s="8">
        <v>7.6853033447706256</v>
      </c>
      <c r="FB4" s="8">
        <v>10.737545301552416</v>
      </c>
      <c r="FC4" s="8">
        <v>5.9970845094791292</v>
      </c>
      <c r="FD4" s="8">
        <v>4.7327207395892996</v>
      </c>
      <c r="FE4" s="8">
        <v>3.7759115303025919</v>
      </c>
      <c r="FF4" s="8">
        <v>6.8400200888670124</v>
      </c>
      <c r="FG4" s="8">
        <v>1.5173244344235375</v>
      </c>
      <c r="FH4" s="8">
        <v>1.9248785404220303</v>
      </c>
      <c r="FI4" s="8">
        <v>-2.5721068339483693</v>
      </c>
    </row>
    <row r="5" spans="1:165" x14ac:dyDescent="0.2">
      <c r="A5" s="8">
        <v>3</v>
      </c>
      <c r="B5" s="8">
        <v>1.3049593344430063E-2</v>
      </c>
      <c r="C5" s="8">
        <v>1.2070315238328412E-2</v>
      </c>
      <c r="D5" s="8">
        <v>-8.8041386876384187E-2</v>
      </c>
      <c r="E5" s="8">
        <v>-10916148.900452241</v>
      </c>
      <c r="F5" s="8">
        <v>-0.22868614975027235</v>
      </c>
      <c r="G5" s="8">
        <v>-0.25709718213086324</v>
      </c>
      <c r="H5" s="8">
        <v>-0.503532528753035</v>
      </c>
      <c r="I5" s="8">
        <v>0.37137507790516178</v>
      </c>
      <c r="J5" s="8">
        <v>-0.67867696474838268</v>
      </c>
      <c r="K5" s="8">
        <v>0.20283556494568142</v>
      </c>
      <c r="L5" s="8">
        <v>-0.80043997451817972</v>
      </c>
      <c r="M5" s="8">
        <v>0.54961895143858808</v>
      </c>
      <c r="N5" s="8">
        <v>-0.84438805135774953</v>
      </c>
      <c r="O5" s="8">
        <v>0.51299404041199137</v>
      </c>
      <c r="P5" s="8">
        <v>-0.86192094177180878</v>
      </c>
      <c r="Q5" s="8">
        <v>0.40065011223874725</v>
      </c>
      <c r="R5" s="8">
        <v>-0.70497674698768764</v>
      </c>
      <c r="S5" s="8">
        <v>0.48227707916433232</v>
      </c>
      <c r="T5" s="8">
        <v>-0.74686471241060703</v>
      </c>
      <c r="U5" s="8">
        <v>-0.16556321398337595</v>
      </c>
      <c r="V5" s="8">
        <v>-0.35979895394495809</v>
      </c>
      <c r="W5" s="8">
        <v>-2.0078985656842695E-2</v>
      </c>
      <c r="X5" s="8">
        <v>-0.56237747439262509</v>
      </c>
      <c r="Y5" s="8">
        <v>-1.1487252581526719</v>
      </c>
      <c r="Z5" s="8">
        <v>2.7422892171965269E-2</v>
      </c>
      <c r="AA5" s="8">
        <v>-1.0042159620435966</v>
      </c>
      <c r="AB5" s="8">
        <v>-0.40187754933955</v>
      </c>
      <c r="AC5" s="8">
        <v>-2.4475446322986669</v>
      </c>
      <c r="AD5" s="8">
        <v>0.31162933793419201</v>
      </c>
      <c r="AE5" s="8">
        <v>-2.3483095535566716</v>
      </c>
      <c r="AF5" s="8">
        <v>-0.30202697619324576</v>
      </c>
      <c r="AG5" s="8">
        <v>-3.8835362023550224</v>
      </c>
      <c r="AH5" s="8">
        <v>0.42327551389959028</v>
      </c>
      <c r="AI5" s="8">
        <v>-3.8392158134891132</v>
      </c>
      <c r="AJ5" s="8">
        <v>-0.23825355169366691</v>
      </c>
      <c r="AK5" s="8">
        <v>-5.2335298917591366</v>
      </c>
      <c r="AL5" s="8">
        <v>0.37249371398053027</v>
      </c>
      <c r="AM5" s="8">
        <v>-5.2258023797105411</v>
      </c>
      <c r="AN5" s="8">
        <v>-0.15320478726734987</v>
      </c>
      <c r="AO5" s="8">
        <v>-6.2519565444307892</v>
      </c>
      <c r="AP5" s="8">
        <v>0.214214686753255</v>
      </c>
      <c r="AQ5" s="8">
        <v>-6.2542707233443116</v>
      </c>
      <c r="AR5" s="8">
        <v>-3.4570823300419691E-14</v>
      </c>
      <c r="AS5" s="8">
        <v>-6.6775567679069932</v>
      </c>
      <c r="AT5" s="8">
        <v>-2.9385426136638047E-14</v>
      </c>
      <c r="AU5" s="8">
        <v>-6.6965702292744211</v>
      </c>
      <c r="AV5" s="8">
        <v>0.15320478726728254</v>
      </c>
      <c r="AW5" s="8">
        <v>-6.2519565444308096</v>
      </c>
      <c r="AX5" s="8">
        <v>-0.21421468675331248</v>
      </c>
      <c r="AY5" s="8">
        <v>-6.254270723344332</v>
      </c>
      <c r="AZ5" s="8">
        <v>0.23825355169360318</v>
      </c>
      <c r="BA5" s="8">
        <v>-5.2335298917591766</v>
      </c>
      <c r="BB5" s="8">
        <v>-0.37249371398058584</v>
      </c>
      <c r="BC5" s="8">
        <v>-5.2258023797105793</v>
      </c>
      <c r="BD5" s="8">
        <v>0.30202697619318547</v>
      </c>
      <c r="BE5" s="8">
        <v>-3.8835362023550757</v>
      </c>
      <c r="BF5" s="8">
        <v>-0.42327551389964513</v>
      </c>
      <c r="BG5" s="8">
        <v>-3.8392158134891661</v>
      </c>
      <c r="BH5" s="8">
        <v>0.40187754933949249</v>
      </c>
      <c r="BI5" s="8">
        <v>-2.4475446322987282</v>
      </c>
      <c r="BJ5" s="8">
        <v>-0.31162933793424774</v>
      </c>
      <c r="BK5" s="8">
        <v>-2.3483095535567329</v>
      </c>
      <c r="BL5" s="8">
        <v>0.56237747439256947</v>
      </c>
      <c r="BM5" s="8">
        <v>-1.1487252581527341</v>
      </c>
      <c r="BN5" s="8">
        <v>-2.7422892172022532E-2</v>
      </c>
      <c r="BO5" s="8">
        <v>-1.0042159620436584</v>
      </c>
      <c r="BP5" s="8">
        <v>0.74686471241055419</v>
      </c>
      <c r="BQ5" s="8">
        <v>-0.1655632139834326</v>
      </c>
      <c r="BR5" s="8">
        <v>0.35979895394490047</v>
      </c>
      <c r="BS5" s="8">
        <v>-2.007898565689812E-2</v>
      </c>
      <c r="BT5" s="8">
        <v>0.86192094177176193</v>
      </c>
      <c r="BU5" s="8">
        <v>0.40065011223870217</v>
      </c>
      <c r="BV5" s="8">
        <v>0.70497674698763368</v>
      </c>
      <c r="BW5" s="8">
        <v>0.48227707916429113</v>
      </c>
      <c r="BX5" s="8">
        <v>0.80043997451814319</v>
      </c>
      <c r="BY5" s="8">
        <v>0.54961895143855655</v>
      </c>
      <c r="BZ5" s="8">
        <v>0.84438805135770434</v>
      </c>
      <c r="CA5" s="8">
        <v>0.51299404041196661</v>
      </c>
      <c r="CB5" s="8">
        <v>0.50353252875301457</v>
      </c>
      <c r="CC5" s="8">
        <v>0.37137507790514607</v>
      </c>
      <c r="CD5" s="8">
        <v>0.67867696474835415</v>
      </c>
      <c r="CE5" s="8">
        <v>0.20283556494567528</v>
      </c>
      <c r="CF5" s="8">
        <v>0.22868614975026508</v>
      </c>
      <c r="CG5" s="8">
        <v>-0.25709718213085309</v>
      </c>
      <c r="CH5" s="8">
        <v>1.7011669412512951</v>
      </c>
      <c r="CI5" s="8">
        <v>2.3882323075662066</v>
      </c>
      <c r="CJ5" s="8">
        <v>4.3803646858678453</v>
      </c>
      <c r="CK5" s="8">
        <v>-3.3333205128363015</v>
      </c>
      <c r="CL5" s="8">
        <v>6.2781011491482444</v>
      </c>
      <c r="CM5" s="8">
        <v>-1.2465470975514286</v>
      </c>
      <c r="CN5" s="8">
        <v>7.9487161816876695</v>
      </c>
      <c r="CO5" s="8">
        <v>-6.8713188610968974</v>
      </c>
      <c r="CP5" s="8">
        <v>9.8798511466228334</v>
      </c>
      <c r="CQ5" s="8">
        <v>-5.3461513297710201</v>
      </c>
      <c r="CR5" s="8">
        <v>10.38380315849159</v>
      </c>
      <c r="CS5" s="8">
        <v>-10.181010478824611</v>
      </c>
      <c r="CT5" s="8">
        <v>12.038444565491293</v>
      </c>
      <c r="CU5" s="8">
        <v>-9.310103085382373</v>
      </c>
      <c r="CV5" s="8">
        <v>11.716307931859065</v>
      </c>
      <c r="CW5" s="8">
        <v>-12.673434970887179</v>
      </c>
      <c r="CX5" s="8">
        <v>12.775819528584027</v>
      </c>
      <c r="CY5" s="8">
        <v>-12.337245495006743</v>
      </c>
      <c r="CZ5" s="8">
        <v>12.32934923705913</v>
      </c>
      <c r="DA5" s="8">
        <v>-13.865034739084869</v>
      </c>
      <c r="DB5" s="8">
        <v>12.598957368347099</v>
      </c>
      <c r="DC5" s="8">
        <v>-13.801083518595762</v>
      </c>
      <c r="DD5" s="8">
        <v>12.728553124162808</v>
      </c>
      <c r="DE5" s="8">
        <v>-13.554830020915174</v>
      </c>
      <c r="DF5" s="8">
        <v>12.182880755283032</v>
      </c>
      <c r="DG5" s="8">
        <v>-13.504546146385939</v>
      </c>
      <c r="DH5" s="8">
        <v>13.274825679469949</v>
      </c>
      <c r="DI5" s="8">
        <v>-11.795688214078226</v>
      </c>
      <c r="DJ5" s="8">
        <v>12.008232317686378</v>
      </c>
      <c r="DK5" s="8">
        <v>-11.623415387783353</v>
      </c>
      <c r="DL5" s="8">
        <v>14.044875179371132</v>
      </c>
      <c r="DM5" s="8">
        <v>-8.7695886968910433</v>
      </c>
      <c r="DN5" s="8">
        <v>12.204148834380225</v>
      </c>
      <c r="DO5" s="8">
        <v>-8.4974099314371809</v>
      </c>
      <c r="DP5" s="8">
        <v>14.830693902522361</v>
      </c>
      <c r="DQ5" s="8">
        <v>-4.721321892983311</v>
      </c>
      <c r="DR5" s="8">
        <v>12.593261302527239</v>
      </c>
      <c r="DS5" s="8">
        <v>-4.492530057503922</v>
      </c>
      <c r="DT5" s="8">
        <v>15.229241957346929</v>
      </c>
      <c r="DU5" s="8">
        <v>-4.8747431552958756E-10</v>
      </c>
      <c r="DV5" s="8">
        <v>12.848567192800234</v>
      </c>
      <c r="DW5" s="8">
        <v>-4.8910885058624526E-10</v>
      </c>
      <c r="DX5" s="8">
        <v>14.830693902536273</v>
      </c>
      <c r="DY5" s="8">
        <v>4.7213218920503275</v>
      </c>
      <c r="DZ5" s="8">
        <v>12.593261302502764</v>
      </c>
      <c r="EA5" s="8">
        <v>4.4925300565654656</v>
      </c>
      <c r="EB5" s="8">
        <v>14.044875179382238</v>
      </c>
      <c r="EC5" s="8">
        <v>8.769588696069393</v>
      </c>
      <c r="ED5" s="8">
        <v>12.204148834322513</v>
      </c>
      <c r="EE5" s="8">
        <v>8.4974099306049045</v>
      </c>
      <c r="EF5" s="8">
        <v>13.274825679464094</v>
      </c>
      <c r="EG5" s="8">
        <v>11.795688213414866</v>
      </c>
      <c r="EH5" s="8">
        <v>12.008232317592025</v>
      </c>
      <c r="EI5" s="8">
        <v>11.623415387108814</v>
      </c>
      <c r="EJ5" s="8">
        <v>12.728553124139395</v>
      </c>
      <c r="EK5" s="8">
        <v>13.554830020433084</v>
      </c>
      <c r="EL5" s="8">
        <v>12.182880755164311</v>
      </c>
      <c r="EM5" s="8">
        <v>13.504546145899518</v>
      </c>
      <c r="EN5" s="8">
        <v>12.329349237031765</v>
      </c>
      <c r="EO5" s="8">
        <v>13.865034738781628</v>
      </c>
      <c r="EP5" s="8">
        <v>12.598957368232091</v>
      </c>
      <c r="EQ5" s="8">
        <v>13.801083518299738</v>
      </c>
      <c r="ER5" s="8">
        <v>11.71630793184619</v>
      </c>
      <c r="ES5" s="8">
        <v>12.673434970734437</v>
      </c>
      <c r="ET5" s="8">
        <v>12.775819528504417</v>
      </c>
      <c r="EU5" s="8">
        <v>12.33724549487061</v>
      </c>
      <c r="EV5" s="8">
        <v>10.383803158502433</v>
      </c>
      <c r="EW5" s="8">
        <v>10.181010478774482</v>
      </c>
      <c r="EX5" s="8">
        <v>12.038444565463191</v>
      </c>
      <c r="EY5" s="8">
        <v>9.3101030853496098</v>
      </c>
      <c r="EZ5" s="8">
        <v>7.9487161817139897</v>
      </c>
      <c r="FA5" s="8">
        <v>6.8713188610972002</v>
      </c>
      <c r="FB5" s="8">
        <v>9.8798511466354295</v>
      </c>
      <c r="FC5" s="8">
        <v>5.3461513297801808</v>
      </c>
      <c r="FD5" s="8">
        <v>4.3803646858896474</v>
      </c>
      <c r="FE5" s="8">
        <v>3.3333205128470809</v>
      </c>
      <c r="FF5" s="8">
        <v>6.2781011491719845</v>
      </c>
      <c r="FG5" s="8">
        <v>1.2465470975593318</v>
      </c>
      <c r="FH5" s="8">
        <v>1.7011669412589159</v>
      </c>
      <c r="FI5" s="8">
        <v>-2.3882323075753016</v>
      </c>
    </row>
    <row r="6" spans="1:165" x14ac:dyDescent="0.2">
      <c r="A6" s="8">
        <v>4</v>
      </c>
      <c r="B6" s="8">
        <v>1.3354532738377591E-2</v>
      </c>
      <c r="C6" s="8">
        <v>1.1111884295100434E-2</v>
      </c>
      <c r="D6" s="8">
        <v>2.0968098426166735E-2</v>
      </c>
      <c r="E6" s="8">
        <v>2599810.0745590483</v>
      </c>
      <c r="F6" s="8">
        <v>-0.23286531921205009</v>
      </c>
      <c r="G6" s="8">
        <v>-0.25984835355309333</v>
      </c>
      <c r="H6" s="8">
        <v>-0.51822534870293302</v>
      </c>
      <c r="I6" s="8">
        <v>0.3701303589433878</v>
      </c>
      <c r="J6" s="8">
        <v>-0.68469465532170393</v>
      </c>
      <c r="K6" s="8">
        <v>0.20979917385063912</v>
      </c>
      <c r="L6" s="8">
        <v>-0.80072683592805871</v>
      </c>
      <c r="M6" s="8">
        <v>0.50351879909535013</v>
      </c>
      <c r="N6" s="8">
        <v>-0.80443158609171095</v>
      </c>
      <c r="O6" s="8">
        <v>0.49435621611994252</v>
      </c>
      <c r="P6" s="8">
        <v>-0.81798030363779339</v>
      </c>
      <c r="Q6" s="8">
        <v>0.23205870474363122</v>
      </c>
      <c r="R6" s="8">
        <v>-0.57209608703648918</v>
      </c>
      <c r="S6" s="8">
        <v>0.35203225303882518</v>
      </c>
      <c r="T6" s="8">
        <v>-0.65474345066029194</v>
      </c>
      <c r="U6" s="8">
        <v>-0.55495740733177001</v>
      </c>
      <c r="V6" s="8">
        <v>-0.1267752082003227</v>
      </c>
      <c r="W6" s="8">
        <v>-0.37902478824315622</v>
      </c>
      <c r="X6" s="8">
        <v>-0.45149682689869614</v>
      </c>
      <c r="Y6" s="8">
        <v>-1.846472504126097</v>
      </c>
      <c r="Z6" s="8">
        <v>0.31660782169640128</v>
      </c>
      <c r="AA6" s="8">
        <v>-1.6948850542139047</v>
      </c>
      <c r="AB6" s="8">
        <v>-0.31545808996643476</v>
      </c>
      <c r="AC6" s="8">
        <v>-3.5029782640388674</v>
      </c>
      <c r="AD6" s="8">
        <v>0.5882985759549032</v>
      </c>
      <c r="AE6" s="8">
        <v>-3.4213760576013947</v>
      </c>
      <c r="AF6" s="8">
        <v>-0.26812437772325326</v>
      </c>
      <c r="AG6" s="8">
        <v>-5.2983351160284071</v>
      </c>
      <c r="AH6" s="8">
        <v>0.63268254749127473</v>
      </c>
      <c r="AI6" s="8">
        <v>-5.2840660348166697</v>
      </c>
      <c r="AJ6" s="8">
        <v>-0.25202572592822053</v>
      </c>
      <c r="AK6" s="8">
        <v>-6.9630787093685296</v>
      </c>
      <c r="AL6" s="8">
        <v>0.4956675805479786</v>
      </c>
      <c r="AM6" s="8">
        <v>-6.9812035784404607</v>
      </c>
      <c r="AN6" s="8">
        <v>-0.17992965542075742</v>
      </c>
      <c r="AO6" s="8">
        <v>-8.2056433178415418</v>
      </c>
      <c r="AP6" s="8">
        <v>0.26467756139749504</v>
      </c>
      <c r="AQ6" s="8">
        <v>-8.2200823382834205</v>
      </c>
      <c r="AR6" s="8">
        <v>1.5012275490462464E-15</v>
      </c>
      <c r="AS6" s="8">
        <v>-8.7175564547417483</v>
      </c>
      <c r="AT6" s="8">
        <v>1.2295992798387011E-15</v>
      </c>
      <c r="AU6" s="8">
        <v>-8.7428571537904709</v>
      </c>
      <c r="AV6" s="8">
        <v>0.17992965542076036</v>
      </c>
      <c r="AW6" s="8">
        <v>-8.20564331784154</v>
      </c>
      <c r="AX6" s="8">
        <v>-0.26467756139749227</v>
      </c>
      <c r="AY6" s="8">
        <v>-8.2200823382834187</v>
      </c>
      <c r="AZ6" s="8">
        <v>0.25202572592822292</v>
      </c>
      <c r="BA6" s="8">
        <v>-6.9630787093685251</v>
      </c>
      <c r="BB6" s="8">
        <v>-0.49566758054797672</v>
      </c>
      <c r="BC6" s="8">
        <v>-6.9812035784404562</v>
      </c>
      <c r="BD6" s="8">
        <v>0.26812437772325542</v>
      </c>
      <c r="BE6" s="8">
        <v>-5.2983351160284036</v>
      </c>
      <c r="BF6" s="8">
        <v>-0.63268254749127251</v>
      </c>
      <c r="BG6" s="8">
        <v>-5.2840660348166661</v>
      </c>
      <c r="BH6" s="8">
        <v>0.31545808996643698</v>
      </c>
      <c r="BI6" s="8">
        <v>-3.5029782640388656</v>
      </c>
      <c r="BJ6" s="8">
        <v>-0.58829857595490076</v>
      </c>
      <c r="BK6" s="8">
        <v>-3.4213760576013925</v>
      </c>
      <c r="BL6" s="8">
        <v>0.45149682689869824</v>
      </c>
      <c r="BM6" s="8">
        <v>-1.8464725041260952</v>
      </c>
      <c r="BN6" s="8">
        <v>-0.31660782169639917</v>
      </c>
      <c r="BO6" s="8">
        <v>-1.6948850542139029</v>
      </c>
      <c r="BP6" s="8">
        <v>0.65474345066029438</v>
      </c>
      <c r="BQ6" s="8">
        <v>-0.55495740733176835</v>
      </c>
      <c r="BR6" s="8">
        <v>0.12677520820032442</v>
      </c>
      <c r="BS6" s="8">
        <v>-0.37902478824315455</v>
      </c>
      <c r="BT6" s="8">
        <v>0.81798030363779561</v>
      </c>
      <c r="BU6" s="8">
        <v>0.23205870474363194</v>
      </c>
      <c r="BV6" s="8">
        <v>0.57209608703649151</v>
      </c>
      <c r="BW6" s="8">
        <v>0.35203225303882557</v>
      </c>
      <c r="BX6" s="8">
        <v>0.80072683592806004</v>
      </c>
      <c r="BY6" s="8">
        <v>0.50351879909535036</v>
      </c>
      <c r="BZ6" s="8">
        <v>0.80443158609171239</v>
      </c>
      <c r="CA6" s="8">
        <v>0.49435621611994285</v>
      </c>
      <c r="CB6" s="8">
        <v>0.51822534870293446</v>
      </c>
      <c r="CC6" s="8">
        <v>0.37013035894338836</v>
      </c>
      <c r="CD6" s="8">
        <v>0.68469465532170559</v>
      </c>
      <c r="CE6" s="8">
        <v>0.20979917385063959</v>
      </c>
      <c r="CF6" s="8">
        <v>0.23286531921205056</v>
      </c>
      <c r="CG6" s="8">
        <v>-0.25984835355309371</v>
      </c>
      <c r="CH6" s="8">
        <v>1.5968713325891064</v>
      </c>
      <c r="CI6" s="8">
        <v>2.2533577146058472</v>
      </c>
      <c r="CJ6" s="8">
        <v>4.1213342260004353</v>
      </c>
      <c r="CK6" s="8">
        <v>-3.1211226418660853</v>
      </c>
      <c r="CL6" s="8">
        <v>5.9204293157912229</v>
      </c>
      <c r="CM6" s="8">
        <v>-1.1654097325125756</v>
      </c>
      <c r="CN6" s="8">
        <v>7.4316281679713514</v>
      </c>
      <c r="CO6" s="8">
        <v>-6.4832190668662815</v>
      </c>
      <c r="CP6" s="8">
        <v>9.2845133913916218</v>
      </c>
      <c r="CQ6" s="8">
        <v>-5.0885465655925319</v>
      </c>
      <c r="CR6" s="8">
        <v>9.606544169670844</v>
      </c>
      <c r="CS6" s="8">
        <v>-9.6645908064805273</v>
      </c>
      <c r="CT6" s="8">
        <v>11.198637524334973</v>
      </c>
      <c r="CU6" s="8">
        <v>-8.9176043965072189</v>
      </c>
      <c r="CV6" s="8">
        <v>10.709654308814551</v>
      </c>
      <c r="CW6" s="8">
        <v>-12.06016903083083</v>
      </c>
      <c r="CX6" s="8">
        <v>11.71737451852697</v>
      </c>
      <c r="CY6" s="8">
        <v>-11.813650977122723</v>
      </c>
      <c r="CZ6" s="8">
        <v>11.19072024895646</v>
      </c>
      <c r="DA6" s="8">
        <v>-13.192982826464387</v>
      </c>
      <c r="DB6" s="8">
        <v>11.432873054270511</v>
      </c>
      <c r="DC6" s="8">
        <v>-13.153262249841884</v>
      </c>
      <c r="DD6" s="8">
        <v>11.598459600834152</v>
      </c>
      <c r="DE6" s="8">
        <v>-12.90082624458962</v>
      </c>
      <c r="DF6" s="8">
        <v>11.071208424440897</v>
      </c>
      <c r="DG6" s="8">
        <v>-12.802141193659097</v>
      </c>
      <c r="DH6" s="8">
        <v>12.280669069043398</v>
      </c>
      <c r="DI6" s="8">
        <v>-11.258000392123575</v>
      </c>
      <c r="DJ6" s="8">
        <v>11.082627445331706</v>
      </c>
      <c r="DK6" s="8">
        <v>-10.987486178733414</v>
      </c>
      <c r="DL6" s="8">
        <v>13.257352755385568</v>
      </c>
      <c r="DM6" s="8">
        <v>-8.4171358750033729</v>
      </c>
      <c r="DN6" s="8">
        <v>11.515423718087098</v>
      </c>
      <c r="DO6" s="8">
        <v>-8.0374787954771083</v>
      </c>
      <c r="DP6" s="8">
        <v>14.236639404554825</v>
      </c>
      <c r="DQ6" s="8">
        <v>-4.5610297091402696</v>
      </c>
      <c r="DR6" s="8">
        <v>12.102526612309696</v>
      </c>
      <c r="DS6" s="8">
        <v>-4.2610117403872172</v>
      </c>
      <c r="DT6" s="8">
        <v>14.718815566502577</v>
      </c>
      <c r="DU6" s="8">
        <v>1.8765586307126362E-9</v>
      </c>
      <c r="DV6" s="8">
        <v>12.441308497269649</v>
      </c>
      <c r="DW6" s="8">
        <v>1.8820468826911886E-9</v>
      </c>
      <c r="DX6" s="8">
        <v>14.236639404510703</v>
      </c>
      <c r="DY6" s="8">
        <v>4.5610297127453281</v>
      </c>
      <c r="DZ6" s="8">
        <v>12.102526612397982</v>
      </c>
      <c r="EA6" s="8">
        <v>4.2610117440164181</v>
      </c>
      <c r="EB6" s="8">
        <v>13.257352755374384</v>
      </c>
      <c r="EC6" s="8">
        <v>8.4171358782207584</v>
      </c>
      <c r="ED6" s="8">
        <v>11.515423718312375</v>
      </c>
      <c r="EE6" s="8">
        <v>8.0374787987480989</v>
      </c>
      <c r="EF6" s="8">
        <v>12.280669069137007</v>
      </c>
      <c r="EG6" s="8">
        <v>11.258000394794159</v>
      </c>
      <c r="EH6" s="8">
        <v>11.082627445731273</v>
      </c>
      <c r="EI6" s="8">
        <v>10.987486181470615</v>
      </c>
      <c r="EJ6" s="8">
        <v>11.598459601048857</v>
      </c>
      <c r="EK6" s="8">
        <v>12.900826246629913</v>
      </c>
      <c r="EL6" s="8">
        <v>11.071208424992871</v>
      </c>
      <c r="EM6" s="8">
        <v>12.802141195746861</v>
      </c>
      <c r="EN6" s="8">
        <v>11.190720249242689</v>
      </c>
      <c r="EO6" s="8">
        <v>13.192982827865743</v>
      </c>
      <c r="EP6" s="8">
        <v>11.432873054881041</v>
      </c>
      <c r="EQ6" s="8">
        <v>13.153262251244591</v>
      </c>
      <c r="ER6" s="8">
        <v>10.709654309085456</v>
      </c>
      <c r="ES6" s="8">
        <v>12.060169031665462</v>
      </c>
      <c r="ET6" s="8">
        <v>11.717374519063936</v>
      </c>
      <c r="EU6" s="8">
        <v>11.813650977909436</v>
      </c>
      <c r="EV6" s="8">
        <v>9.6065441698557184</v>
      </c>
      <c r="EW6" s="8">
        <v>9.6645908068913986</v>
      </c>
      <c r="EX6" s="8">
        <v>11.198637524698665</v>
      </c>
      <c r="EY6" s="8">
        <v>8.9176043968453342</v>
      </c>
      <c r="EZ6" s="8">
        <v>7.4316281680569025</v>
      </c>
      <c r="FA6" s="8">
        <v>6.4832190670221586</v>
      </c>
      <c r="FB6" s="8">
        <v>9.28451339157081</v>
      </c>
      <c r="FC6" s="8">
        <v>5.0885465656846804</v>
      </c>
      <c r="FD6" s="8">
        <v>4.1213342260229693</v>
      </c>
      <c r="FE6" s="8">
        <v>3.1211226419042548</v>
      </c>
      <c r="FF6" s="8">
        <v>5.920429315850197</v>
      </c>
      <c r="FG6" s="8">
        <v>1.1654097325135926</v>
      </c>
      <c r="FH6" s="8">
        <v>1.5968713326007264</v>
      </c>
      <c r="FI6" s="8">
        <v>-2.2533577146277679</v>
      </c>
    </row>
    <row r="7" spans="1:165" x14ac:dyDescent="0.2">
      <c r="A7" s="8">
        <v>5</v>
      </c>
      <c r="B7" s="8">
        <v>1.292438526067213E-2</v>
      </c>
      <c r="C7" s="8">
        <v>8.8057874710817854E-3</v>
      </c>
      <c r="D7" s="8">
        <v>0.14585316454128408</v>
      </c>
      <c r="E7" s="8">
        <v>18084163.803215716</v>
      </c>
      <c r="F7" s="8">
        <v>-0.21787487000283096</v>
      </c>
      <c r="G7" s="8">
        <v>-0.23625637659011559</v>
      </c>
      <c r="H7" s="8">
        <v>-0.48440110234959222</v>
      </c>
      <c r="I7" s="8">
        <v>0.33401384450058025</v>
      </c>
      <c r="J7" s="8">
        <v>-0.622330039534851</v>
      </c>
      <c r="K7" s="8">
        <v>0.20269170451340171</v>
      </c>
      <c r="L7" s="8">
        <v>-0.71843338867889717</v>
      </c>
      <c r="M7" s="8">
        <v>0.38975765766629367</v>
      </c>
      <c r="N7" s="8">
        <v>-0.66394259253660115</v>
      </c>
      <c r="O7" s="8">
        <v>0.41914989392497781</v>
      </c>
      <c r="P7" s="8">
        <v>-0.67710233986140778</v>
      </c>
      <c r="Q7" s="8">
        <v>-2.8988020581867377E-2</v>
      </c>
      <c r="R7" s="8">
        <v>-0.33050056008715306</v>
      </c>
      <c r="S7" s="8">
        <v>0.12902728782173103</v>
      </c>
      <c r="T7" s="8">
        <v>-0.47162727639626983</v>
      </c>
      <c r="U7" s="8">
        <v>-1.0460194922687276</v>
      </c>
      <c r="V7" s="8">
        <v>0.19851994178373317</v>
      </c>
      <c r="W7" s="8">
        <v>-0.84960601863631802</v>
      </c>
      <c r="X7" s="8">
        <v>-0.2699894235019123</v>
      </c>
      <c r="Y7" s="8">
        <v>-2.6333047866350006</v>
      </c>
      <c r="Z7" s="8">
        <v>0.66536074890012864</v>
      </c>
      <c r="AA7" s="8">
        <v>-2.4893109894872811</v>
      </c>
      <c r="AB7" s="8">
        <v>-0.18294005288450152</v>
      </c>
      <c r="AC7" s="8">
        <v>-4.6137923787127297</v>
      </c>
      <c r="AD7" s="8">
        <v>0.89021967195385532</v>
      </c>
      <c r="AE7" s="8">
        <v>-4.5634680824014708</v>
      </c>
      <c r="AF7" s="8">
        <v>-0.20831135303937534</v>
      </c>
      <c r="AG7" s="8">
        <v>-6.7223719226920959</v>
      </c>
      <c r="AH7" s="8">
        <v>0.8433185551379988</v>
      </c>
      <c r="AI7" s="8">
        <v>-6.7472368586217941</v>
      </c>
      <c r="AJ7" s="8">
        <v>-0.25262489830858387</v>
      </c>
      <c r="AK7" s="8">
        <v>-8.6553857796232254</v>
      </c>
      <c r="AL7" s="8">
        <v>0.61010028772027847</v>
      </c>
      <c r="AM7" s="8">
        <v>-8.7035191690477873</v>
      </c>
      <c r="AN7" s="8">
        <v>-0.20048377624585828</v>
      </c>
      <c r="AO7" s="8">
        <v>-10.086146930160629</v>
      </c>
      <c r="AP7" s="8">
        <v>0.30769824414929658</v>
      </c>
      <c r="AQ7" s="8">
        <v>-10.113813757894537</v>
      </c>
      <c r="AR7" s="8">
        <v>7.7561160782253724E-15</v>
      </c>
      <c r="AS7" s="8">
        <v>-10.668415058407952</v>
      </c>
      <c r="AT7" s="8">
        <v>7.0878551769289133E-15</v>
      </c>
      <c r="AU7" s="8">
        <v>-10.699065493943349</v>
      </c>
      <c r="AV7" s="8">
        <v>0.20048377624587341</v>
      </c>
      <c r="AW7" s="8">
        <v>-10.086146930160623</v>
      </c>
      <c r="AX7" s="8">
        <v>-0.30769824414928337</v>
      </c>
      <c r="AY7" s="8">
        <v>-10.113813757894533</v>
      </c>
      <c r="AZ7" s="8">
        <v>0.25262489830859791</v>
      </c>
      <c r="BA7" s="8">
        <v>-8.6553857796232183</v>
      </c>
      <c r="BB7" s="8">
        <v>-0.61010028772026559</v>
      </c>
      <c r="BC7" s="8">
        <v>-8.7035191690477802</v>
      </c>
      <c r="BD7" s="8">
        <v>0.20831135303938875</v>
      </c>
      <c r="BE7" s="8">
        <v>-6.7223719226920853</v>
      </c>
      <c r="BF7" s="8">
        <v>-0.84331855513798659</v>
      </c>
      <c r="BG7" s="8">
        <v>-6.7472368586217844</v>
      </c>
      <c r="BH7" s="8">
        <v>0.18294005288451412</v>
      </c>
      <c r="BI7" s="8">
        <v>-4.6137923787127173</v>
      </c>
      <c r="BJ7" s="8">
        <v>-0.89021967195384299</v>
      </c>
      <c r="BK7" s="8">
        <v>-4.5634680824014584</v>
      </c>
      <c r="BL7" s="8">
        <v>0.26998942350192456</v>
      </c>
      <c r="BM7" s="8">
        <v>-2.6333047866349877</v>
      </c>
      <c r="BN7" s="8">
        <v>-0.66536074890011632</v>
      </c>
      <c r="BO7" s="8">
        <v>-2.4893109894872678</v>
      </c>
      <c r="BP7" s="8">
        <v>0.47162727639628155</v>
      </c>
      <c r="BQ7" s="8">
        <v>-1.0460194922687147</v>
      </c>
      <c r="BR7" s="8">
        <v>-0.19851994178372095</v>
      </c>
      <c r="BS7" s="8">
        <v>-0.84960601863630536</v>
      </c>
      <c r="BT7" s="8">
        <v>0.67710233986141821</v>
      </c>
      <c r="BU7" s="8">
        <v>-2.8988020581856035E-2</v>
      </c>
      <c r="BV7" s="8">
        <v>0.33050056008716566</v>
      </c>
      <c r="BW7" s="8">
        <v>0.1290272878217415</v>
      </c>
      <c r="BX7" s="8">
        <v>0.71843338867890505</v>
      </c>
      <c r="BY7" s="8">
        <v>0.38975765766630066</v>
      </c>
      <c r="BZ7" s="8">
        <v>0.66394259253661136</v>
      </c>
      <c r="CA7" s="8">
        <v>0.4191498939249827</v>
      </c>
      <c r="CB7" s="8">
        <v>0.48440110234959677</v>
      </c>
      <c r="CC7" s="8">
        <v>0.33401384450058336</v>
      </c>
      <c r="CD7" s="8">
        <v>0.62233003953485733</v>
      </c>
      <c r="CE7" s="8">
        <v>0.20269170451340274</v>
      </c>
      <c r="CF7" s="8">
        <v>0.21787487000283298</v>
      </c>
      <c r="CG7" s="8">
        <v>-0.23625637659011828</v>
      </c>
      <c r="CH7" s="8">
        <v>-0.36949480390702572</v>
      </c>
      <c r="CI7" s="8">
        <v>-0.54476166910247192</v>
      </c>
      <c r="CJ7" s="8">
        <v>-0.86749802128997333</v>
      </c>
      <c r="CK7" s="8">
        <v>0.82678930116509974</v>
      </c>
      <c r="CL7" s="8">
        <v>-1.4522946185940964</v>
      </c>
      <c r="CM7" s="8">
        <v>0.23258251299450369</v>
      </c>
      <c r="CN7" s="8">
        <v>-1.850800397978932</v>
      </c>
      <c r="CO7" s="8">
        <v>2.2688438285959647</v>
      </c>
      <c r="CP7" s="8">
        <v>-2.8639087746955521</v>
      </c>
      <c r="CQ7" s="8">
        <v>1.6058717736206281</v>
      </c>
      <c r="CR7" s="8">
        <v>-2.823203135140008</v>
      </c>
      <c r="CS7" s="8">
        <v>4.6755810815541743</v>
      </c>
      <c r="CT7" s="8">
        <v>-4.4147846571196281</v>
      </c>
      <c r="CU7" s="8">
        <v>4.1082673517074024</v>
      </c>
      <c r="CV7" s="8">
        <v>-3.3953485085529054</v>
      </c>
      <c r="CW7" s="8">
        <v>8.1691762840282429</v>
      </c>
      <c r="CX7" s="8">
        <v>-5.5209755594378072</v>
      </c>
      <c r="CY7" s="8">
        <v>7.9314507752301111</v>
      </c>
      <c r="CZ7" s="8">
        <v>-3.222012881132958</v>
      </c>
      <c r="DA7" s="8">
        <v>12.47879303651939</v>
      </c>
      <c r="DB7" s="8">
        <v>-5.6425367901010928</v>
      </c>
      <c r="DC7" s="8">
        <v>12.686580863807036</v>
      </c>
      <c r="DD7" s="8">
        <v>-2.3218699548842827</v>
      </c>
      <c r="DE7" s="8">
        <v>17.097939763638401</v>
      </c>
      <c r="DF7" s="8">
        <v>-4.7326854699945562</v>
      </c>
      <c r="DG7" s="8">
        <v>17.650153674452401</v>
      </c>
      <c r="DH7" s="8">
        <v>-1.0890796527465785</v>
      </c>
      <c r="DI7" s="8">
        <v>21.533254476597964</v>
      </c>
      <c r="DJ7" s="8">
        <v>-3.2275328840040713</v>
      </c>
      <c r="DK7" s="8">
        <v>22.17644001777056</v>
      </c>
      <c r="DL7" s="8">
        <v>-7.6284168669314978E-2</v>
      </c>
      <c r="DM7" s="8">
        <v>25.35405074591262</v>
      </c>
      <c r="DN7" s="8">
        <v>-1.7196066281157227</v>
      </c>
      <c r="DO7" s="8">
        <v>25.83074687797345</v>
      </c>
      <c r="DP7" s="8">
        <v>0.28839390936453668</v>
      </c>
      <c r="DQ7" s="8">
        <v>28.078625062178336</v>
      </c>
      <c r="DR7" s="8">
        <v>-0.63462601073018665</v>
      </c>
      <c r="DS7" s="8">
        <v>28.276688718451762</v>
      </c>
      <c r="DT7" s="8">
        <v>1.1965686272032286E-9</v>
      </c>
      <c r="DU7" s="8">
        <v>29.127882272404722</v>
      </c>
      <c r="DV7" s="8">
        <v>1.0095078019504942E-9</v>
      </c>
      <c r="DW7" s="8">
        <v>29.199483971804135</v>
      </c>
      <c r="DX7" s="8">
        <v>-0.28839390706422258</v>
      </c>
      <c r="DY7" s="8">
        <v>28.078625062933543</v>
      </c>
      <c r="DZ7" s="8">
        <v>0.63462601268126717</v>
      </c>
      <c r="EA7" s="8">
        <v>28.276688719146673</v>
      </c>
      <c r="EB7" s="8">
        <v>7.6284170777366184E-2</v>
      </c>
      <c r="EC7" s="8">
        <v>25.354050747297464</v>
      </c>
      <c r="ED7" s="8">
        <v>1.7196066299413395</v>
      </c>
      <c r="EE7" s="8">
        <v>25.83074687927942</v>
      </c>
      <c r="EF7" s="8">
        <v>1.089079654660799</v>
      </c>
      <c r="EG7" s="8">
        <v>21.533254478439588</v>
      </c>
      <c r="EH7" s="8">
        <v>3.2275328857244285</v>
      </c>
      <c r="EI7" s="8">
        <v>22.176440019552675</v>
      </c>
      <c r="EJ7" s="8">
        <v>2.3218699566636234</v>
      </c>
      <c r="EK7" s="8">
        <v>17.097939765742908</v>
      </c>
      <c r="EL7" s="8">
        <v>4.7326854716864659</v>
      </c>
      <c r="EM7" s="8">
        <v>17.650153676532945</v>
      </c>
      <c r="EN7" s="8">
        <v>3.2220128828410908</v>
      </c>
      <c r="EO7" s="8">
        <v>12.478793038672618</v>
      </c>
      <c r="EP7" s="8">
        <v>5.6425367918449316</v>
      </c>
      <c r="EQ7" s="8">
        <v>12.686580865956643</v>
      </c>
      <c r="ER7" s="8">
        <v>3.3953485101982652</v>
      </c>
      <c r="ES7" s="8">
        <v>8.1691762860007255</v>
      </c>
      <c r="ET7" s="8">
        <v>5.5209755612448994</v>
      </c>
      <c r="EU7" s="8">
        <v>7.9314507771744918</v>
      </c>
      <c r="EV7" s="8">
        <v>2.8232031366340848</v>
      </c>
      <c r="EW7" s="8">
        <v>4.6755810831363593</v>
      </c>
      <c r="EX7" s="8">
        <v>4.4147846588740727</v>
      </c>
      <c r="EY7" s="8">
        <v>4.108267353183483</v>
      </c>
      <c r="EZ7" s="8">
        <v>1.8508003991477227</v>
      </c>
      <c r="FA7" s="8">
        <v>2.2688438296555602</v>
      </c>
      <c r="FB7" s="8">
        <v>2.8639087761689317</v>
      </c>
      <c r="FC7" s="8">
        <v>1.6058717744668072</v>
      </c>
      <c r="FD7" s="8">
        <v>0.86749802194273273</v>
      </c>
      <c r="FE7" s="8">
        <v>0.82678930167369125</v>
      </c>
      <c r="FF7" s="8">
        <v>1.4522946195417352</v>
      </c>
      <c r="FG7" s="8">
        <v>0.23258251319524176</v>
      </c>
      <c r="FH7" s="8">
        <v>0.36949480416815023</v>
      </c>
      <c r="FI7" s="8">
        <v>-0.54476166946037696</v>
      </c>
    </row>
    <row r="8" spans="1:165" x14ac:dyDescent="0.2">
      <c r="A8" s="8">
        <v>6</v>
      </c>
      <c r="B8" s="8">
        <v>1.1965466133777032E-2</v>
      </c>
      <c r="C8" s="8">
        <v>5.8067022112675559E-3</v>
      </c>
      <c r="D8" s="8">
        <v>0.21889649958375301</v>
      </c>
      <c r="E8" s="8">
        <v>27140721.744865883</v>
      </c>
      <c r="F8" s="8">
        <v>-0.18648989476037778</v>
      </c>
      <c r="G8" s="8">
        <v>-0.19204470918855956</v>
      </c>
      <c r="H8" s="8">
        <v>-0.41269083924948718</v>
      </c>
      <c r="I8" s="8">
        <v>0.26791407814142543</v>
      </c>
      <c r="J8" s="8">
        <v>-0.50484267256617665</v>
      </c>
      <c r="K8" s="8">
        <v>0.18149895024256218</v>
      </c>
      <c r="L8" s="8">
        <v>-0.57307562778407017</v>
      </c>
      <c r="M8" s="8">
        <v>0.21714718091337462</v>
      </c>
      <c r="N8" s="8">
        <v>-0.44470742132204893</v>
      </c>
      <c r="O8" s="8">
        <v>0.29233749250435159</v>
      </c>
      <c r="P8" s="8">
        <v>-0.46549053206744934</v>
      </c>
      <c r="Q8" s="8">
        <v>-0.37066675074985761</v>
      </c>
      <c r="R8" s="8">
        <v>-8.4443631050654631E-3</v>
      </c>
      <c r="S8" s="8">
        <v>-0.17720543557390497</v>
      </c>
      <c r="T8" s="8">
        <v>-0.2268127326188977</v>
      </c>
      <c r="U8" s="8">
        <v>-1.6244525390566691</v>
      </c>
      <c r="V8" s="8">
        <v>0.58519262334466626</v>
      </c>
      <c r="W8" s="8">
        <v>-1.4174227413959606</v>
      </c>
      <c r="X8" s="8">
        <v>-4.5097840634842484E-2</v>
      </c>
      <c r="Y8" s="8">
        <v>-3.4939816091064722</v>
      </c>
      <c r="Z8" s="8">
        <v>1.046186927544378</v>
      </c>
      <c r="AA8" s="8">
        <v>-3.3695170641546746</v>
      </c>
      <c r="AB8" s="8">
        <v>-2.5003699022233147E-2</v>
      </c>
      <c r="AC8" s="8">
        <v>-5.7670870186674721</v>
      </c>
      <c r="AD8" s="8">
        <v>1.198462395235403</v>
      </c>
      <c r="AE8" s="8">
        <v>-5.7573541853790839</v>
      </c>
      <c r="AF8" s="8">
        <v>-0.13505547756077108</v>
      </c>
      <c r="AG8" s="8">
        <v>-8.1483876416748551</v>
      </c>
      <c r="AH8" s="8">
        <v>1.0459764144898764</v>
      </c>
      <c r="AI8" s="8">
        <v>-8.2172631061820027</v>
      </c>
      <c r="AJ8" s="8">
        <v>-0.2456157390180593</v>
      </c>
      <c r="AK8" s="8">
        <v>-10.309990727884237</v>
      </c>
      <c r="AL8" s="8">
        <v>0.71361832558849148</v>
      </c>
      <c r="AM8" s="8">
        <v>-10.389493116437352</v>
      </c>
      <c r="AN8" s="8">
        <v>-0.21641724715246219</v>
      </c>
      <c r="AO8" s="8">
        <v>-11.898336847116353</v>
      </c>
      <c r="AP8" s="8">
        <v>0.34388250379866148</v>
      </c>
      <c r="AQ8" s="8">
        <v>-11.939195391723294</v>
      </c>
      <c r="AR8" s="8">
        <v>3.1380926839364419E-15</v>
      </c>
      <c r="AS8" s="8">
        <v>-12.53715493078113</v>
      </c>
      <c r="AT8" s="8">
        <v>2.5329123179629008E-15</v>
      </c>
      <c r="AU8" s="8">
        <v>-12.571937557282354</v>
      </c>
      <c r="AV8" s="8">
        <v>0.21641724715246871</v>
      </c>
      <c r="AW8" s="8">
        <v>-11.898336847116351</v>
      </c>
      <c r="AX8" s="8">
        <v>-0.34388250379865698</v>
      </c>
      <c r="AY8" s="8">
        <v>-11.939195391723292</v>
      </c>
      <c r="AZ8" s="8">
        <v>0.24561573901806499</v>
      </c>
      <c r="BA8" s="8">
        <v>-10.309990727884232</v>
      </c>
      <c r="BB8" s="8">
        <v>-0.71361832558848703</v>
      </c>
      <c r="BC8" s="8">
        <v>-10.389493116437347</v>
      </c>
      <c r="BD8" s="8">
        <v>0.13505547756077638</v>
      </c>
      <c r="BE8" s="8">
        <v>-8.148387641674848</v>
      </c>
      <c r="BF8" s="8">
        <v>-1.0459764144898722</v>
      </c>
      <c r="BG8" s="8">
        <v>-8.2172631061819956</v>
      </c>
      <c r="BH8" s="8">
        <v>2.5003699022237844E-2</v>
      </c>
      <c r="BI8" s="8">
        <v>-5.767087018667465</v>
      </c>
      <c r="BJ8" s="8">
        <v>-1.1984623952353985</v>
      </c>
      <c r="BK8" s="8">
        <v>-5.7573541853790768</v>
      </c>
      <c r="BL8" s="8">
        <v>4.5097840634847085E-2</v>
      </c>
      <c r="BM8" s="8">
        <v>-3.4939816091064655</v>
      </c>
      <c r="BN8" s="8">
        <v>-1.0461869275443736</v>
      </c>
      <c r="BO8" s="8">
        <v>-3.3695170641546683</v>
      </c>
      <c r="BP8" s="8">
        <v>0.22681273261890242</v>
      </c>
      <c r="BQ8" s="8">
        <v>-1.6244525390566635</v>
      </c>
      <c r="BR8" s="8">
        <v>-0.58519262334466116</v>
      </c>
      <c r="BS8" s="8">
        <v>-1.417422741395955</v>
      </c>
      <c r="BT8" s="8">
        <v>0.4654905320674535</v>
      </c>
      <c r="BU8" s="8">
        <v>-0.37066675074985395</v>
      </c>
      <c r="BV8" s="8">
        <v>8.4443631050700046E-3</v>
      </c>
      <c r="BW8" s="8">
        <v>-0.17720543557390142</v>
      </c>
      <c r="BX8" s="8">
        <v>0.57307562778407384</v>
      </c>
      <c r="BY8" s="8">
        <v>0.21714718091337731</v>
      </c>
      <c r="BZ8" s="8">
        <v>0.44470742132205354</v>
      </c>
      <c r="CA8" s="8">
        <v>0.29233749250435365</v>
      </c>
      <c r="CB8" s="8">
        <v>0.41269083924948907</v>
      </c>
      <c r="CC8" s="8">
        <v>0.26791407814142637</v>
      </c>
      <c r="CD8" s="8">
        <v>0.50484267256617943</v>
      </c>
      <c r="CE8" s="8">
        <v>0.18149895024256177</v>
      </c>
      <c r="CF8" s="8">
        <v>0.18648989476037872</v>
      </c>
      <c r="CG8" s="8">
        <v>-0.19204470918856092</v>
      </c>
      <c r="CH8" s="8">
        <v>-0.62762906556847275</v>
      </c>
      <c r="CI8" s="8">
        <v>-0.84605023875832619</v>
      </c>
      <c r="CJ8" s="8">
        <v>-1.4219456026133199</v>
      </c>
      <c r="CK8" s="8">
        <v>1.3027025405800836</v>
      </c>
      <c r="CL8" s="8">
        <v>-2.2776446422955576</v>
      </c>
      <c r="CM8" s="8">
        <v>0.47885172748330063</v>
      </c>
      <c r="CN8" s="8">
        <v>-2.7625893449211554</v>
      </c>
      <c r="CO8" s="8">
        <v>3.2018335815827159</v>
      </c>
      <c r="CP8" s="8">
        <v>-4.0179598968598489</v>
      </c>
      <c r="CQ8" s="8">
        <v>2.4421778288648657</v>
      </c>
      <c r="CR8" s="8">
        <v>-3.8233409425250833</v>
      </c>
      <c r="CS8" s="8">
        <v>5.9430345087504248</v>
      </c>
      <c r="CT8" s="8">
        <v>-5.5583812413648479</v>
      </c>
      <c r="CU8" s="8">
        <v>5.4236480561300056</v>
      </c>
      <c r="CV8" s="8">
        <v>-4.2468727699431712</v>
      </c>
      <c r="CW8" s="8">
        <v>9.5269281385482074</v>
      </c>
      <c r="CX8" s="8">
        <v>-6.3632821044083281</v>
      </c>
      <c r="CY8" s="8">
        <v>9.4338393936990652</v>
      </c>
      <c r="CZ8" s="8">
        <v>-3.8141396852882417</v>
      </c>
      <c r="DA8" s="8">
        <v>13.633807286039014</v>
      </c>
      <c r="DB8" s="8">
        <v>-6.0749355248446415</v>
      </c>
      <c r="DC8" s="8">
        <v>14.004539887795836</v>
      </c>
      <c r="DD8" s="8">
        <v>-2.6735167101755741</v>
      </c>
      <c r="DE8" s="8">
        <v>17.82465751012062</v>
      </c>
      <c r="DF8" s="8">
        <v>-4.8326669938487807</v>
      </c>
      <c r="DG8" s="8">
        <v>18.498530420475529</v>
      </c>
      <c r="DH8" s="8">
        <v>-1.279098992071432</v>
      </c>
      <c r="DI8" s="8">
        <v>21.741967482856964</v>
      </c>
      <c r="DJ8" s="8">
        <v>-3.1531484971673152</v>
      </c>
      <c r="DK8" s="8">
        <v>22.448657476271183</v>
      </c>
      <c r="DL8" s="8">
        <v>-0.17666193566313576</v>
      </c>
      <c r="DM8" s="8">
        <v>25.090408333528192</v>
      </c>
      <c r="DN8" s="8">
        <v>-1.6088285265076867</v>
      </c>
      <c r="DO8" s="8">
        <v>25.586129425710556</v>
      </c>
      <c r="DP8" s="8">
        <v>0.24021654783601842</v>
      </c>
      <c r="DQ8" s="8">
        <v>27.48727695125525</v>
      </c>
      <c r="DR8" s="8">
        <v>-0.5658991722710357</v>
      </c>
      <c r="DS8" s="8">
        <v>27.681957457491851</v>
      </c>
      <c r="DT8" s="8">
        <v>3.0221098830414574E-10</v>
      </c>
      <c r="DU8" s="8">
        <v>28.414482316250535</v>
      </c>
      <c r="DV8" s="8">
        <v>2.538312007479299E-10</v>
      </c>
      <c r="DW8" s="8">
        <v>28.472256536926036</v>
      </c>
      <c r="DX8" s="8">
        <v>-0.24021654725843039</v>
      </c>
      <c r="DY8" s="8">
        <v>27.487276951451808</v>
      </c>
      <c r="DZ8" s="8">
        <v>0.56589917275864299</v>
      </c>
      <c r="EA8" s="8">
        <v>27.68195745767046</v>
      </c>
      <c r="EB8" s="8">
        <v>0.17666193618417531</v>
      </c>
      <c r="EC8" s="8">
        <v>25.090408333886668</v>
      </c>
      <c r="ED8" s="8">
        <v>1.608828526956616</v>
      </c>
      <c r="EE8" s="8">
        <v>25.586129426045009</v>
      </c>
      <c r="EF8" s="8">
        <v>1.2790989925349421</v>
      </c>
      <c r="EG8" s="8">
        <v>21.741967483331116</v>
      </c>
      <c r="EH8" s="8">
        <v>3.153148497581483</v>
      </c>
      <c r="EI8" s="8">
        <v>22.448657476726538</v>
      </c>
      <c r="EJ8" s="8">
        <v>2.6735167105989781</v>
      </c>
      <c r="EK8" s="8">
        <v>17.824657510661005</v>
      </c>
      <c r="EL8" s="8">
        <v>4.8326669942493687</v>
      </c>
      <c r="EM8" s="8">
        <v>18.498530421007818</v>
      </c>
      <c r="EN8" s="8">
        <v>3.8141396856920324</v>
      </c>
      <c r="EO8" s="8">
        <v>13.633807286592413</v>
      </c>
      <c r="EP8" s="8">
        <v>6.0749355252563975</v>
      </c>
      <c r="EQ8" s="8">
        <v>14.00453988834883</v>
      </c>
      <c r="ER8" s="8">
        <v>4.2468727703344458</v>
      </c>
      <c r="ES8" s="8">
        <v>9.5269281390569223</v>
      </c>
      <c r="ET8" s="8">
        <v>6.3632821048399464</v>
      </c>
      <c r="EU8" s="8">
        <v>9.4338393942035719</v>
      </c>
      <c r="EV8" s="8">
        <v>3.8233409428849661</v>
      </c>
      <c r="EW8" s="8">
        <v>5.9430345091599932</v>
      </c>
      <c r="EX8" s="8">
        <v>5.5583812417912668</v>
      </c>
      <c r="EY8" s="8">
        <v>5.4236480565167389</v>
      </c>
      <c r="EZ8" s="8">
        <v>2.7625893452061749</v>
      </c>
      <c r="FA8" s="8">
        <v>3.2018335818576005</v>
      </c>
      <c r="FB8" s="8">
        <v>4.0179598972236228</v>
      </c>
      <c r="FC8" s="8">
        <v>2.4421778290894545</v>
      </c>
      <c r="FD8" s="8">
        <v>1.4219456027738224</v>
      </c>
      <c r="FE8" s="8">
        <v>1.30270254071217</v>
      </c>
      <c r="FF8" s="8">
        <v>2.2776446425326711</v>
      </c>
      <c r="FG8" s="8">
        <v>0.4788517275403546</v>
      </c>
      <c r="FH8" s="8">
        <v>0.62762906563658072</v>
      </c>
      <c r="FI8" s="8">
        <v>-0.84605023884659103</v>
      </c>
    </row>
    <row r="9" spans="1:165" x14ac:dyDescent="0.2">
      <c r="A9" s="8">
        <v>7</v>
      </c>
      <c r="B9" s="8">
        <v>1.0604460559125183E-2</v>
      </c>
      <c r="C9" s="8">
        <v>3.6664424626176766E-3</v>
      </c>
      <c r="D9" s="8">
        <v>0.25311981135433498</v>
      </c>
      <c r="E9" s="8">
        <v>31384030.266105019</v>
      </c>
      <c r="F9" s="8">
        <v>-0.13985069555063528</v>
      </c>
      <c r="G9" s="8">
        <v>-0.13184334707626927</v>
      </c>
      <c r="H9" s="8">
        <v>-0.31170772893005078</v>
      </c>
      <c r="I9" s="8">
        <v>0.17386514570346451</v>
      </c>
      <c r="J9" s="8">
        <v>-0.34213701734481328</v>
      </c>
      <c r="K9" s="8">
        <v>0.14412359723385842</v>
      </c>
      <c r="L9" s="8">
        <v>-0.38060743335164887</v>
      </c>
      <c r="M9" s="8">
        <v>-1.0271179036426116E-2</v>
      </c>
      <c r="N9" s="8">
        <v>-0.16414621575578262</v>
      </c>
      <c r="O9" s="8">
        <v>0.11468047062818218</v>
      </c>
      <c r="P9" s="8">
        <v>-0.20448443103812716</v>
      </c>
      <c r="Q9" s="8">
        <v>-0.78677746134659621</v>
      </c>
      <c r="R9" s="8">
        <v>0.37106135009977564</v>
      </c>
      <c r="S9" s="8">
        <v>-0.5622831870438264</v>
      </c>
      <c r="T9" s="8">
        <v>5.631503169001835E-2</v>
      </c>
      <c r="U9" s="8">
        <v>-2.2817931923259795</v>
      </c>
      <c r="V9" s="8">
        <v>1.0084669328943474</v>
      </c>
      <c r="W9" s="8">
        <v>-2.0736875662675036</v>
      </c>
      <c r="X9" s="8">
        <v>0.20209917909510974</v>
      </c>
      <c r="Y9" s="8">
        <v>-4.4191122724616463</v>
      </c>
      <c r="Z9" s="8">
        <v>1.4378148571681022</v>
      </c>
      <c r="AA9" s="8">
        <v>-4.3237032753970306</v>
      </c>
      <c r="AB9" s="8">
        <v>0.14281775213047893</v>
      </c>
      <c r="AC9" s="8">
        <v>-6.9553817021325015</v>
      </c>
      <c r="AD9" s="8">
        <v>1.4989115440826937</v>
      </c>
      <c r="AE9" s="8">
        <v>-6.9921162771365948</v>
      </c>
      <c r="AF9" s="8">
        <v>-5.7520429463372935E-2</v>
      </c>
      <c r="AG9" s="8">
        <v>-9.573204953666492</v>
      </c>
      <c r="AH9" s="8">
        <v>1.2339015752045135</v>
      </c>
      <c r="AI9" s="8">
        <v>-9.6878235695670494</v>
      </c>
      <c r="AJ9" s="8">
        <v>-0.23498820839923878</v>
      </c>
      <c r="AK9" s="8">
        <v>-11.928433632317249</v>
      </c>
      <c r="AL9" s="8">
        <v>0.80451595058924641</v>
      </c>
      <c r="AM9" s="8">
        <v>-12.038639989973319</v>
      </c>
      <c r="AN9" s="8">
        <v>-0.2287607149111151</v>
      </c>
      <c r="AO9" s="8">
        <v>-13.647030908656332</v>
      </c>
      <c r="AP9" s="8">
        <v>0.3735339061053955</v>
      </c>
      <c r="AQ9" s="8">
        <v>-13.700230703718255</v>
      </c>
      <c r="AR9" s="8">
        <v>1.3856729235584022E-15</v>
      </c>
      <c r="AS9" s="8">
        <v>-14.329756837036657</v>
      </c>
      <c r="AT9" s="8">
        <v>1.3996546666116E-15</v>
      </c>
      <c r="AU9" s="8">
        <v>-14.367242449618413</v>
      </c>
      <c r="AV9" s="8">
        <v>0.22876071491111763</v>
      </c>
      <c r="AW9" s="8">
        <v>-13.64703090865633</v>
      </c>
      <c r="AX9" s="8">
        <v>-0.37353390610539317</v>
      </c>
      <c r="AY9" s="8">
        <v>-13.700230703718255</v>
      </c>
      <c r="AZ9" s="8">
        <v>0.23498820839924139</v>
      </c>
      <c r="BA9" s="8">
        <v>-11.928433632317248</v>
      </c>
      <c r="BB9" s="8">
        <v>-0.80451595058924352</v>
      </c>
      <c r="BC9" s="8">
        <v>-12.038639989973317</v>
      </c>
      <c r="BD9" s="8">
        <v>5.7520429463375787E-2</v>
      </c>
      <c r="BE9" s="8">
        <v>-9.5732049536664903</v>
      </c>
      <c r="BF9" s="8">
        <v>-1.2339015752045099</v>
      </c>
      <c r="BG9" s="8">
        <v>-9.6878235695670476</v>
      </c>
      <c r="BH9" s="8">
        <v>-0.14281775213047546</v>
      </c>
      <c r="BI9" s="8">
        <v>-6.9553817021325015</v>
      </c>
      <c r="BJ9" s="8">
        <v>-1.4989115440826899</v>
      </c>
      <c r="BK9" s="8">
        <v>-6.9921162771365948</v>
      </c>
      <c r="BL9" s="8">
        <v>-0.202099179095106</v>
      </c>
      <c r="BM9" s="8">
        <v>-4.4191122724616463</v>
      </c>
      <c r="BN9" s="8">
        <v>-1.4378148571680991</v>
      </c>
      <c r="BO9" s="8">
        <v>-4.3237032753970306</v>
      </c>
      <c r="BP9" s="8">
        <v>-5.631503169001472E-2</v>
      </c>
      <c r="BQ9" s="8">
        <v>-2.2817931923259782</v>
      </c>
      <c r="BR9" s="8">
        <v>-1.0084669328943441</v>
      </c>
      <c r="BS9" s="8">
        <v>-2.0736875662675023</v>
      </c>
      <c r="BT9" s="8">
        <v>0.20448443103813041</v>
      </c>
      <c r="BU9" s="8">
        <v>-0.78677746134659432</v>
      </c>
      <c r="BV9" s="8">
        <v>-0.37106135009977237</v>
      </c>
      <c r="BW9" s="8">
        <v>-0.56228318704382474</v>
      </c>
      <c r="BX9" s="8">
        <v>0.38060743335165237</v>
      </c>
      <c r="BY9" s="8">
        <v>-1.0271179036422946E-2</v>
      </c>
      <c r="BZ9" s="8">
        <v>0.1641462157557862</v>
      </c>
      <c r="CA9" s="8">
        <v>0.1146804706281852</v>
      </c>
      <c r="CB9" s="8">
        <v>0.31170772893005261</v>
      </c>
      <c r="CC9" s="8">
        <v>0.17386514570346587</v>
      </c>
      <c r="CD9" s="8">
        <v>0.34213701734481572</v>
      </c>
      <c r="CE9" s="8">
        <v>0.14412359723385917</v>
      </c>
      <c r="CF9" s="8">
        <v>0.13985069555063634</v>
      </c>
      <c r="CG9" s="8">
        <v>-0.13184334707627005</v>
      </c>
      <c r="CH9" s="8">
        <v>-0.87904653850216641</v>
      </c>
      <c r="CI9" s="8">
        <v>-1.0813895096258705</v>
      </c>
      <c r="CJ9" s="8">
        <v>-1.8519408075328678</v>
      </c>
      <c r="CK9" s="8">
        <v>1.7570983663705639</v>
      </c>
      <c r="CL9" s="8">
        <v>-2.963242634377302</v>
      </c>
      <c r="CM9" s="8">
        <v>0.76910967023878407</v>
      </c>
      <c r="CN9" s="8">
        <v>-3.4352040977856504</v>
      </c>
      <c r="CO9" s="8">
        <v>4.0771233882669433</v>
      </c>
      <c r="CP9" s="8">
        <v>-4.9073404771378186</v>
      </c>
      <c r="CQ9" s="8">
        <v>3.2763549309473023</v>
      </c>
      <c r="CR9" s="8">
        <v>-4.5013307780758343</v>
      </c>
      <c r="CS9" s="8">
        <v>7.1031205376085298</v>
      </c>
      <c r="CT9" s="8">
        <v>-6.3465861352357233</v>
      </c>
      <c r="CU9" s="8">
        <v>6.6633615794954588</v>
      </c>
      <c r="CV9" s="8">
        <v>-4.7508335064265852</v>
      </c>
      <c r="CW9" s="8">
        <v>10.725363867419933</v>
      </c>
      <c r="CX9" s="8">
        <v>-6.8273961141276347</v>
      </c>
      <c r="CY9" s="8">
        <v>10.773918378263133</v>
      </c>
      <c r="CZ9" s="8">
        <v>-4.0992095152461898</v>
      </c>
      <c r="DA9" s="8">
        <v>14.5981359176917</v>
      </c>
      <c r="DB9" s="8">
        <v>-6.1850624356159445</v>
      </c>
      <c r="DC9" s="8">
        <v>15.097428345067101</v>
      </c>
      <c r="DD9" s="8">
        <v>-2.8032815021078266</v>
      </c>
      <c r="DE9" s="8">
        <v>18.362724525597748</v>
      </c>
      <c r="DF9" s="8">
        <v>-4.7141760243284203</v>
      </c>
      <c r="DG9" s="8">
        <v>19.109453638799899</v>
      </c>
      <c r="DH9" s="8">
        <v>-1.3427528265066537</v>
      </c>
      <c r="DI9" s="8">
        <v>21.786262994493548</v>
      </c>
      <c r="DJ9" s="8">
        <v>-2.9656050023450757</v>
      </c>
      <c r="DK9" s="8">
        <v>22.512334673421574</v>
      </c>
      <c r="DL9" s="8">
        <v>-0.22728298682152387</v>
      </c>
      <c r="DM9" s="8">
        <v>24.685899336392893</v>
      </c>
      <c r="DN9" s="8">
        <v>-1.4598018429609028</v>
      </c>
      <c r="DO9" s="8">
        <v>25.173518501731948</v>
      </c>
      <c r="DP9" s="8">
        <v>0.20082974630227726</v>
      </c>
      <c r="DQ9" s="8">
        <v>26.764021199172511</v>
      </c>
      <c r="DR9" s="8">
        <v>-0.49325791546543551</v>
      </c>
      <c r="DS9" s="8">
        <v>26.947448967533511</v>
      </c>
      <c r="DT9" s="8">
        <v>1.2772331105827927E-10</v>
      </c>
      <c r="DU9" s="8">
        <v>27.568434593109803</v>
      </c>
      <c r="DV9" s="8">
        <v>1.0664336522762115E-10</v>
      </c>
      <c r="DW9" s="8">
        <v>27.614547814994197</v>
      </c>
      <c r="DX9" s="8">
        <v>-0.20082974605946299</v>
      </c>
      <c r="DY9" s="8">
        <v>26.764021199258565</v>
      </c>
      <c r="DZ9" s="8">
        <v>0.49325791566915705</v>
      </c>
      <c r="EA9" s="8">
        <v>26.947448967610899</v>
      </c>
      <c r="EB9" s="8">
        <v>0.22728298703721256</v>
      </c>
      <c r="EC9" s="8">
        <v>24.685899336549259</v>
      </c>
      <c r="ED9" s="8">
        <v>1.4598018431454807</v>
      </c>
      <c r="EE9" s="8">
        <v>25.17351850187648</v>
      </c>
      <c r="EF9" s="8">
        <v>1.3427528266944482</v>
      </c>
      <c r="EG9" s="8">
        <v>21.786262994699516</v>
      </c>
      <c r="EH9" s="8">
        <v>2.9656050025116043</v>
      </c>
      <c r="EI9" s="8">
        <v>22.512334673618</v>
      </c>
      <c r="EJ9" s="8">
        <v>2.8032815022760071</v>
      </c>
      <c r="EK9" s="8">
        <v>18.362724525832107</v>
      </c>
      <c r="EL9" s="8">
        <v>4.7141760244864601</v>
      </c>
      <c r="EM9" s="8">
        <v>19.109453639029894</v>
      </c>
      <c r="EN9" s="8">
        <v>4.0992095154051471</v>
      </c>
      <c r="EO9" s="8">
        <v>14.598135917932169</v>
      </c>
      <c r="EP9" s="8">
        <v>6.1850624357777031</v>
      </c>
      <c r="EQ9" s="8">
        <v>15.097428345307515</v>
      </c>
      <c r="ER9" s="8">
        <v>4.7508335065814098</v>
      </c>
      <c r="ES9" s="8">
        <v>10.725363867642047</v>
      </c>
      <c r="ET9" s="8">
        <v>6.8273961142992743</v>
      </c>
      <c r="EU9" s="8">
        <v>10.773918378484639</v>
      </c>
      <c r="EV9" s="8">
        <v>4.501330778220181</v>
      </c>
      <c r="EW9" s="8">
        <v>7.1031205377883762</v>
      </c>
      <c r="EX9" s="8">
        <v>6.3465861354086517</v>
      </c>
      <c r="EY9" s="8">
        <v>6.6633615796673862</v>
      </c>
      <c r="EZ9" s="8">
        <v>3.4352040979015421</v>
      </c>
      <c r="FA9" s="8">
        <v>4.0771233883882427</v>
      </c>
      <c r="FB9" s="8">
        <v>4.9073404772881117</v>
      </c>
      <c r="FC9" s="8">
        <v>3.276354931048997</v>
      </c>
      <c r="FD9" s="8">
        <v>1.8519408075987587</v>
      </c>
      <c r="FE9" s="8">
        <v>1.7570983664290882</v>
      </c>
      <c r="FF9" s="8">
        <v>2.9632426344770089</v>
      </c>
      <c r="FG9" s="8">
        <v>0.76910967026685295</v>
      </c>
      <c r="FH9" s="8">
        <v>0.87904653853247816</v>
      </c>
      <c r="FI9" s="8">
        <v>-1.0813895096622261</v>
      </c>
    </row>
    <row r="10" spans="1:165" x14ac:dyDescent="0.2">
      <c r="A10" s="8">
        <v>8</v>
      </c>
      <c r="B10" s="8">
        <v>8.9283942030389321E-3</v>
      </c>
      <c r="C10" s="8">
        <v>2.2372378812200722E-3</v>
      </c>
      <c r="D10" s="8">
        <v>0.26598126200990185</v>
      </c>
      <c r="E10" s="8">
        <v>32978706.53613146</v>
      </c>
      <c r="F10" s="8">
        <v>-7.8242714611712325E-2</v>
      </c>
      <c r="G10" s="8">
        <v>-5.9617217946840009E-2</v>
      </c>
      <c r="H10" s="8">
        <v>-0.18883459947653977</v>
      </c>
      <c r="I10" s="8">
        <v>5.2380081638563857E-2</v>
      </c>
      <c r="J10" s="8">
        <v>-0.14219099632937041</v>
      </c>
      <c r="K10" s="8">
        <v>8.743829019827655E-2</v>
      </c>
      <c r="L10" s="8">
        <v>-0.15479083393231319</v>
      </c>
      <c r="M10" s="8">
        <v>-0.29095450151831703</v>
      </c>
      <c r="N10" s="8">
        <v>0.162905933621424</v>
      </c>
      <c r="O10" s="8">
        <v>-0.11516193749625987</v>
      </c>
      <c r="P10" s="8">
        <v>8.7649437017278217E-2</v>
      </c>
      <c r="Q10" s="8">
        <v>-1.2739914149930325</v>
      </c>
      <c r="R10" s="8">
        <v>0.78827124216457423</v>
      </c>
      <c r="S10" s="8">
        <v>-1.0243271734191912</v>
      </c>
      <c r="T10" s="8">
        <v>0.35821595146186302</v>
      </c>
      <c r="U10" s="8">
        <v>-3.012580647212014</v>
      </c>
      <c r="V10" s="8">
        <v>1.4475715861834317</v>
      </c>
      <c r="W10" s="8">
        <v>-2.8124297782371479</v>
      </c>
      <c r="X10" s="8">
        <v>0.45453283985108939</v>
      </c>
      <c r="Y10" s="8">
        <v>-5.402431909551769</v>
      </c>
      <c r="Z10" s="8">
        <v>1.8230570107001844</v>
      </c>
      <c r="AA10" s="8">
        <v>-5.3434148597682531</v>
      </c>
      <c r="AB10" s="8">
        <v>0.30827224377468798</v>
      </c>
      <c r="AC10" s="8">
        <v>-8.1740761003953857</v>
      </c>
      <c r="AD10" s="8">
        <v>1.7805070899768152</v>
      </c>
      <c r="AE10" s="8">
        <v>-8.2603112269543377</v>
      </c>
      <c r="AF10" s="8">
        <v>1.7205710383615153E-2</v>
      </c>
      <c r="AG10" s="8">
        <v>-10.995609981621135</v>
      </c>
      <c r="AH10" s="8">
        <v>1.4018380003361093</v>
      </c>
      <c r="AI10" s="8">
        <v>-11.155228883975351</v>
      </c>
      <c r="AJ10" s="8">
        <v>-0.22373415190046908</v>
      </c>
      <c r="AK10" s="8">
        <v>-13.512858556996068</v>
      </c>
      <c r="AL10" s="8">
        <v>0.88138354439146271</v>
      </c>
      <c r="AM10" s="8">
        <v>-13.651543200062942</v>
      </c>
      <c r="AN10" s="8">
        <v>-0.23821528274959816</v>
      </c>
      <c r="AO10" s="8">
        <v>-15.336413710897236</v>
      </c>
      <c r="AP10" s="8">
        <v>0.39680965688933112</v>
      </c>
      <c r="AQ10" s="8">
        <v>-15.400481717750624</v>
      </c>
      <c r="AR10" s="8">
        <v>2.0419724193343196E-15</v>
      </c>
      <c r="AS10" s="8">
        <v>-16.051063186237936</v>
      </c>
      <c r="AT10" s="8">
        <v>1.1474963000302659E-15</v>
      </c>
      <c r="AU10" s="8">
        <v>-16.089677165029631</v>
      </c>
      <c r="AV10" s="8">
        <v>0.2382152827496016</v>
      </c>
      <c r="AW10" s="8">
        <v>-15.336413710897233</v>
      </c>
      <c r="AX10" s="8">
        <v>-0.39680965688932973</v>
      </c>
      <c r="AY10" s="8">
        <v>-15.400481717750623</v>
      </c>
      <c r="AZ10" s="8">
        <v>0.2237341519004708</v>
      </c>
      <c r="BA10" s="8">
        <v>-13.512858556996061</v>
      </c>
      <c r="BB10" s="8">
        <v>-0.88138354439146227</v>
      </c>
      <c r="BC10" s="8">
        <v>-13.651543200062937</v>
      </c>
      <c r="BD10" s="8">
        <v>-1.7205710383614532E-2</v>
      </c>
      <c r="BE10" s="8">
        <v>-10.995609981621127</v>
      </c>
      <c r="BF10" s="8">
        <v>-1.4018380003361091</v>
      </c>
      <c r="BG10" s="8">
        <v>-11.155228883975344</v>
      </c>
      <c r="BH10" s="8">
        <v>-0.30827224377468759</v>
      </c>
      <c r="BI10" s="8">
        <v>-8.174076100395375</v>
      </c>
      <c r="BJ10" s="8">
        <v>-1.7805070899768147</v>
      </c>
      <c r="BK10" s="8">
        <v>-8.2603112269543288</v>
      </c>
      <c r="BL10" s="8">
        <v>-0.45453283985108961</v>
      </c>
      <c r="BM10" s="8">
        <v>-5.402431909551761</v>
      </c>
      <c r="BN10" s="8">
        <v>-1.8230570107001831</v>
      </c>
      <c r="BO10" s="8">
        <v>-5.3434148597682452</v>
      </c>
      <c r="BP10" s="8">
        <v>-0.3582159514618623</v>
      </c>
      <c r="BQ10" s="8">
        <v>-3.0125806472120096</v>
      </c>
      <c r="BR10" s="8">
        <v>-1.4475715861834295</v>
      </c>
      <c r="BS10" s="8">
        <v>-2.8124297782371435</v>
      </c>
      <c r="BT10" s="8">
        <v>-8.7649437017277274E-2</v>
      </c>
      <c r="BU10" s="8">
        <v>-1.2739914149930296</v>
      </c>
      <c r="BV10" s="8">
        <v>-0.78827124216457256</v>
      </c>
      <c r="BW10" s="8">
        <v>-1.0243271734191886</v>
      </c>
      <c r="BX10" s="8">
        <v>0.15479083393231335</v>
      </c>
      <c r="BY10" s="8">
        <v>-0.29095450151831515</v>
      </c>
      <c r="BZ10" s="8">
        <v>-0.16290593362142289</v>
      </c>
      <c r="CA10" s="8">
        <v>-0.11516193749625853</v>
      </c>
      <c r="CB10" s="8">
        <v>0.18883459947653963</v>
      </c>
      <c r="CC10" s="8">
        <v>5.2380081638564849E-2</v>
      </c>
      <c r="CD10" s="8">
        <v>0.14219099632937107</v>
      </c>
      <c r="CE10" s="8">
        <v>8.7438290198277285E-2</v>
      </c>
      <c r="CF10" s="8">
        <v>7.8242714611712214E-2</v>
      </c>
      <c r="CG10" s="8">
        <v>-5.9617217946839968E-2</v>
      </c>
      <c r="CH10" s="8">
        <v>-1.1302599265506674</v>
      </c>
      <c r="CI10" s="8">
        <v>-1.2544355326260288</v>
      </c>
      <c r="CJ10" s="8">
        <v>-2.1661240255785978</v>
      </c>
      <c r="CK10" s="8">
        <v>2.2050816833989852</v>
      </c>
      <c r="CL10" s="8">
        <v>-3.5230875259844012</v>
      </c>
      <c r="CM10" s="8">
        <v>1.1134207322550957</v>
      </c>
      <c r="CN10" s="8">
        <v>-3.8889044917666484</v>
      </c>
      <c r="CO10" s="8">
        <v>4.9201305283929138</v>
      </c>
      <c r="CP10" s="8">
        <v>-5.5551390785532853</v>
      </c>
      <c r="CQ10" s="8">
        <v>4.1268524202267711</v>
      </c>
      <c r="CR10" s="8">
        <v>-4.8919550016925859</v>
      </c>
      <c r="CS10" s="8">
        <v>8.1865873125052175</v>
      </c>
      <c r="CT10" s="8">
        <v>-6.8163401389741409</v>
      </c>
      <c r="CU10" s="8">
        <v>7.8499399328776693</v>
      </c>
      <c r="CV10" s="8">
        <v>-4.9551811862950244</v>
      </c>
      <c r="CW10" s="8">
        <v>11.800323070959276</v>
      </c>
      <c r="CX10" s="8">
        <v>-6.9650587839853655</v>
      </c>
      <c r="CY10" s="8">
        <v>11.981721784464572</v>
      </c>
      <c r="CZ10" s="8">
        <v>-4.128806984942015</v>
      </c>
      <c r="DA10" s="8">
        <v>15.414483680785665</v>
      </c>
      <c r="DB10" s="8">
        <v>-6.0292304984782001</v>
      </c>
      <c r="DC10" s="8">
        <v>16.00828193293211</v>
      </c>
      <c r="DD10" s="8">
        <v>-2.753921295443388</v>
      </c>
      <c r="DE10" s="8">
        <v>18.760230769972306</v>
      </c>
      <c r="DF10" s="8">
        <v>-4.4231412936362133</v>
      </c>
      <c r="DG10" s="8">
        <v>19.537113463698461</v>
      </c>
      <c r="DH10" s="8">
        <v>-1.3067740575494855</v>
      </c>
      <c r="DI10" s="8">
        <v>21.716165091576304</v>
      </c>
      <c r="DJ10" s="8">
        <v>-2.6924273793808289</v>
      </c>
      <c r="DK10" s="8">
        <v>22.425418828744125</v>
      </c>
      <c r="DL10" s="8">
        <v>-0.2395262750817958</v>
      </c>
      <c r="DM10" s="8">
        <v>24.190805730666927</v>
      </c>
      <c r="DN10" s="8">
        <v>-1.283560297554684</v>
      </c>
      <c r="DO10" s="8">
        <v>24.649008673929607</v>
      </c>
      <c r="DP10" s="8">
        <v>0.16803687157392888</v>
      </c>
      <c r="DQ10" s="8">
        <v>25.960177411278497</v>
      </c>
      <c r="DR10" s="8">
        <v>-0.41876079680934142</v>
      </c>
      <c r="DS10" s="8">
        <v>26.126597515342144</v>
      </c>
      <c r="DT10" s="8">
        <v>7.9608051992352712E-11</v>
      </c>
      <c r="DU10" s="8">
        <v>26.64264957861247</v>
      </c>
      <c r="DV10" s="8">
        <v>6.5792186808344374E-11</v>
      </c>
      <c r="DW10" s="8">
        <v>26.679337552538815</v>
      </c>
      <c r="DX10" s="8">
        <v>-0.16803687142345025</v>
      </c>
      <c r="DY10" s="8">
        <v>25.960177411335099</v>
      </c>
      <c r="DZ10" s="8">
        <v>0.41876079693430895</v>
      </c>
      <c r="EA10" s="8">
        <v>26.126597515392636</v>
      </c>
      <c r="EB10" s="8">
        <v>0.2395262752131905</v>
      </c>
      <c r="EC10" s="8">
        <v>24.190805730769316</v>
      </c>
      <c r="ED10" s="8">
        <v>1.2835602976659846</v>
      </c>
      <c r="EE10" s="8">
        <v>24.649008674023555</v>
      </c>
      <c r="EF10" s="8">
        <v>1.3067740576611466</v>
      </c>
      <c r="EG10" s="8">
        <v>21.716165091710419</v>
      </c>
      <c r="EH10" s="8">
        <v>2.6924273794788762</v>
      </c>
      <c r="EI10" s="8">
        <v>22.425418828871294</v>
      </c>
      <c r="EJ10" s="8">
        <v>2.7539212955411201</v>
      </c>
      <c r="EK10" s="8">
        <v>18.760230770124334</v>
      </c>
      <c r="EL10" s="8">
        <v>4.4231412937273991</v>
      </c>
      <c r="EM10" s="8">
        <v>19.537113463847202</v>
      </c>
      <c r="EN10" s="8">
        <v>4.1288069850334317</v>
      </c>
      <c r="EO10" s="8">
        <v>15.414483680941547</v>
      </c>
      <c r="EP10" s="8">
        <v>6.0292304985711587</v>
      </c>
      <c r="EQ10" s="8">
        <v>16.008281933088028</v>
      </c>
      <c r="ER10" s="8">
        <v>4.9551811863845385</v>
      </c>
      <c r="ES10" s="8">
        <v>11.80032307110379</v>
      </c>
      <c r="ET10" s="8">
        <v>6.9650587840853326</v>
      </c>
      <c r="EU10" s="8">
        <v>11.981721784609412</v>
      </c>
      <c r="EV10" s="8">
        <v>4.8919550017772959</v>
      </c>
      <c r="EW10" s="8">
        <v>8.1865873126229332</v>
      </c>
      <c r="EX10" s="8">
        <v>6.8163401390770764</v>
      </c>
      <c r="EY10" s="8">
        <v>7.849939932991556</v>
      </c>
      <c r="EZ10" s="8">
        <v>3.888904491835715</v>
      </c>
      <c r="FA10" s="8">
        <v>4.920130528472817</v>
      </c>
      <c r="FB10" s="8">
        <v>5.5551390786446824</v>
      </c>
      <c r="FC10" s="8">
        <v>4.1268524202955659</v>
      </c>
      <c r="FD10" s="8">
        <v>2.1661240256183056</v>
      </c>
      <c r="FE10" s="8">
        <v>2.2050816834377627</v>
      </c>
      <c r="FF10" s="8">
        <v>3.523087526046365</v>
      </c>
      <c r="FG10" s="8">
        <v>1.1134207322757703</v>
      </c>
      <c r="FH10" s="8">
        <v>1.1302599265708355</v>
      </c>
      <c r="FI10" s="8">
        <v>-1.254435532648023</v>
      </c>
    </row>
    <row r="11" spans="1:165" x14ac:dyDescent="0.2">
      <c r="A11" s="8">
        <v>9</v>
      </c>
      <c r="B11" s="8">
        <v>7.0018259403819717E-3</v>
      </c>
      <c r="C11" s="8">
        <v>1.3398064143746015E-3</v>
      </c>
      <c r="D11" s="8">
        <v>0.26895210866885699</v>
      </c>
      <c r="E11" s="8">
        <v>33347058.34929746</v>
      </c>
      <c r="F11" s="8">
        <v>-1.5013823516782619E-3</v>
      </c>
      <c r="G11" s="8">
        <v>2.1090214355095813E-2</v>
      </c>
      <c r="H11" s="8">
        <v>-5.06745816802407E-2</v>
      </c>
      <c r="I11" s="8">
        <v>-9.6841659552156706E-2</v>
      </c>
      <c r="J11" s="8">
        <v>8.8155065539942956E-2</v>
      </c>
      <c r="K11" s="8">
        <v>7.8305548960743588E-3</v>
      </c>
      <c r="L11" s="8">
        <v>9.2032466730132434E-2</v>
      </c>
      <c r="M11" s="8">
        <v>-0.62465518909059603</v>
      </c>
      <c r="N11" s="8">
        <v>0.52321940684919443</v>
      </c>
      <c r="O11" s="8">
        <v>-0.39952398816621926</v>
      </c>
      <c r="P11" s="8">
        <v>0.39472897034919235</v>
      </c>
      <c r="Q11" s="8">
        <v>-1.8304232800440223</v>
      </c>
      <c r="R11" s="8">
        <v>1.2256401473634417</v>
      </c>
      <c r="S11" s="8">
        <v>-1.5625959923736428</v>
      </c>
      <c r="T11" s="8">
        <v>0.66204827814714118</v>
      </c>
      <c r="U11" s="8">
        <v>-3.8129356337276401</v>
      </c>
      <c r="V11" s="8">
        <v>1.8845829974189923</v>
      </c>
      <c r="W11" s="8">
        <v>-3.6291033403909236</v>
      </c>
      <c r="X11" s="8">
        <v>0.69793735474951046</v>
      </c>
      <c r="Y11" s="8">
        <v>-6.4394450122361171</v>
      </c>
      <c r="Z11" s="8">
        <v>2.1876094805854636</v>
      </c>
      <c r="AA11" s="8">
        <v>-6.4221280144311592</v>
      </c>
      <c r="AB11" s="8">
        <v>0.46136922272947883</v>
      </c>
      <c r="AC11" s="8">
        <v>-9.4201778501321112</v>
      </c>
      <c r="AD11" s="8">
        <v>2.0342775080428797</v>
      </c>
      <c r="AE11" s="8">
        <v>-9.556523127641654</v>
      </c>
      <c r="AF11" s="8">
        <v>8.3475792146917291E-2</v>
      </c>
      <c r="AG11" s="8">
        <v>-12.415301687267798</v>
      </c>
      <c r="AH11" s="8">
        <v>1.5455404575626797</v>
      </c>
      <c r="AI11" s="8">
        <v>-12.617149773310963</v>
      </c>
      <c r="AJ11" s="8">
        <v>-0.21412408547689077</v>
      </c>
      <c r="AK11" s="8">
        <v>-15.065337900074777</v>
      </c>
      <c r="AL11" s="8">
        <v>0.943044314274749</v>
      </c>
      <c r="AM11" s="8">
        <v>-15.229021733651811</v>
      </c>
      <c r="AN11" s="8">
        <v>-0.24524330306700554</v>
      </c>
      <c r="AO11" s="8">
        <v>-16.969776005726796</v>
      </c>
      <c r="AP11" s="8">
        <v>0.41380952695624068</v>
      </c>
      <c r="AQ11" s="8">
        <v>-17.042746576063323</v>
      </c>
      <c r="AR11" s="8">
        <v>1.9648751078716085E-15</v>
      </c>
      <c r="AS11" s="8">
        <v>-17.70476883343683</v>
      </c>
      <c r="AT11" s="8">
        <v>1.5150095066889692E-15</v>
      </c>
      <c r="AU11" s="8">
        <v>-17.742863407667528</v>
      </c>
      <c r="AV11" s="8">
        <v>0.2452433030670095</v>
      </c>
      <c r="AW11" s="8">
        <v>-16.969776005726793</v>
      </c>
      <c r="AX11" s="8">
        <v>-0.41380952695623757</v>
      </c>
      <c r="AY11" s="8">
        <v>-17.042746576063323</v>
      </c>
      <c r="AZ11" s="8">
        <v>0.21412408547689524</v>
      </c>
      <c r="BA11" s="8">
        <v>-15.065337900074775</v>
      </c>
      <c r="BB11" s="8">
        <v>-0.943044314274745</v>
      </c>
      <c r="BC11" s="8">
        <v>-15.229021733651811</v>
      </c>
      <c r="BD11" s="8">
        <v>-8.3475792146913017E-2</v>
      </c>
      <c r="BE11" s="8">
        <v>-12.415301687267796</v>
      </c>
      <c r="BF11" s="8">
        <v>-1.5455404575626759</v>
      </c>
      <c r="BG11" s="8">
        <v>-12.617149773310961</v>
      </c>
      <c r="BH11" s="8">
        <v>-0.46136922272947539</v>
      </c>
      <c r="BI11" s="8">
        <v>-9.4201778501321076</v>
      </c>
      <c r="BJ11" s="8">
        <v>-2.0342775080428765</v>
      </c>
      <c r="BK11" s="8">
        <v>-9.5565231276416505</v>
      </c>
      <c r="BL11" s="8">
        <v>-0.69793735474950802</v>
      </c>
      <c r="BM11" s="8">
        <v>-6.4394450122361135</v>
      </c>
      <c r="BN11" s="8">
        <v>-2.1876094805854613</v>
      </c>
      <c r="BO11" s="8">
        <v>-6.4221280144311548</v>
      </c>
      <c r="BP11" s="8">
        <v>-0.66204827814713929</v>
      </c>
      <c r="BQ11" s="8">
        <v>-3.8129356337276366</v>
      </c>
      <c r="BR11" s="8">
        <v>-1.88458299741899</v>
      </c>
      <c r="BS11" s="8">
        <v>-3.6291033403909196</v>
      </c>
      <c r="BT11" s="8">
        <v>-0.39472897034919097</v>
      </c>
      <c r="BU11" s="8">
        <v>-1.8304232800440186</v>
      </c>
      <c r="BV11" s="8">
        <v>-1.2256401473634397</v>
      </c>
      <c r="BW11" s="8">
        <v>-1.5625959923736392</v>
      </c>
      <c r="BX11" s="8">
        <v>-9.203246673013149E-2</v>
      </c>
      <c r="BY11" s="8">
        <v>-0.62465518909059414</v>
      </c>
      <c r="BZ11" s="8">
        <v>-0.52321940684919321</v>
      </c>
      <c r="CA11" s="8">
        <v>-0.39952398816621743</v>
      </c>
      <c r="CB11" s="8">
        <v>5.0674581680241221E-2</v>
      </c>
      <c r="CC11" s="8">
        <v>-9.684165955215579E-2</v>
      </c>
      <c r="CD11" s="8">
        <v>-8.815506553994279E-2</v>
      </c>
      <c r="CE11" s="8">
        <v>7.8305548960752609E-3</v>
      </c>
      <c r="CF11" s="8">
        <v>1.5013823516781355E-3</v>
      </c>
      <c r="CG11" s="8">
        <v>2.1090214355096157E-2</v>
      </c>
      <c r="CH11" s="8">
        <v>-1.3837267813490952</v>
      </c>
      <c r="CI11" s="8">
        <v>-1.3679773341373886</v>
      </c>
      <c r="CJ11" s="8">
        <v>-2.3710554032457254</v>
      </c>
      <c r="CK11" s="8">
        <v>2.6534774864255266</v>
      </c>
      <c r="CL11" s="8">
        <v>-3.9655407049085567</v>
      </c>
      <c r="CM11" s="8">
        <v>1.5144029492948727</v>
      </c>
      <c r="CN11" s="8">
        <v>-4.1398201984435055</v>
      </c>
      <c r="CO11" s="8">
        <v>5.7418558924999177</v>
      </c>
      <c r="CP11" s="8">
        <v>-5.9781672826072656</v>
      </c>
      <c r="CQ11" s="8">
        <v>4.9984498081217383</v>
      </c>
      <c r="CR11" s="8">
        <v>-5.0237800938910322</v>
      </c>
      <c r="CS11" s="8">
        <v>9.2067582944043469</v>
      </c>
      <c r="CT11" s="8">
        <v>-6.9976372810682355</v>
      </c>
      <c r="CU11" s="8">
        <v>8.989473409134364</v>
      </c>
      <c r="CV11" s="8">
        <v>-4.8993727267917064</v>
      </c>
      <c r="CW11" s="8">
        <v>12.769288038228321</v>
      </c>
      <c r="CX11" s="8">
        <v>-6.8191816189841328</v>
      </c>
      <c r="CY11" s="8">
        <v>13.070061343140249</v>
      </c>
      <c r="CZ11" s="8">
        <v>-3.9447211032212621</v>
      </c>
      <c r="DA11" s="8">
        <v>16.106139891857527</v>
      </c>
      <c r="DB11" s="8">
        <v>-5.6530920670318627</v>
      </c>
      <c r="DC11" s="8">
        <v>16.761162878893341</v>
      </c>
      <c r="DD11" s="8">
        <v>-2.5595987036368149</v>
      </c>
      <c r="DE11" s="8">
        <v>19.043975411220465</v>
      </c>
      <c r="DF11" s="8">
        <v>-3.9956184423088441</v>
      </c>
      <c r="DG11" s="8">
        <v>19.813596925810941</v>
      </c>
      <c r="DH11" s="8">
        <v>-1.1924840275015676</v>
      </c>
      <c r="DI11" s="8">
        <v>21.558280138277457</v>
      </c>
      <c r="DJ11" s="8">
        <v>-2.3546069174919593</v>
      </c>
      <c r="DK11" s="8">
        <v>22.220924386747697</v>
      </c>
      <c r="DL11" s="8">
        <v>-0.22258251525413858</v>
      </c>
      <c r="DM11" s="8">
        <v>23.63003263946381</v>
      </c>
      <c r="DN11" s="8">
        <v>-1.0882478569586205</v>
      </c>
      <c r="DO11" s="8">
        <v>24.042053972690681</v>
      </c>
      <c r="DP11" s="8">
        <v>0.14002396380899909</v>
      </c>
      <c r="DQ11" s="8">
        <v>25.100138656256831</v>
      </c>
      <c r="DR11" s="8">
        <v>-0.34376108761630614</v>
      </c>
      <c r="DS11" s="8">
        <v>25.245292607596419</v>
      </c>
      <c r="DT11" s="8">
        <v>6.0781388622893273E-11</v>
      </c>
      <c r="DU11" s="8">
        <v>25.662347633381046</v>
      </c>
      <c r="DV11" s="8">
        <v>4.9832537020862589E-11</v>
      </c>
      <c r="DW11" s="8">
        <v>25.691504003709777</v>
      </c>
      <c r="DX11" s="8">
        <v>-0.14002396369457049</v>
      </c>
      <c r="DY11" s="8">
        <v>25.100138656301766</v>
      </c>
      <c r="DZ11" s="8">
        <v>0.34376108771056441</v>
      </c>
      <c r="EA11" s="8">
        <v>25.245292607636259</v>
      </c>
      <c r="EB11" s="8">
        <v>0.22258251535265275</v>
      </c>
      <c r="EC11" s="8">
        <v>23.630032639544972</v>
      </c>
      <c r="ED11" s="8">
        <v>1.0882478570412897</v>
      </c>
      <c r="EE11" s="8">
        <v>24.042053972764666</v>
      </c>
      <c r="EF11" s="8">
        <v>1.1924840275833477</v>
      </c>
      <c r="EG11" s="8">
        <v>21.558280138383616</v>
      </c>
      <c r="EH11" s="8">
        <v>2.3546069175629767</v>
      </c>
      <c r="EI11" s="8">
        <v>22.220924386847777</v>
      </c>
      <c r="EJ11" s="8">
        <v>2.5595987037065666</v>
      </c>
      <c r="EK11" s="8">
        <v>19.043975411340863</v>
      </c>
      <c r="EL11" s="8">
        <v>3.9956184423731957</v>
      </c>
      <c r="EM11" s="8">
        <v>19.813596925928273</v>
      </c>
      <c r="EN11" s="8">
        <v>3.9447211032854641</v>
      </c>
      <c r="EO11" s="8">
        <v>16.106139891981517</v>
      </c>
      <c r="EP11" s="8">
        <v>5.6530920670968152</v>
      </c>
      <c r="EQ11" s="8">
        <v>16.761162879017263</v>
      </c>
      <c r="ER11" s="8">
        <v>4.8993727268547449</v>
      </c>
      <c r="ES11" s="8">
        <v>12.769288038344156</v>
      </c>
      <c r="ET11" s="8">
        <v>6.8191816190549099</v>
      </c>
      <c r="EU11" s="8">
        <v>13.070061343256821</v>
      </c>
      <c r="EV11" s="8">
        <v>5.0237800939516601</v>
      </c>
      <c r="EW11" s="8">
        <v>9.2067582944996875</v>
      </c>
      <c r="EX11" s="8">
        <v>6.9976372811430227</v>
      </c>
      <c r="EY11" s="8">
        <v>8.9894734092276671</v>
      </c>
      <c r="EZ11" s="8">
        <v>4.1398201984938527</v>
      </c>
      <c r="FA11" s="8">
        <v>5.7418558925652974</v>
      </c>
      <c r="FB11" s="8">
        <v>5.9781672826754768</v>
      </c>
      <c r="FC11" s="8">
        <v>4.9984498081795614</v>
      </c>
      <c r="FD11" s="8">
        <v>2.3710554032750739</v>
      </c>
      <c r="FE11" s="8">
        <v>2.6534774864575361</v>
      </c>
      <c r="FF11" s="8">
        <v>3.9655407049560898</v>
      </c>
      <c r="FG11" s="8">
        <v>1.5144029493137572</v>
      </c>
      <c r="FH11" s="8">
        <v>1.3837267813658143</v>
      </c>
      <c r="FI11" s="8">
        <v>-1.3679773341537065</v>
      </c>
    </row>
    <row r="12" spans="1:165" x14ac:dyDescent="0.2">
      <c r="A12" s="8">
        <v>10</v>
      </c>
      <c r="B12" s="8">
        <v>4.8748319435371118E-3</v>
      </c>
      <c r="C12" s="8">
        <v>7.9073305958757268E-4</v>
      </c>
      <c r="D12" s="8">
        <v>0.26833175651590968</v>
      </c>
      <c r="E12" s="8">
        <v>33270141.609198883</v>
      </c>
      <c r="F12" s="8">
        <v>9.0770226492525585E-2</v>
      </c>
      <c r="G12" s="8">
        <v>0.10700730728476363</v>
      </c>
      <c r="H12" s="8">
        <v>9.6668770445074964E-2</v>
      </c>
      <c r="I12" s="8">
        <v>-0.27452899656563723</v>
      </c>
      <c r="J12" s="8">
        <v>0.34273580215954197</v>
      </c>
      <c r="K12" s="8">
        <v>-9.851343114031387E-2</v>
      </c>
      <c r="L12" s="8">
        <v>0.34846943189585089</v>
      </c>
      <c r="M12" s="8">
        <v>-1.0117720684499585</v>
      </c>
      <c r="N12" s="8">
        <v>0.90459503699204402</v>
      </c>
      <c r="O12" s="8">
        <v>-0.74114207290896617</v>
      </c>
      <c r="P12" s="8">
        <v>0.70206055030517178</v>
      </c>
      <c r="Q12" s="8">
        <v>-2.4548893622469223</v>
      </c>
      <c r="R12" s="8">
        <v>1.6671999972740843</v>
      </c>
      <c r="S12" s="8">
        <v>-2.1767875467076001</v>
      </c>
      <c r="T12" s="8">
        <v>0.95296146530721093</v>
      </c>
      <c r="U12" s="8">
        <v>-4.679852088878385</v>
      </c>
      <c r="V12" s="8">
        <v>2.3037144669861744</v>
      </c>
      <c r="W12" s="8">
        <v>-4.5199060510600493</v>
      </c>
      <c r="X12" s="8">
        <v>0.92009955290083856</v>
      </c>
      <c r="Y12" s="8">
        <v>-7.5267351605465658</v>
      </c>
      <c r="Z12" s="8">
        <v>2.5192900776110112</v>
      </c>
      <c r="AA12" s="8">
        <v>-7.5545243705831915</v>
      </c>
      <c r="AB12" s="8">
        <v>0.59376887809054291</v>
      </c>
      <c r="AC12" s="8">
        <v>-10.691624502816518</v>
      </c>
      <c r="AD12" s="8">
        <v>2.2527407282102705</v>
      </c>
      <c r="AE12" s="8">
        <v>-10.876568989760701</v>
      </c>
      <c r="AF12" s="8">
        <v>0.13673113047820368</v>
      </c>
      <c r="AG12" s="8">
        <v>-13.832306568101126</v>
      </c>
      <c r="AH12" s="8">
        <v>1.6614898287925259</v>
      </c>
      <c r="AI12" s="8">
        <v>-14.071893535830101</v>
      </c>
      <c r="AJ12" s="8">
        <v>-0.20784431063604394</v>
      </c>
      <c r="AK12" s="8">
        <v>-16.587462289038051</v>
      </c>
      <c r="AL12" s="8">
        <v>0.98852452272062807</v>
      </c>
      <c r="AM12" s="8">
        <v>-16.771630270389451</v>
      </c>
      <c r="AN12" s="8">
        <v>-0.25011285974169012</v>
      </c>
      <c r="AO12" s="8">
        <v>-18.549310716944198</v>
      </c>
      <c r="AP12" s="8">
        <v>0.42462359086369544</v>
      </c>
      <c r="AQ12" s="8">
        <v>-18.628824242332623</v>
      </c>
      <c r="AR12" s="8">
        <v>1.4028879676432999E-15</v>
      </c>
      <c r="AS12" s="8">
        <v>-19.293349183460002</v>
      </c>
      <c r="AT12" s="8">
        <v>2.1543284316186388E-15</v>
      </c>
      <c r="AU12" s="8">
        <v>-19.329280248788749</v>
      </c>
      <c r="AV12" s="8">
        <v>0.25011285974169317</v>
      </c>
      <c r="AW12" s="8">
        <v>-18.549310716944202</v>
      </c>
      <c r="AX12" s="8">
        <v>-0.42462359086369034</v>
      </c>
      <c r="AY12" s="8">
        <v>-18.628824242332627</v>
      </c>
      <c r="AZ12" s="8">
        <v>0.207844310636048</v>
      </c>
      <c r="BA12" s="8">
        <v>-16.587462289038058</v>
      </c>
      <c r="BB12" s="8">
        <v>-0.98852452272062308</v>
      </c>
      <c r="BC12" s="8">
        <v>-16.771630270389458</v>
      </c>
      <c r="BD12" s="8">
        <v>-0.13673113047819896</v>
      </c>
      <c r="BE12" s="8">
        <v>-13.832306568101133</v>
      </c>
      <c r="BF12" s="8">
        <v>-1.6614898287925206</v>
      </c>
      <c r="BG12" s="8">
        <v>-14.071893535830107</v>
      </c>
      <c r="BH12" s="8">
        <v>-0.59376887809053758</v>
      </c>
      <c r="BI12" s="8">
        <v>-10.691624502816527</v>
      </c>
      <c r="BJ12" s="8">
        <v>-2.2527407282102656</v>
      </c>
      <c r="BK12" s="8">
        <v>-10.876568989760708</v>
      </c>
      <c r="BL12" s="8">
        <v>-0.92009955290083434</v>
      </c>
      <c r="BM12" s="8">
        <v>-7.5267351605465693</v>
      </c>
      <c r="BN12" s="8">
        <v>-2.5192900776110081</v>
      </c>
      <c r="BO12" s="8">
        <v>-7.5545243705831959</v>
      </c>
      <c r="BP12" s="8">
        <v>-0.9529614653072076</v>
      </c>
      <c r="BQ12" s="8">
        <v>-4.6798520888783868</v>
      </c>
      <c r="BR12" s="8">
        <v>-2.3037144669861727</v>
      </c>
      <c r="BS12" s="8">
        <v>-4.5199060510600519</v>
      </c>
      <c r="BT12" s="8">
        <v>-0.70206055030516901</v>
      </c>
      <c r="BU12" s="8">
        <v>-2.4548893622469201</v>
      </c>
      <c r="BV12" s="8">
        <v>-1.6671999972740827</v>
      </c>
      <c r="BW12" s="8">
        <v>-2.1767875467075979</v>
      </c>
      <c r="BX12" s="8">
        <v>-0.34846943189584861</v>
      </c>
      <c r="BY12" s="8">
        <v>-1.0117720684499549</v>
      </c>
      <c r="BZ12" s="8">
        <v>-0.90459503699204136</v>
      </c>
      <c r="CA12" s="8">
        <v>-0.74114207290896283</v>
      </c>
      <c r="CB12" s="8">
        <v>-9.6668770445073687E-2</v>
      </c>
      <c r="CC12" s="8">
        <v>-0.27452899656563556</v>
      </c>
      <c r="CD12" s="8">
        <v>-0.34273580215953992</v>
      </c>
      <c r="CE12" s="8">
        <v>-9.8513431140312843E-2</v>
      </c>
      <c r="CF12" s="8">
        <v>-9.0770226492524891E-2</v>
      </c>
      <c r="CG12" s="8">
        <v>0.10700730728476271</v>
      </c>
      <c r="CH12" s="8">
        <v>-1.6389316552148823</v>
      </c>
      <c r="CI12" s="8">
        <v>-1.4238000303700644</v>
      </c>
      <c r="CJ12" s="8">
        <v>-2.4710375500505419</v>
      </c>
      <c r="CK12" s="8">
        <v>3.1030858447031999</v>
      </c>
      <c r="CL12" s="8">
        <v>-4.2940791668146723</v>
      </c>
      <c r="CM12" s="8">
        <v>1.9695426995054257</v>
      </c>
      <c r="CN12" s="8">
        <v>-4.1999186335156171</v>
      </c>
      <c r="CO12" s="8">
        <v>6.5426933174632946</v>
      </c>
      <c r="CP12" s="8">
        <v>-6.1874618624211584</v>
      </c>
      <c r="CQ12" s="8">
        <v>5.8860221812002349</v>
      </c>
      <c r="CR12" s="8">
        <v>-4.9196052092219063</v>
      </c>
      <c r="CS12" s="8">
        <v>10.16397169414279</v>
      </c>
      <c r="CT12" s="8">
        <v>-6.9140386155636282</v>
      </c>
      <c r="CU12" s="8">
        <v>10.075901097385936</v>
      </c>
      <c r="CV12" s="8">
        <v>-4.6154662962237456</v>
      </c>
      <c r="CW12" s="8">
        <v>13.635666931889354</v>
      </c>
      <c r="CX12" s="8">
        <v>-6.4246860146598754</v>
      </c>
      <c r="CY12" s="8">
        <v>14.038547526892909</v>
      </c>
      <c r="CZ12" s="8">
        <v>-3.580638937769784</v>
      </c>
      <c r="DA12" s="8">
        <v>16.680799941206129</v>
      </c>
      <c r="DB12" s="8">
        <v>-5.0930744162641277</v>
      </c>
      <c r="DC12" s="8">
        <v>17.36472805549959</v>
      </c>
      <c r="DD12" s="8">
        <v>-2.2476917801600425</v>
      </c>
      <c r="DE12" s="8">
        <v>19.222963462985504</v>
      </c>
      <c r="DF12" s="8">
        <v>-3.4594990492654083</v>
      </c>
      <c r="DG12" s="8">
        <v>19.95236239278799</v>
      </c>
      <c r="DH12" s="8">
        <v>-1.0171329392611395</v>
      </c>
      <c r="DI12" s="8">
        <v>21.319134290265712</v>
      </c>
      <c r="DJ12" s="8">
        <v>-1.9679261798331984</v>
      </c>
      <c r="DK12" s="8">
        <v>21.910495011126649</v>
      </c>
      <c r="DL12" s="8">
        <v>-0.1841056681568165</v>
      </c>
      <c r="DM12" s="8">
        <v>23.006430587804775</v>
      </c>
      <c r="DN12" s="8">
        <v>-0.87977511306992773</v>
      </c>
      <c r="DO12" s="8">
        <v>23.35907489472341</v>
      </c>
      <c r="DP12" s="8">
        <v>0.11520533117588103</v>
      </c>
      <c r="DQ12" s="8">
        <v>24.184858102913349</v>
      </c>
      <c r="DR12" s="8">
        <v>-0.26908094316812231</v>
      </c>
      <c r="DS12" s="8">
        <v>24.305579162176898</v>
      </c>
      <c r="DT12" s="8">
        <v>4.0072098133038844E-11</v>
      </c>
      <c r="DU12" s="8">
        <v>24.628731396510251</v>
      </c>
      <c r="DV12" s="8">
        <v>3.2237297021028398E-11</v>
      </c>
      <c r="DW12" s="8">
        <v>24.651779058996585</v>
      </c>
      <c r="DX12" s="8">
        <v>-0.11520533110092532</v>
      </c>
      <c r="DY12" s="8">
        <v>24.18485810294554</v>
      </c>
      <c r="DZ12" s="8">
        <v>0.26908094322872128</v>
      </c>
      <c r="EA12" s="8">
        <v>24.305579162205337</v>
      </c>
      <c r="EB12" s="8">
        <v>0.18410566822000712</v>
      </c>
      <c r="EC12" s="8">
        <v>23.006430587862685</v>
      </c>
      <c r="ED12" s="8">
        <v>0.87977511312197876</v>
      </c>
      <c r="EE12" s="8">
        <v>23.359074894775976</v>
      </c>
      <c r="EF12" s="8">
        <v>1.0171329393119231</v>
      </c>
      <c r="EG12" s="8">
        <v>21.319134290340994</v>
      </c>
      <c r="EH12" s="8">
        <v>1.9679261798765351</v>
      </c>
      <c r="EI12" s="8">
        <v>21.910495011197373</v>
      </c>
      <c r="EJ12" s="8">
        <v>2.2476917802019218</v>
      </c>
      <c r="EK12" s="8">
        <v>19.222963463070428</v>
      </c>
      <c r="EL12" s="8">
        <v>3.4594990493035933</v>
      </c>
      <c r="EM12" s="8">
        <v>19.952362392870583</v>
      </c>
      <c r="EN12" s="8">
        <v>3.5806389378076569</v>
      </c>
      <c r="EO12" s="8">
        <v>16.680799941293333</v>
      </c>
      <c r="EP12" s="8">
        <v>5.093074416302505</v>
      </c>
      <c r="EQ12" s="8">
        <v>17.364728055586792</v>
      </c>
      <c r="ER12" s="8">
        <v>4.6154662962611921</v>
      </c>
      <c r="ES12" s="8">
        <v>13.635666931970849</v>
      </c>
      <c r="ET12" s="8">
        <v>6.4246860147026084</v>
      </c>
      <c r="EU12" s="8">
        <v>14.038547526975277</v>
      </c>
      <c r="EV12" s="8">
        <v>4.9196052092586964</v>
      </c>
      <c r="EW12" s="8">
        <v>10.163971694210105</v>
      </c>
      <c r="EX12" s="8">
        <v>6.9140386156101741</v>
      </c>
      <c r="EY12" s="8">
        <v>10.075901097452533</v>
      </c>
      <c r="EZ12" s="8">
        <v>4.1999186335468437</v>
      </c>
      <c r="FA12" s="8">
        <v>6.5426933175097686</v>
      </c>
      <c r="FB12" s="8">
        <v>6.1874618624648603</v>
      </c>
      <c r="FC12" s="8">
        <v>5.8860221812423914</v>
      </c>
      <c r="FD12" s="8">
        <v>2.4710375500690449</v>
      </c>
      <c r="FE12" s="8">
        <v>3.1030858447261274</v>
      </c>
      <c r="FF12" s="8">
        <v>4.2940791668460765</v>
      </c>
      <c r="FG12" s="8">
        <v>1.969542699520251</v>
      </c>
      <c r="FH12" s="8">
        <v>1.6389316552269055</v>
      </c>
      <c r="FI12" s="8">
        <v>-1.4238000303804168</v>
      </c>
    </row>
    <row r="13" spans="1:165" x14ac:dyDescent="0.2">
      <c r="A13" s="8">
        <v>11</v>
      </c>
      <c r="B13" s="8">
        <v>2.5868043567136528E-3</v>
      </c>
      <c r="C13" s="8">
        <v>4.1177553661123095E-4</v>
      </c>
      <c r="D13" s="8">
        <v>0.26713986798874895</v>
      </c>
      <c r="E13" s="8">
        <v>33122360.740486588</v>
      </c>
      <c r="F13" s="8">
        <v>0.19908669754389646</v>
      </c>
      <c r="G13" s="8">
        <v>0.19502989695128231</v>
      </c>
      <c r="H13" s="8">
        <v>0.24739229177201455</v>
      </c>
      <c r="I13" s="8">
        <v>-0.48163528029279495</v>
      </c>
      <c r="J13" s="8">
        <v>0.61576660584223719</v>
      </c>
      <c r="K13" s="8">
        <v>-0.23547845880078913</v>
      </c>
      <c r="L13" s="8">
        <v>0.60374353449411733</v>
      </c>
      <c r="M13" s="8">
        <v>-1.453015335333701</v>
      </c>
      <c r="N13" s="8">
        <v>1.2954870202139024</v>
      </c>
      <c r="O13" s="8">
        <v>-1.1428633448738361</v>
      </c>
      <c r="P13" s="8">
        <v>0.99602085510124017</v>
      </c>
      <c r="Q13" s="8">
        <v>-3.1465541662450875</v>
      </c>
      <c r="R13" s="8">
        <v>2.0981384736706685</v>
      </c>
      <c r="S13" s="8">
        <v>-2.8667236402019891</v>
      </c>
      <c r="T13" s="8">
        <v>1.2175874719343069</v>
      </c>
      <c r="U13" s="8">
        <v>-5.6108819545312993</v>
      </c>
      <c r="V13" s="8">
        <v>2.6908014209453728</v>
      </c>
      <c r="W13" s="8">
        <v>-5.4814894393410443</v>
      </c>
      <c r="X13" s="8">
        <v>1.1103263058613841</v>
      </c>
      <c r="Y13" s="8">
        <v>-8.6616335158782576</v>
      </c>
      <c r="Z13" s="8">
        <v>2.8074785636980453</v>
      </c>
      <c r="AA13" s="8">
        <v>-8.7361312711680785</v>
      </c>
      <c r="AB13" s="8">
        <v>0.69837242681014844</v>
      </c>
      <c r="AC13" s="8">
        <v>-11.986916276291762</v>
      </c>
      <c r="AD13" s="8">
        <v>2.4294762491289079</v>
      </c>
      <c r="AE13" s="8">
        <v>-12.217042910121434</v>
      </c>
      <c r="AF13" s="8">
        <v>0.17328792330747364</v>
      </c>
      <c r="AG13" s="8">
        <v>-15.246615751981157</v>
      </c>
      <c r="AH13" s="8">
        <v>1.7466941848410453</v>
      </c>
      <c r="AI13" s="8">
        <v>-15.517944025603088</v>
      </c>
      <c r="AJ13" s="8">
        <v>-0.20606649731698345</v>
      </c>
      <c r="AK13" s="8">
        <v>-18.080024194745334</v>
      </c>
      <c r="AL13" s="8">
        <v>1.0170250271977348</v>
      </c>
      <c r="AM13" s="8">
        <v>-18.279285427820838</v>
      </c>
      <c r="AN13" s="8">
        <v>-0.2529195224404292</v>
      </c>
      <c r="AO13" s="8">
        <v>-20.075877435621461</v>
      </c>
      <c r="AP13" s="8">
        <v>0.42934833163088792</v>
      </c>
      <c r="AQ13" s="8">
        <v>-20.159261193453915</v>
      </c>
      <c r="AR13" s="8">
        <v>-3.3401561080259357E-15</v>
      </c>
      <c r="AS13" s="8">
        <v>-20.817880209620611</v>
      </c>
      <c r="AT13" s="8">
        <v>-2.5932064176642594E-15</v>
      </c>
      <c r="AU13" s="8">
        <v>-20.8500819178062</v>
      </c>
      <c r="AV13" s="8">
        <v>0.25291952244042309</v>
      </c>
      <c r="AW13" s="8">
        <v>-20.075877435621464</v>
      </c>
      <c r="AX13" s="8">
        <v>-0.42934833163089225</v>
      </c>
      <c r="AY13" s="8">
        <v>-20.159261193453919</v>
      </c>
      <c r="AZ13" s="8">
        <v>0.20606649731697876</v>
      </c>
      <c r="BA13" s="8">
        <v>-18.080024194745342</v>
      </c>
      <c r="BB13" s="8">
        <v>-1.0170250271977384</v>
      </c>
      <c r="BC13" s="8">
        <v>-18.279285427820845</v>
      </c>
      <c r="BD13" s="8">
        <v>-0.17328792330747761</v>
      </c>
      <c r="BE13" s="8">
        <v>-15.246615751981164</v>
      </c>
      <c r="BF13" s="8">
        <v>-1.7466941848410489</v>
      </c>
      <c r="BG13" s="8">
        <v>-15.517944025603095</v>
      </c>
      <c r="BH13" s="8">
        <v>-0.69837242681015199</v>
      </c>
      <c r="BI13" s="8">
        <v>-11.986916276291767</v>
      </c>
      <c r="BJ13" s="8">
        <v>-2.429476249128911</v>
      </c>
      <c r="BK13" s="8">
        <v>-12.217042910121441</v>
      </c>
      <c r="BL13" s="8">
        <v>-1.1103263058613873</v>
      </c>
      <c r="BM13" s="8">
        <v>-8.6616335158782647</v>
      </c>
      <c r="BN13" s="8">
        <v>-2.8074785636980493</v>
      </c>
      <c r="BO13" s="8">
        <v>-8.7361312711680856</v>
      </c>
      <c r="BP13" s="8">
        <v>-1.2175874719343105</v>
      </c>
      <c r="BQ13" s="8">
        <v>-5.6108819545313056</v>
      </c>
      <c r="BR13" s="8">
        <v>-2.6908014209453763</v>
      </c>
      <c r="BS13" s="8">
        <v>-5.4814894393410505</v>
      </c>
      <c r="BT13" s="8">
        <v>-0.9960208551012435</v>
      </c>
      <c r="BU13" s="8">
        <v>-3.1465541662450938</v>
      </c>
      <c r="BV13" s="8">
        <v>-2.0981384736706721</v>
      </c>
      <c r="BW13" s="8">
        <v>-2.8667236402019953</v>
      </c>
      <c r="BX13" s="8">
        <v>-0.60374353449412044</v>
      </c>
      <c r="BY13" s="8">
        <v>-1.4530153353337061</v>
      </c>
      <c r="BZ13" s="8">
        <v>-1.2954870202139064</v>
      </c>
      <c r="CA13" s="8">
        <v>-1.1428633448738408</v>
      </c>
      <c r="CB13" s="8">
        <v>-0.24739229177201671</v>
      </c>
      <c r="CC13" s="8">
        <v>-0.48163528029279745</v>
      </c>
      <c r="CD13" s="8">
        <v>-0.6157666058422403</v>
      </c>
      <c r="CE13" s="8">
        <v>-0.23547845880079118</v>
      </c>
      <c r="CF13" s="8">
        <v>-0.19908669754389752</v>
      </c>
      <c r="CG13" s="8">
        <v>0.19502989695128317</v>
      </c>
      <c r="CH13" s="8">
        <v>-1.8928416340807934</v>
      </c>
      <c r="CI13" s="8">
        <v>-1.4227114773371001</v>
      </c>
      <c r="CJ13" s="8">
        <v>-2.4682324582619506</v>
      </c>
      <c r="CK13" s="8">
        <v>3.5497523887535447</v>
      </c>
      <c r="CL13" s="8">
        <v>-4.5078430820387299</v>
      </c>
      <c r="CM13" s="8">
        <v>2.4721281135641684</v>
      </c>
      <c r="CN13" s="8">
        <v>-4.0775227547111905</v>
      </c>
      <c r="CO13" s="8">
        <v>7.3143198637955846</v>
      </c>
      <c r="CP13" s="8">
        <v>-6.1890923961256323</v>
      </c>
      <c r="CQ13" s="8">
        <v>6.7762074211387961</v>
      </c>
      <c r="CR13" s="8">
        <v>-4.5975492166701857</v>
      </c>
      <c r="CS13" s="8">
        <v>11.047931139342062</v>
      </c>
      <c r="CT13" s="8">
        <v>-6.5838559483560877</v>
      </c>
      <c r="CU13" s="8">
        <v>11.093096497299301</v>
      </c>
      <c r="CV13" s="8">
        <v>-4.1297749461349191</v>
      </c>
      <c r="CW13" s="8">
        <v>14.39126406165852</v>
      </c>
      <c r="CX13" s="8">
        <v>-5.8101573024886601</v>
      </c>
      <c r="CY13" s="8">
        <v>14.875775453855427</v>
      </c>
      <c r="CZ13" s="8">
        <v>-3.0642030987702995</v>
      </c>
      <c r="DA13" s="8">
        <v>17.133129592094154</v>
      </c>
      <c r="DB13" s="8">
        <v>-4.3785364318815425</v>
      </c>
      <c r="DC13" s="8">
        <v>17.814615823376556</v>
      </c>
      <c r="DD13" s="8">
        <v>-1.8407504039103637</v>
      </c>
      <c r="DE13" s="8">
        <v>19.29126220539538</v>
      </c>
      <c r="DF13" s="8">
        <v>-2.8367035257076152</v>
      </c>
      <c r="DG13" s="8">
        <v>19.951185791379061</v>
      </c>
      <c r="DH13" s="8">
        <v>-0.79523569688967455</v>
      </c>
      <c r="DI13" s="8">
        <v>20.988446556737511</v>
      </c>
      <c r="DJ13" s="8">
        <v>-1.5445610369926617</v>
      </c>
      <c r="DK13" s="8">
        <v>21.487979742012048</v>
      </c>
      <c r="DL13" s="8">
        <v>-0.13077882939699342</v>
      </c>
      <c r="DM13" s="8">
        <v>22.304553658204366</v>
      </c>
      <c r="DN13" s="8">
        <v>-0.66260643386968221</v>
      </c>
      <c r="DO13" s="8">
        <v>22.587516476707719</v>
      </c>
      <c r="DP13" s="8">
        <v>9.2143938344729684E-2</v>
      </c>
      <c r="DQ13" s="8">
        <v>23.1961104403176</v>
      </c>
      <c r="DR13" s="8">
        <v>-0.19521829403702606</v>
      </c>
      <c r="DS13" s="8">
        <v>23.290076332553859</v>
      </c>
      <c r="DT13" s="8">
        <v>2.1890580279169922E-11</v>
      </c>
      <c r="DU13" s="8">
        <v>23.523498715476602</v>
      </c>
      <c r="DV13" s="8">
        <v>1.7320657550329975E-11</v>
      </c>
      <c r="DW13" s="8">
        <v>23.541395206253199</v>
      </c>
      <c r="DX13" s="8">
        <v>-9.2143938303958742E-2</v>
      </c>
      <c r="DY13" s="8">
        <v>23.196110440336369</v>
      </c>
      <c r="DZ13" s="8">
        <v>0.1952182940694418</v>
      </c>
      <c r="EA13" s="8">
        <v>23.290076332570425</v>
      </c>
      <c r="EB13" s="8">
        <v>0.13077882943077782</v>
      </c>
      <c r="EC13" s="8">
        <v>22.304553658238092</v>
      </c>
      <c r="ED13" s="8">
        <v>0.66260643389701634</v>
      </c>
      <c r="EE13" s="8">
        <v>22.587516476738241</v>
      </c>
      <c r="EF13" s="8">
        <v>0.79523569691598217</v>
      </c>
      <c r="EG13" s="8">
        <v>20.988446556781273</v>
      </c>
      <c r="EH13" s="8">
        <v>1.5445610370146694</v>
      </c>
      <c r="EI13" s="8">
        <v>21.487979742053025</v>
      </c>
      <c r="EJ13" s="8">
        <v>1.8407504039312346</v>
      </c>
      <c r="EK13" s="8">
        <v>19.291262205444699</v>
      </c>
      <c r="EL13" s="8">
        <v>2.8367035257263131</v>
      </c>
      <c r="EM13" s="8">
        <v>19.951185791426898</v>
      </c>
      <c r="EN13" s="8">
        <v>3.0642030987886755</v>
      </c>
      <c r="EO13" s="8">
        <v>17.133129592144904</v>
      </c>
      <c r="EP13" s="8">
        <v>4.3785364319000761</v>
      </c>
      <c r="EQ13" s="8">
        <v>17.81461582342725</v>
      </c>
      <c r="ER13" s="8">
        <v>4.1297749461531419</v>
      </c>
      <c r="ES13" s="8">
        <v>14.391264061706233</v>
      </c>
      <c r="ET13" s="8">
        <v>5.8101573025097419</v>
      </c>
      <c r="EU13" s="8">
        <v>14.875775453903792</v>
      </c>
      <c r="EV13" s="8">
        <v>4.5975492166885203</v>
      </c>
      <c r="EW13" s="8">
        <v>11.047931139381893</v>
      </c>
      <c r="EX13" s="8">
        <v>6.5838559483799273</v>
      </c>
      <c r="EY13" s="8">
        <v>11.093096497339097</v>
      </c>
      <c r="EZ13" s="8">
        <v>4.0775227547271831</v>
      </c>
      <c r="FA13" s="8">
        <v>7.3143198638234113</v>
      </c>
      <c r="FB13" s="8">
        <v>6.1890923961488902</v>
      </c>
      <c r="FC13" s="8">
        <v>6.776207421164667</v>
      </c>
      <c r="FD13" s="8">
        <v>2.4682324582716237</v>
      </c>
      <c r="FE13" s="8">
        <v>3.5497523887674127</v>
      </c>
      <c r="FF13" s="8">
        <v>4.507843082056108</v>
      </c>
      <c r="FG13" s="8">
        <v>2.4721281135739255</v>
      </c>
      <c r="FH13" s="8">
        <v>1.8928416340880911</v>
      </c>
      <c r="FI13" s="8">
        <v>-1.4227114773425473</v>
      </c>
    </row>
    <row r="14" spans="1:165" x14ac:dyDescent="0.2">
      <c r="A14" s="8">
        <v>12</v>
      </c>
      <c r="B14" s="8">
        <v>1.6802546331577702E-4</v>
      </c>
      <c r="C14" s="8">
        <v>3.0189265466196641E-5</v>
      </c>
      <c r="D14" s="8">
        <v>0.26641814252934631</v>
      </c>
      <c r="E14" s="8">
        <v>33032874.842324305</v>
      </c>
      <c r="F14" s="8">
        <v>0.32402813747001935</v>
      </c>
      <c r="G14" s="8">
        <v>0.28213484986276843</v>
      </c>
      <c r="H14" s="8">
        <v>0.39582361248258546</v>
      </c>
      <c r="I14" s="8">
        <v>-0.71924655635110035</v>
      </c>
      <c r="J14" s="8">
        <v>0.901633365428536</v>
      </c>
      <c r="K14" s="8">
        <v>-0.40699412690403136</v>
      </c>
      <c r="L14" s="8">
        <v>0.84741041353066149</v>
      </c>
      <c r="M14" s="8">
        <v>-1.9492682757738691</v>
      </c>
      <c r="N14" s="8">
        <v>1.6847097593347646</v>
      </c>
      <c r="O14" s="8">
        <v>-1.6075506244275524</v>
      </c>
      <c r="P14" s="8">
        <v>1.2636954058634922</v>
      </c>
      <c r="Q14" s="8">
        <v>-3.9048216881702515</v>
      </c>
      <c r="R14" s="8">
        <v>2.5044470770389782</v>
      </c>
      <c r="S14" s="8">
        <v>-3.6322794212164276</v>
      </c>
      <c r="T14" s="8">
        <v>1.4435998435998543</v>
      </c>
      <c r="U14" s="8">
        <v>-6.6040626261478534</v>
      </c>
      <c r="V14" s="8">
        <v>3.0328495929256509</v>
      </c>
      <c r="W14" s="8">
        <v>-6.5109072811753688</v>
      </c>
      <c r="X14" s="8">
        <v>1.2590036081675657</v>
      </c>
      <c r="Y14" s="8">
        <v>-9.8421056034538541</v>
      </c>
      <c r="Z14" s="8">
        <v>3.0426343238302986</v>
      </c>
      <c r="AA14" s="8">
        <v>-9.9631781651693867</v>
      </c>
      <c r="AB14" s="8">
        <v>0.76900750784840899</v>
      </c>
      <c r="AC14" s="8">
        <v>-13.304927619406193</v>
      </c>
      <c r="AD14" s="8">
        <v>2.5587654592243592</v>
      </c>
      <c r="AE14" s="8">
        <v>-13.575049216698723</v>
      </c>
      <c r="AF14" s="8">
        <v>0.19019415630387562</v>
      </c>
      <c r="AG14" s="8">
        <v>-16.657924156925457</v>
      </c>
      <c r="AH14" s="8">
        <v>1.7985158164633541</v>
      </c>
      <c r="AI14" s="8">
        <v>-16.953622780633964</v>
      </c>
      <c r="AJ14" s="8">
        <v>-0.20948160416702075</v>
      </c>
      <c r="AK14" s="8">
        <v>-19.542699749556363</v>
      </c>
      <c r="AL14" s="8">
        <v>1.0278773885762955</v>
      </c>
      <c r="AM14" s="8">
        <v>-19.75090506161677</v>
      </c>
      <c r="AN14" s="8">
        <v>-0.2535946738286165</v>
      </c>
      <c r="AO14" s="8">
        <v>-21.548671831894513</v>
      </c>
      <c r="AP14" s="8">
        <v>0.42807472735258684</v>
      </c>
      <c r="AQ14" s="8">
        <v>-21.633008787283252</v>
      </c>
      <c r="AR14" s="8">
        <v>9.6224295086897239E-16</v>
      </c>
      <c r="AS14" s="8">
        <v>-22.277702210203458</v>
      </c>
      <c r="AT14" s="8">
        <v>1.0033268980509241E-15</v>
      </c>
      <c r="AU14" s="8">
        <v>-22.304750389954744</v>
      </c>
      <c r="AV14" s="8">
        <v>0.25359467382861861</v>
      </c>
      <c r="AW14" s="8">
        <v>-21.548671831894513</v>
      </c>
      <c r="AX14" s="8">
        <v>-0.42807472735258478</v>
      </c>
      <c r="AY14" s="8">
        <v>-21.633008787283252</v>
      </c>
      <c r="AZ14" s="8">
        <v>0.20948160416702208</v>
      </c>
      <c r="BA14" s="8">
        <v>-19.542699749556359</v>
      </c>
      <c r="BB14" s="8">
        <v>-1.0278773885762951</v>
      </c>
      <c r="BC14" s="8">
        <v>-19.750905061616766</v>
      </c>
      <c r="BD14" s="8">
        <v>-0.1901941563038754</v>
      </c>
      <c r="BE14" s="8">
        <v>-16.657924156925453</v>
      </c>
      <c r="BF14" s="8">
        <v>-1.7985158164633548</v>
      </c>
      <c r="BG14" s="8">
        <v>-16.95362278063396</v>
      </c>
      <c r="BH14" s="8">
        <v>-0.76900750784840943</v>
      </c>
      <c r="BI14" s="8">
        <v>-13.304927619406188</v>
      </c>
      <c r="BJ14" s="8">
        <v>-2.5587654592243605</v>
      </c>
      <c r="BK14" s="8">
        <v>-13.575049216698718</v>
      </c>
      <c r="BL14" s="8">
        <v>-1.2590036081675664</v>
      </c>
      <c r="BM14" s="8">
        <v>-9.8421056034538505</v>
      </c>
      <c r="BN14" s="8">
        <v>-3.0426343238302995</v>
      </c>
      <c r="BO14" s="8">
        <v>-9.9631781651693814</v>
      </c>
      <c r="BP14" s="8">
        <v>-1.4435998435998547</v>
      </c>
      <c r="BQ14" s="8">
        <v>-6.6040626261478508</v>
      </c>
      <c r="BR14" s="8">
        <v>-3.0328495929256505</v>
      </c>
      <c r="BS14" s="8">
        <v>-6.5109072811753661</v>
      </c>
      <c r="BT14" s="8">
        <v>-1.2636954058634919</v>
      </c>
      <c r="BU14" s="8">
        <v>-3.9048216881702498</v>
      </c>
      <c r="BV14" s="8">
        <v>-2.5044470770389777</v>
      </c>
      <c r="BW14" s="8">
        <v>-3.6322794212164258</v>
      </c>
      <c r="BX14" s="8">
        <v>-0.84741041353066171</v>
      </c>
      <c r="BY14" s="8">
        <v>-1.9492682757738691</v>
      </c>
      <c r="BZ14" s="8">
        <v>-1.684709759334764</v>
      </c>
      <c r="CA14" s="8">
        <v>-1.6075506244275528</v>
      </c>
      <c r="CB14" s="8">
        <v>-0.39582361248258563</v>
      </c>
      <c r="CC14" s="8">
        <v>-0.71924655635110135</v>
      </c>
      <c r="CD14" s="8">
        <v>-0.90163336542853567</v>
      </c>
      <c r="CE14" s="8">
        <v>-0.40699412690403258</v>
      </c>
      <c r="CF14" s="8">
        <v>-0.32402813747001841</v>
      </c>
      <c r="CG14" s="8">
        <v>0.28213484986276804</v>
      </c>
      <c r="CH14" s="8">
        <v>-2.1399910858597271</v>
      </c>
      <c r="CI14" s="8">
        <v>-1.3647647907210214</v>
      </c>
      <c r="CJ14" s="8">
        <v>-2.3631054679575452</v>
      </c>
      <c r="CK14" s="8">
        <v>3.9846975931025637</v>
      </c>
      <c r="CL14" s="8">
        <v>-4.6022272713101726</v>
      </c>
      <c r="CM14" s="8">
        <v>3.0112703700173786</v>
      </c>
      <c r="CN14" s="8">
        <v>-3.7783759009316209</v>
      </c>
      <c r="CO14" s="8">
        <v>8.0403941760013691</v>
      </c>
      <c r="CP14" s="8">
        <v>-5.985389339264068</v>
      </c>
      <c r="CQ14" s="8">
        <v>7.6477783509180419</v>
      </c>
      <c r="CR14" s="8">
        <v>-4.0727153618689318</v>
      </c>
      <c r="CS14" s="8">
        <v>11.838737375415173</v>
      </c>
      <c r="CT14" s="8">
        <v>-6.0219250923020917</v>
      </c>
      <c r="CU14" s="8">
        <v>12.015617806315026</v>
      </c>
      <c r="CV14" s="8">
        <v>-3.4649810795942009</v>
      </c>
      <c r="CW14" s="8">
        <v>15.017501233860639</v>
      </c>
      <c r="CX14" s="8">
        <v>-5.0000460956123201</v>
      </c>
      <c r="CY14" s="8">
        <v>15.560326255600707</v>
      </c>
      <c r="CZ14" s="8">
        <v>-2.419331313552997</v>
      </c>
      <c r="DA14" s="8">
        <v>17.446202510191309</v>
      </c>
      <c r="DB14" s="8">
        <v>-3.5342581119314223</v>
      </c>
      <c r="DC14" s="8">
        <v>18.094820834903452</v>
      </c>
      <c r="DD14" s="8">
        <v>-1.3585373177750746</v>
      </c>
      <c r="DE14" s="8">
        <v>19.229764475805325</v>
      </c>
      <c r="DF14" s="8">
        <v>-2.1454633388296407</v>
      </c>
      <c r="DG14" s="8">
        <v>19.794114707054948</v>
      </c>
      <c r="DH14" s="8">
        <v>-0.53989682236779535</v>
      </c>
      <c r="DI14" s="8">
        <v>20.541261675017154</v>
      </c>
      <c r="DJ14" s="8">
        <v>-1.0946427878533735</v>
      </c>
      <c r="DK14" s="8">
        <v>20.931915999347968</v>
      </c>
      <c r="DL14" s="8">
        <v>-6.8835313365513642E-2</v>
      </c>
      <c r="DM14" s="8">
        <v>21.493224273360312</v>
      </c>
      <c r="DN14" s="8">
        <v>-0.44048033770056666</v>
      </c>
      <c r="DO14" s="8">
        <v>21.698706756415454</v>
      </c>
      <c r="DP14" s="8">
        <v>6.9497350647037756E-2</v>
      </c>
      <c r="DQ14" s="8">
        <v>22.09952016818254</v>
      </c>
      <c r="DR14" s="8">
        <v>-0.12251276113991544</v>
      </c>
      <c r="DS14" s="8">
        <v>22.165123497385608</v>
      </c>
      <c r="DT14" s="8">
        <v>3.4230260296562702E-11</v>
      </c>
      <c r="DU14" s="8">
        <v>22.312071267798707</v>
      </c>
      <c r="DV14" s="8">
        <v>2.6357192659066051E-11</v>
      </c>
      <c r="DW14" s="8">
        <v>22.325369454021679</v>
      </c>
      <c r="DX14" s="8">
        <v>-6.9497350583660231E-2</v>
      </c>
      <c r="DY14" s="8">
        <v>22.099520168214831</v>
      </c>
      <c r="DZ14" s="8">
        <v>0.12251276118894543</v>
      </c>
      <c r="EA14" s="8">
        <v>22.165123497414097</v>
      </c>
      <c r="EB14" s="8">
        <v>6.8835313416789182E-2</v>
      </c>
      <c r="EC14" s="8">
        <v>21.493224273418317</v>
      </c>
      <c r="ED14" s="8">
        <v>0.44048033774084056</v>
      </c>
      <c r="EE14" s="8">
        <v>21.698706756467878</v>
      </c>
      <c r="EF14" s="8">
        <v>0.53989682240601811</v>
      </c>
      <c r="EG14" s="8">
        <v>20.541261675092127</v>
      </c>
      <c r="EH14" s="8">
        <v>1.0946427878843845</v>
      </c>
      <c r="EI14" s="8">
        <v>20.931915999418052</v>
      </c>
      <c r="EJ14" s="8">
        <v>1.3585373178038029</v>
      </c>
      <c r="EK14" s="8">
        <v>19.229764475889411</v>
      </c>
      <c r="EL14" s="8">
        <v>2.1454633388547832</v>
      </c>
      <c r="EM14" s="8">
        <v>19.794114707136412</v>
      </c>
      <c r="EN14" s="8">
        <v>2.4193313135774281</v>
      </c>
      <c r="EO14" s="8">
        <v>17.446202510277619</v>
      </c>
      <c r="EP14" s="8">
        <v>3.5342581119560799</v>
      </c>
      <c r="EQ14" s="8">
        <v>18.094820834989701</v>
      </c>
      <c r="ER14" s="8">
        <v>3.4649810796186311</v>
      </c>
      <c r="ES14" s="8">
        <v>15.017501233941925</v>
      </c>
      <c r="ET14" s="8">
        <v>5.0000460956413839</v>
      </c>
      <c r="EU14" s="8">
        <v>15.56032625568338</v>
      </c>
      <c r="EV14" s="8">
        <v>4.0727153618944012</v>
      </c>
      <c r="EW14" s="8">
        <v>11.838737375483428</v>
      </c>
      <c r="EX14" s="8">
        <v>6.0219250923366587</v>
      </c>
      <c r="EY14" s="8">
        <v>12.015617806383885</v>
      </c>
      <c r="EZ14" s="8">
        <v>3.778375900954666</v>
      </c>
      <c r="FA14" s="8">
        <v>8.0403941760494995</v>
      </c>
      <c r="FB14" s="8">
        <v>5.9853893392993784</v>
      </c>
      <c r="FC14" s="8">
        <v>7.6477783509638568</v>
      </c>
      <c r="FD14" s="8">
        <v>2.3631054679718777</v>
      </c>
      <c r="FE14" s="8">
        <v>3.9846975931268069</v>
      </c>
      <c r="FF14" s="8">
        <v>4.6022272713378065</v>
      </c>
      <c r="FG14" s="8">
        <v>3.0112703700357817</v>
      </c>
      <c r="FH14" s="8">
        <v>2.1399910858725528</v>
      </c>
      <c r="FI14" s="8">
        <v>-1.3647647907291642</v>
      </c>
    </row>
    <row r="15" spans="1:165" x14ac:dyDescent="0.2">
      <c r="A15" s="8">
        <v>13</v>
      </c>
      <c r="B15" s="8">
        <v>-2.3603649376630368E-3</v>
      </c>
      <c r="C15" s="8">
        <v>-5.2370855564545457E-4</v>
      </c>
      <c r="D15" s="8">
        <v>0.26590305370905543</v>
      </c>
      <c r="E15" s="8">
        <v>32969009.58010225</v>
      </c>
      <c r="F15" s="8">
        <v>0.46623130836009397</v>
      </c>
      <c r="G15" s="8">
        <v>0.36529331137016541</v>
      </c>
      <c r="H15" s="8">
        <v>0.53624548557437468</v>
      </c>
      <c r="I15" s="8">
        <v>-0.98856899128608511</v>
      </c>
      <c r="J15" s="8">
        <v>1.1947152129657068</v>
      </c>
      <c r="K15" s="8">
        <v>-0.61709432719232771</v>
      </c>
      <c r="L15" s="8">
        <v>1.0690569997830204</v>
      </c>
      <c r="M15" s="8">
        <v>-2.5015922099613079</v>
      </c>
      <c r="N15" s="8">
        <v>2.0611547492976685</v>
      </c>
      <c r="O15" s="8">
        <v>-2.1381399299585913</v>
      </c>
      <c r="P15" s="8">
        <v>1.4924896121061955</v>
      </c>
      <c r="Q15" s="8">
        <v>-4.7294083527390418</v>
      </c>
      <c r="R15" s="8">
        <v>2.8725504620069051</v>
      </c>
      <c r="S15" s="8">
        <v>-4.4734985936620282</v>
      </c>
      <c r="T15" s="8">
        <v>1.6192529189023328</v>
      </c>
      <c r="U15" s="8">
        <v>-7.6580244383149001</v>
      </c>
      <c r="V15" s="8">
        <v>3.3175573042149309</v>
      </c>
      <c r="W15" s="8">
        <v>-7.6057383026581933</v>
      </c>
      <c r="X15" s="8">
        <v>1.3571665933268342</v>
      </c>
      <c r="Y15" s="8">
        <v>-11.066797360391528</v>
      </c>
      <c r="Z15" s="8">
        <v>3.2158075438153584</v>
      </c>
      <c r="AA15" s="8">
        <v>-11.232602479189069</v>
      </c>
      <c r="AB15" s="8">
        <v>0.80014826598737088</v>
      </c>
      <c r="AC15" s="8">
        <v>-14.644830058733811</v>
      </c>
      <c r="AD15" s="8">
        <v>2.6352324941108898</v>
      </c>
      <c r="AE15" s="8">
        <v>-14.94804379092519</v>
      </c>
      <c r="AF15" s="8">
        <v>0.18512610321508843</v>
      </c>
      <c r="AG15" s="8">
        <v>-18.065388372111549</v>
      </c>
      <c r="AH15" s="8">
        <v>1.8144864982208426</v>
      </c>
      <c r="AI15" s="8">
        <v>-18.376773210041648</v>
      </c>
      <c r="AJ15" s="8">
        <v>-0.21830683972962509</v>
      </c>
      <c r="AK15" s="8">
        <v>-20.973633805725328</v>
      </c>
      <c r="AL15" s="8">
        <v>1.0204732517823731</v>
      </c>
      <c r="AM15" s="8">
        <v>-21.183955417796803</v>
      </c>
      <c r="AN15" s="8">
        <v>-0.25190015565479956</v>
      </c>
      <c r="AO15" s="8">
        <v>-22.964703052050456</v>
      </c>
      <c r="AP15" s="8">
        <v>0.42084988502845633</v>
      </c>
      <c r="AQ15" s="8">
        <v>-23.046890650582831</v>
      </c>
      <c r="AR15" s="8">
        <v>-1.6877143889111806E-15</v>
      </c>
      <c r="AS15" s="8">
        <v>-23.669833272877561</v>
      </c>
      <c r="AT15" s="8">
        <v>-1.2253584599581505E-15</v>
      </c>
      <c r="AU15" s="8">
        <v>-23.690489575352135</v>
      </c>
      <c r="AV15" s="8">
        <v>0.2519001556547959</v>
      </c>
      <c r="AW15" s="8">
        <v>-22.96470305205046</v>
      </c>
      <c r="AX15" s="8">
        <v>-0.42084988502845871</v>
      </c>
      <c r="AY15" s="8">
        <v>-23.046890650582831</v>
      </c>
      <c r="AZ15" s="8">
        <v>0.21830683972962273</v>
      </c>
      <c r="BA15" s="8">
        <v>-20.973633805725331</v>
      </c>
      <c r="BB15" s="8">
        <v>-1.0204732517823749</v>
      </c>
      <c r="BC15" s="8">
        <v>-21.183955417796806</v>
      </c>
      <c r="BD15" s="8">
        <v>-0.18512610321509015</v>
      </c>
      <c r="BE15" s="8">
        <v>-18.065388372111553</v>
      </c>
      <c r="BF15" s="8">
        <v>-1.8144864982208442</v>
      </c>
      <c r="BG15" s="8">
        <v>-18.376773210041652</v>
      </c>
      <c r="BH15" s="8">
        <v>-0.80014826598737165</v>
      </c>
      <c r="BI15" s="8">
        <v>-14.644830058733815</v>
      </c>
      <c r="BJ15" s="8">
        <v>-2.6352324941108902</v>
      </c>
      <c r="BK15" s="8">
        <v>-14.948043790925196</v>
      </c>
      <c r="BL15" s="8">
        <v>-1.3571665933268346</v>
      </c>
      <c r="BM15" s="8">
        <v>-11.066797360391533</v>
      </c>
      <c r="BN15" s="8">
        <v>-3.2158075438153588</v>
      </c>
      <c r="BO15" s="8">
        <v>-11.232602479189074</v>
      </c>
      <c r="BP15" s="8">
        <v>-1.6192529189023337</v>
      </c>
      <c r="BQ15" s="8">
        <v>-7.6580244383149054</v>
      </c>
      <c r="BR15" s="8">
        <v>-3.3175573042149318</v>
      </c>
      <c r="BS15" s="8">
        <v>-7.6057383026581977</v>
      </c>
      <c r="BT15" s="8">
        <v>-1.4924896121061966</v>
      </c>
      <c r="BU15" s="8">
        <v>-4.7294083527390445</v>
      </c>
      <c r="BV15" s="8">
        <v>-2.8725504620069069</v>
      </c>
      <c r="BW15" s="8">
        <v>-4.4734985936620317</v>
      </c>
      <c r="BX15" s="8">
        <v>-1.0690569997830215</v>
      </c>
      <c r="BY15" s="8">
        <v>-2.5015922099613102</v>
      </c>
      <c r="BZ15" s="8">
        <v>-2.0611547492976703</v>
      </c>
      <c r="CA15" s="8">
        <v>-2.1381399299585939</v>
      </c>
      <c r="CB15" s="8">
        <v>-0.53624548557437501</v>
      </c>
      <c r="CC15" s="8">
        <v>-0.98856899128608611</v>
      </c>
      <c r="CD15" s="8">
        <v>-1.1947152129657079</v>
      </c>
      <c r="CE15" s="8">
        <v>-0.61709432719232837</v>
      </c>
      <c r="CF15" s="8">
        <v>-0.46623130836009469</v>
      </c>
      <c r="CG15" s="8">
        <v>0.36529331137016574</v>
      </c>
      <c r="CH15" s="8">
        <v>-2.372306821190596</v>
      </c>
      <c r="CI15" s="8">
        <v>-1.2496711796369941</v>
      </c>
      <c r="CJ15" s="8">
        <v>-2.1551769273598134</v>
      </c>
      <c r="CK15" s="8">
        <v>4.3942963114208569</v>
      </c>
      <c r="CL15" s="8">
        <v>-4.5695891310335925</v>
      </c>
      <c r="CM15" s="8">
        <v>3.571233708737295</v>
      </c>
      <c r="CN15" s="8">
        <v>-3.3071951299802178</v>
      </c>
      <c r="CO15" s="8">
        <v>8.6963743766968911</v>
      </c>
      <c r="CP15" s="8">
        <v>-5.5765779995664371</v>
      </c>
      <c r="CQ15" s="8">
        <v>8.4710772444174651</v>
      </c>
      <c r="CR15" s="8">
        <v>-3.3593439220025703</v>
      </c>
      <c r="CS15" s="8">
        <v>12.506926949859238</v>
      </c>
      <c r="CT15" s="8">
        <v>-5.2418607238703556</v>
      </c>
      <c r="CU15" s="8">
        <v>12.808492504219158</v>
      </c>
      <c r="CV15" s="8">
        <v>-2.6426221387264484</v>
      </c>
      <c r="CW15" s="8">
        <v>15.485636579411722</v>
      </c>
      <c r="CX15" s="8">
        <v>-4.0172516702757486</v>
      </c>
      <c r="CY15" s="8">
        <v>16.060850340921853</v>
      </c>
      <c r="CZ15" s="8">
        <v>-1.6687432450646269</v>
      </c>
      <c r="DA15" s="8">
        <v>17.59190150147878</v>
      </c>
      <c r="DB15" s="8">
        <v>-2.5831033458276065</v>
      </c>
      <c r="DC15" s="8">
        <v>18.178134855843773</v>
      </c>
      <c r="DD15" s="8">
        <v>-0.82015304312547221</v>
      </c>
      <c r="DE15" s="8">
        <v>19.006770192723604</v>
      </c>
      <c r="DF15" s="8">
        <v>-1.4025958930677322</v>
      </c>
      <c r="DG15" s="8">
        <v>19.452314474458657</v>
      </c>
      <c r="DH15" s="8">
        <v>-0.26415443393899773</v>
      </c>
      <c r="DI15" s="8">
        <v>19.938698556451321</v>
      </c>
      <c r="DJ15" s="8">
        <v>-0.62774216604419319</v>
      </c>
      <c r="DK15" s="8">
        <v>20.20665870417788</v>
      </c>
      <c r="DL15" s="8">
        <v>-4.5655020143878311E-3</v>
      </c>
      <c r="DM15" s="8">
        <v>20.526558790657983</v>
      </c>
      <c r="DN15" s="8">
        <v>-0.21705289125893915</v>
      </c>
      <c r="DO15" s="8">
        <v>20.649173173083174</v>
      </c>
      <c r="DP15" s="8">
        <v>4.5969931730731904E-2</v>
      </c>
      <c r="DQ15" s="8">
        <v>20.84596812585589</v>
      </c>
      <c r="DR15" s="8">
        <v>-5.1274895103315586E-2</v>
      </c>
      <c r="DS15" s="8">
        <v>20.882293076101057</v>
      </c>
      <c r="DT15" s="8">
        <v>-9.2672336425526011E-11</v>
      </c>
      <c r="DU15" s="8">
        <v>20.945154196934531</v>
      </c>
      <c r="DV15" s="8">
        <v>-6.9495333947890905E-11</v>
      </c>
      <c r="DW15" s="8">
        <v>20.95409310775592</v>
      </c>
      <c r="DX15" s="8">
        <v>-4.5969931901805233E-2</v>
      </c>
      <c r="DY15" s="8">
        <v>20.845968125761143</v>
      </c>
      <c r="DZ15" s="8">
        <v>5.1274894974615022E-2</v>
      </c>
      <c r="EA15" s="8">
        <v>20.882293076017337</v>
      </c>
      <c r="EB15" s="8">
        <v>4.5655018786949567E-3</v>
      </c>
      <c r="EC15" s="8">
        <v>20.526558790486675</v>
      </c>
      <c r="ED15" s="8">
        <v>0.21705289115608326</v>
      </c>
      <c r="EE15" s="8">
        <v>20.649173172928556</v>
      </c>
      <c r="EF15" s="8">
        <v>0.26415443384279824</v>
      </c>
      <c r="EG15" s="8">
        <v>19.93869855622879</v>
      </c>
      <c r="EH15" s="8">
        <v>0.62774216596975696</v>
      </c>
      <c r="EI15" s="8">
        <v>20.206658703970486</v>
      </c>
      <c r="EJ15" s="8">
        <v>0.82015304305897785</v>
      </c>
      <c r="EK15" s="8">
        <v>19.006770192473237</v>
      </c>
      <c r="EL15" s="8">
        <v>1.4025958930122826</v>
      </c>
      <c r="EM15" s="8">
        <v>19.452314474216774</v>
      </c>
      <c r="EN15" s="8">
        <v>1.6687432450119728</v>
      </c>
      <c r="EO15" s="8">
        <v>17.591901501221244</v>
      </c>
      <c r="EP15" s="8">
        <v>2.5831033457747781</v>
      </c>
      <c r="EQ15" s="8">
        <v>18.178134855586666</v>
      </c>
      <c r="ER15" s="8">
        <v>2.6426221386734734</v>
      </c>
      <c r="ES15" s="8">
        <v>15.485636579168425</v>
      </c>
      <c r="ET15" s="8">
        <v>4.0172516702097134</v>
      </c>
      <c r="EU15" s="8">
        <v>16.06085034067376</v>
      </c>
      <c r="EV15" s="8">
        <v>3.359343921944181</v>
      </c>
      <c r="EW15" s="8">
        <v>12.506926949653652</v>
      </c>
      <c r="EX15" s="8">
        <v>5.2418607237856136</v>
      </c>
      <c r="EY15" s="8">
        <v>12.808492504009914</v>
      </c>
      <c r="EZ15" s="8">
        <v>3.3071951299244451</v>
      </c>
      <c r="FA15" s="8">
        <v>8.6963743765505761</v>
      </c>
      <c r="FB15" s="8">
        <v>5.5765779994743205</v>
      </c>
      <c r="FC15" s="8">
        <v>8.4710772442750937</v>
      </c>
      <c r="FD15" s="8">
        <v>2.1551769273237888</v>
      </c>
      <c r="FE15" s="8">
        <v>4.3942963113464559</v>
      </c>
      <c r="FF15" s="8">
        <v>4.5695891309572714</v>
      </c>
      <c r="FG15" s="8">
        <v>3.5712337086767794</v>
      </c>
      <c r="FH15" s="8">
        <v>2.3723068211511364</v>
      </c>
      <c r="FI15" s="8">
        <v>-1.249671179616259</v>
      </c>
    </row>
    <row r="16" spans="1:165" x14ac:dyDescent="0.2">
      <c r="A16" s="8">
        <v>14</v>
      </c>
      <c r="B16" s="8">
        <v>-4.9883050178667178E-3</v>
      </c>
      <c r="C16" s="8">
        <v>-1.4178364712486879E-3</v>
      </c>
      <c r="D16" s="8">
        <v>0.26425387983646265</v>
      </c>
      <c r="E16" s="8">
        <v>32764530.434615422</v>
      </c>
      <c r="F16" s="8">
        <v>0.62641656569134874</v>
      </c>
      <c r="G16" s="8">
        <v>0.44136666254513934</v>
      </c>
      <c r="H16" s="8">
        <v>0.66267778834830748</v>
      </c>
      <c r="I16" s="8">
        <v>-1.2909836966744652</v>
      </c>
      <c r="J16" s="8">
        <v>1.4892001635391938</v>
      </c>
      <c r="K16" s="8">
        <v>-0.87006603195590748</v>
      </c>
      <c r="L16" s="8">
        <v>1.257916741299326</v>
      </c>
      <c r="M16" s="8">
        <v>-3.1113618383589801</v>
      </c>
      <c r="N16" s="8">
        <v>2.4134499873791122</v>
      </c>
      <c r="O16" s="8">
        <v>-2.7378493111939433</v>
      </c>
      <c r="P16" s="8">
        <v>1.669623687310984</v>
      </c>
      <c r="Q16" s="8">
        <v>-5.6205899589567627</v>
      </c>
      <c r="R16" s="8">
        <v>3.1888302873030656</v>
      </c>
      <c r="S16" s="8">
        <v>-5.3908920878801903</v>
      </c>
      <c r="T16" s="8">
        <v>1.7328099121578393</v>
      </c>
      <c r="U16" s="8">
        <v>-8.7722783683535148</v>
      </c>
      <c r="V16" s="8">
        <v>3.5327193812469089</v>
      </c>
      <c r="W16" s="8">
        <v>-8.7643810613093027</v>
      </c>
      <c r="X16" s="8">
        <v>1.3960023328386333</v>
      </c>
      <c r="Y16" s="8">
        <v>-12.335237104378626</v>
      </c>
      <c r="Z16" s="8">
        <v>3.3180551094985336</v>
      </c>
      <c r="AA16" s="8">
        <v>-12.54219160398762</v>
      </c>
      <c r="AB16" s="8">
        <v>0.78662312863725414</v>
      </c>
      <c r="AC16" s="8">
        <v>-16.006092269088313</v>
      </c>
      <c r="AD16" s="8">
        <v>2.6534161735613462</v>
      </c>
      <c r="AE16" s="8">
        <v>-16.333733564118198</v>
      </c>
      <c r="AF16" s="8">
        <v>0.15631376694213181</v>
      </c>
      <c r="AG16" s="8">
        <v>-19.467314485975738</v>
      </c>
      <c r="AH16" s="8">
        <v>1.7920720032761501</v>
      </c>
      <c r="AI16" s="8">
        <v>-19.784363883869904</v>
      </c>
      <c r="AJ16" s="8">
        <v>-0.23225612077048341</v>
      </c>
      <c r="AK16" s="8">
        <v>-22.368779243246383</v>
      </c>
      <c r="AL16" s="8">
        <v>0.99415148752804472</v>
      </c>
      <c r="AM16" s="8">
        <v>-22.573748432710751</v>
      </c>
      <c r="AN16" s="8">
        <v>-0.24739904550952194</v>
      </c>
      <c r="AO16" s="8">
        <v>-24.317886474452283</v>
      </c>
      <c r="AP16" s="8">
        <v>0.40761003732911172</v>
      </c>
      <c r="AQ16" s="8">
        <v>-24.394684943224629</v>
      </c>
      <c r="AR16" s="8">
        <v>5.8762740700177884E-16</v>
      </c>
      <c r="AS16" s="8">
        <v>-24.98792861231837</v>
      </c>
      <c r="AT16" s="8">
        <v>-6.4095134984830949E-16</v>
      </c>
      <c r="AU16" s="8">
        <v>-25.00115999791856</v>
      </c>
      <c r="AV16" s="8">
        <v>0.24739904550952263</v>
      </c>
      <c r="AW16" s="8">
        <v>-24.31788647445228</v>
      </c>
      <c r="AX16" s="8">
        <v>-0.40761003732911327</v>
      </c>
      <c r="AY16" s="8">
        <v>-24.394684943224625</v>
      </c>
      <c r="AZ16" s="8">
        <v>0.23225612077048188</v>
      </c>
      <c r="BA16" s="8">
        <v>-22.368779243246376</v>
      </c>
      <c r="BB16" s="8">
        <v>-0.99415148752804694</v>
      </c>
      <c r="BC16" s="8">
        <v>-22.573748432710744</v>
      </c>
      <c r="BD16" s="8">
        <v>-0.15631376694213361</v>
      </c>
      <c r="BE16" s="8">
        <v>-19.467314485975731</v>
      </c>
      <c r="BF16" s="8">
        <v>-1.7920720032761523</v>
      </c>
      <c r="BG16" s="8">
        <v>-19.784363883869897</v>
      </c>
      <c r="BH16" s="8">
        <v>-0.78662312863725559</v>
      </c>
      <c r="BI16" s="8">
        <v>-16.006092269088306</v>
      </c>
      <c r="BJ16" s="8">
        <v>-2.6534161735613475</v>
      </c>
      <c r="BK16" s="8">
        <v>-16.333733564118191</v>
      </c>
      <c r="BL16" s="8">
        <v>-1.3960023328386344</v>
      </c>
      <c r="BM16" s="8">
        <v>-12.335237104378621</v>
      </c>
      <c r="BN16" s="8">
        <v>-3.3180551094985336</v>
      </c>
      <c r="BO16" s="8">
        <v>-12.542191603987613</v>
      </c>
      <c r="BP16" s="8">
        <v>-1.7328099121578391</v>
      </c>
      <c r="BQ16" s="8">
        <v>-8.7722783683535113</v>
      </c>
      <c r="BR16" s="8">
        <v>-3.5327193812469075</v>
      </c>
      <c r="BS16" s="8">
        <v>-8.7643810613092974</v>
      </c>
      <c r="BT16" s="8">
        <v>-1.6696236873109838</v>
      </c>
      <c r="BU16" s="8">
        <v>-5.6205899589567592</v>
      </c>
      <c r="BV16" s="8">
        <v>-3.1888302873030638</v>
      </c>
      <c r="BW16" s="8">
        <v>-5.3908920878801867</v>
      </c>
      <c r="BX16" s="8">
        <v>-1.2579167412993253</v>
      </c>
      <c r="BY16" s="8">
        <v>-3.1113618383589787</v>
      </c>
      <c r="BZ16" s="8">
        <v>-2.4134499873791104</v>
      </c>
      <c r="CA16" s="8">
        <v>-2.7378493111939419</v>
      </c>
      <c r="CB16" s="8">
        <v>-0.6626777883483066</v>
      </c>
      <c r="CC16" s="8">
        <v>-1.2909836966744646</v>
      </c>
      <c r="CD16" s="8">
        <v>-1.4892001635391923</v>
      </c>
      <c r="CE16" s="8">
        <v>-0.87006603195590693</v>
      </c>
      <c r="CF16" s="8">
        <v>-0.62641656569134785</v>
      </c>
      <c r="CG16" s="8">
        <v>0.4413666625451389</v>
      </c>
      <c r="CH16" s="8">
        <v>-2.5787179333137171</v>
      </c>
      <c r="CI16" s="8">
        <v>-1.0774264406404852</v>
      </c>
      <c r="CJ16" s="8">
        <v>-1.8441306959232597</v>
      </c>
      <c r="CK16" s="8">
        <v>4.7593754566487494</v>
      </c>
      <c r="CL16" s="8">
        <v>-4.4001555433644919</v>
      </c>
      <c r="CM16" s="8">
        <v>4.1301345923795161</v>
      </c>
      <c r="CN16" s="8">
        <v>-2.6697857181590976</v>
      </c>
      <c r="CO16" s="8">
        <v>9.2485663010470152</v>
      </c>
      <c r="CP16" s="8">
        <v>-4.9628997729780995</v>
      </c>
      <c r="CQ16" s="8">
        <v>9.2066315237098379</v>
      </c>
      <c r="CR16" s="8">
        <v>-2.4735340186163701</v>
      </c>
      <c r="CS16" s="8">
        <v>13.012626748656402</v>
      </c>
      <c r="CT16" s="8">
        <v>-4.2588522179542654</v>
      </c>
      <c r="CU16" s="8">
        <v>13.426152267835556</v>
      </c>
      <c r="CV16" s="8">
        <v>-1.6860477800679534</v>
      </c>
      <c r="CW16" s="8">
        <v>15.756045120861758</v>
      </c>
      <c r="CX16" s="8">
        <v>-2.8861444479483302</v>
      </c>
      <c r="CY16" s="8">
        <v>16.335288433080454</v>
      </c>
      <c r="CZ16" s="8">
        <v>-0.8368344764203528</v>
      </c>
      <c r="DA16" s="8">
        <v>17.530273747345646</v>
      </c>
      <c r="DB16" s="8">
        <v>-1.5489517591915727</v>
      </c>
      <c r="DC16" s="8">
        <v>18.025624383682338</v>
      </c>
      <c r="DD16" s="8">
        <v>-0.2464086672064264</v>
      </c>
      <c r="DE16" s="8">
        <v>18.57731113575873</v>
      </c>
      <c r="DF16" s="8">
        <v>-0.62591152348490953</v>
      </c>
      <c r="DG16" s="8">
        <v>18.883724705437842</v>
      </c>
      <c r="DH16" s="8">
        <v>1.7530101442905194E-2</v>
      </c>
      <c r="DI16" s="8">
        <v>19.127211039532636</v>
      </c>
      <c r="DJ16" s="8">
        <v>-0.15440231029492338</v>
      </c>
      <c r="DK16" s="8">
        <v>19.26207126308282</v>
      </c>
      <c r="DL16" s="8">
        <v>5.5136870522177195E-2</v>
      </c>
      <c r="DM16" s="8">
        <v>19.343382046184097</v>
      </c>
      <c r="DN16" s="8">
        <v>3.4684658696251575E-3</v>
      </c>
      <c r="DO16" s="8">
        <v>19.380376318123439</v>
      </c>
      <c r="DP16" s="8">
        <v>2.0260025134736348E-2</v>
      </c>
      <c r="DQ16" s="8">
        <v>19.371362423456819</v>
      </c>
      <c r="DR16" s="8">
        <v>1.8096954237984148E-2</v>
      </c>
      <c r="DS16" s="8">
        <v>19.378291034179352</v>
      </c>
      <c r="DT16" s="8">
        <v>-1.0051449686836288E-10</v>
      </c>
      <c r="DU16" s="8">
        <v>19.358643688924968</v>
      </c>
      <c r="DV16" s="8">
        <v>-7.2072147607040873E-11</v>
      </c>
      <c r="DW16" s="8">
        <v>19.363278545825597</v>
      </c>
      <c r="DX16" s="8">
        <v>-2.0260025319369795E-2</v>
      </c>
      <c r="DY16" s="8">
        <v>19.371362423341019</v>
      </c>
      <c r="DZ16" s="8">
        <v>-1.8096954370504389E-2</v>
      </c>
      <c r="EA16" s="8">
        <v>19.378291034076621</v>
      </c>
      <c r="EB16" s="8">
        <v>-5.5136870664417637E-2</v>
      </c>
      <c r="EC16" s="8">
        <v>19.343382045973552</v>
      </c>
      <c r="ED16" s="8">
        <v>-3.4684659712790936E-3</v>
      </c>
      <c r="EE16" s="8">
        <v>19.380376317933148</v>
      </c>
      <c r="EF16" s="8">
        <v>-1.7530101536571627E-2</v>
      </c>
      <c r="EG16" s="8">
        <v>19.127211039258547</v>
      </c>
      <c r="EH16" s="8">
        <v>0.15440231022805995</v>
      </c>
      <c r="EI16" s="8">
        <v>19.262071262827469</v>
      </c>
      <c r="EJ16" s="8">
        <v>0.2464086671498513</v>
      </c>
      <c r="EK16" s="8">
        <v>18.577311135450501</v>
      </c>
      <c r="EL16" s="8">
        <v>0.62591152344188106</v>
      </c>
      <c r="EM16" s="8">
        <v>18.883724705140356</v>
      </c>
      <c r="EN16" s="8">
        <v>0.83683447638120922</v>
      </c>
      <c r="EO16" s="8">
        <v>17.53027374702874</v>
      </c>
      <c r="EP16" s="8">
        <v>1.5489517591524922</v>
      </c>
      <c r="EQ16" s="8">
        <v>18.025624383366043</v>
      </c>
      <c r="ER16" s="8">
        <v>1.686047780027873</v>
      </c>
      <c r="ES16" s="8">
        <v>15.756045120561696</v>
      </c>
      <c r="ET16" s="8">
        <v>2.8861444478930025</v>
      </c>
      <c r="EU16" s="8">
        <v>16.335288432773741</v>
      </c>
      <c r="EV16" s="8">
        <v>2.4735340185669292</v>
      </c>
      <c r="EW16" s="8">
        <v>13.012626748401329</v>
      </c>
      <c r="EX16" s="8">
        <v>4.2588522178733887</v>
      </c>
      <c r="EY16" s="8">
        <v>13.426152267573766</v>
      </c>
      <c r="EZ16" s="8">
        <v>2.6697857181072244</v>
      </c>
      <c r="FA16" s="8">
        <v>9.2485663008638372</v>
      </c>
      <c r="FB16" s="8">
        <v>4.9628997728818902</v>
      </c>
      <c r="FC16" s="8">
        <v>9.2066315235277969</v>
      </c>
      <c r="FD16" s="8">
        <v>1.8441306958877186</v>
      </c>
      <c r="FE16" s="8">
        <v>4.7593754565547295</v>
      </c>
      <c r="FF16" s="8">
        <v>4.4001555432786841</v>
      </c>
      <c r="FG16" s="8">
        <v>4.1301345922980177</v>
      </c>
      <c r="FH16" s="8">
        <v>2.5787179332637185</v>
      </c>
      <c r="FI16" s="8">
        <v>-1.0774264406196006</v>
      </c>
    </row>
    <row r="17" spans="1:165" x14ac:dyDescent="0.2">
      <c r="A17" s="8">
        <v>15</v>
      </c>
      <c r="B17" s="8">
        <v>-7.7223714152976457E-3</v>
      </c>
      <c r="C17" s="8">
        <v>-2.8163243665907055E-3</v>
      </c>
      <c r="D17" s="8">
        <v>0.2589985391790916</v>
      </c>
      <c r="E17" s="8">
        <v>32112926.874360159</v>
      </c>
      <c r="F17" s="8">
        <v>0.80544950632980417</v>
      </c>
      <c r="G17" s="8">
        <v>0.50696205580314713</v>
      </c>
      <c r="H17" s="8">
        <v>0.76856203793660616</v>
      </c>
      <c r="I17" s="8">
        <v>-1.6281705554722692</v>
      </c>
      <c r="J17" s="8">
        <v>1.7788448276838633</v>
      </c>
      <c r="K17" s="8">
        <v>-1.1707126981701188</v>
      </c>
      <c r="L17" s="8">
        <v>1.4022939361640996</v>
      </c>
      <c r="M17" s="8">
        <v>-3.7805534673557029</v>
      </c>
      <c r="N17" s="8">
        <v>2.7294673532064677</v>
      </c>
      <c r="O17" s="8">
        <v>-3.4105815211308439</v>
      </c>
      <c r="P17" s="8">
        <v>1.7813661664077858</v>
      </c>
      <c r="Q17" s="8">
        <v>-6.5796752310611364</v>
      </c>
      <c r="R17" s="8">
        <v>3.4389104968762942</v>
      </c>
      <c r="S17" s="8">
        <v>-6.3859845658059466</v>
      </c>
      <c r="T17" s="8">
        <v>1.7717047509181552</v>
      </c>
      <c r="U17" s="8">
        <v>-9.9477614817521509</v>
      </c>
      <c r="V17" s="8">
        <v>3.6653578612758224</v>
      </c>
      <c r="W17" s="8">
        <v>-9.9865967801349829</v>
      </c>
      <c r="X17" s="8">
        <v>1.3661553929331116</v>
      </c>
      <c r="Y17" s="8">
        <v>-13.648260801977628</v>
      </c>
      <c r="Z17" s="8">
        <v>3.3396069902990182</v>
      </c>
      <c r="AA17" s="8">
        <v>-13.890910803308216</v>
      </c>
      <c r="AB17" s="8">
        <v>0.72324125587861299</v>
      </c>
      <c r="AC17" s="8">
        <v>-17.388552531756336</v>
      </c>
      <c r="AD17" s="8">
        <v>2.6071497878525731</v>
      </c>
      <c r="AE17" s="8">
        <v>-17.730001003379723</v>
      </c>
      <c r="AF17" s="8">
        <v>0.10249376789917132</v>
      </c>
      <c r="AG17" s="8">
        <v>-20.860634373504126</v>
      </c>
      <c r="AH17" s="8">
        <v>1.7283097818658897</v>
      </c>
      <c r="AI17" s="8">
        <v>-21.171843530861121</v>
      </c>
      <c r="AJ17" s="8">
        <v>-0.25044086676853405</v>
      </c>
      <c r="AK17" s="8">
        <v>-23.720684322848211</v>
      </c>
      <c r="AL17" s="8">
        <v>0.94800299529234611</v>
      </c>
      <c r="AM17" s="8">
        <v>-23.912168852460301</v>
      </c>
      <c r="AN17" s="8">
        <v>-0.23937458552224661</v>
      </c>
      <c r="AO17" s="8">
        <v>-25.597311307739464</v>
      </c>
      <c r="AP17" s="8">
        <v>0.38806920240371129</v>
      </c>
      <c r="AQ17" s="8">
        <v>-25.665376574160589</v>
      </c>
      <c r="AR17" s="8">
        <v>1.701526273537823E-16</v>
      </c>
      <c r="AS17" s="8">
        <v>-26.22029704273243</v>
      </c>
      <c r="AT17" s="8">
        <v>7.8703243200414506E-16</v>
      </c>
      <c r="AU17" s="8">
        <v>-26.225267083747259</v>
      </c>
      <c r="AV17" s="8">
        <v>0.23937458552224739</v>
      </c>
      <c r="AW17" s="8">
        <v>-25.597311307739464</v>
      </c>
      <c r="AX17" s="8">
        <v>-0.38806920240370985</v>
      </c>
      <c r="AY17" s="8">
        <v>-25.665376574160589</v>
      </c>
      <c r="AZ17" s="8">
        <v>0.25044086676853555</v>
      </c>
      <c r="BA17" s="8">
        <v>-23.720684322848214</v>
      </c>
      <c r="BB17" s="8">
        <v>-0.94800299529234422</v>
      </c>
      <c r="BC17" s="8">
        <v>-23.912168852460301</v>
      </c>
      <c r="BD17" s="8">
        <v>-0.10249376789916918</v>
      </c>
      <c r="BE17" s="8">
        <v>-20.86063437350413</v>
      </c>
      <c r="BF17" s="8">
        <v>-1.7283097818658879</v>
      </c>
      <c r="BG17" s="8">
        <v>-21.171843530861121</v>
      </c>
      <c r="BH17" s="8">
        <v>-0.72324125587861088</v>
      </c>
      <c r="BI17" s="8">
        <v>-17.388552531756339</v>
      </c>
      <c r="BJ17" s="8">
        <v>-2.6071497878525713</v>
      </c>
      <c r="BK17" s="8">
        <v>-17.730001003379726</v>
      </c>
      <c r="BL17" s="8">
        <v>-1.3661553929331103</v>
      </c>
      <c r="BM17" s="8">
        <v>-13.648260801977631</v>
      </c>
      <c r="BN17" s="8">
        <v>-3.3396069902990169</v>
      </c>
      <c r="BO17" s="8">
        <v>-13.89091080330822</v>
      </c>
      <c r="BP17" s="8">
        <v>-1.771704750918154</v>
      </c>
      <c r="BQ17" s="8">
        <v>-9.9477614817521527</v>
      </c>
      <c r="BR17" s="8">
        <v>-3.6653578612758215</v>
      </c>
      <c r="BS17" s="8">
        <v>-9.9865967801349864</v>
      </c>
      <c r="BT17" s="8">
        <v>-1.7813661664077853</v>
      </c>
      <c r="BU17" s="8">
        <v>-6.5796752310611373</v>
      </c>
      <c r="BV17" s="8">
        <v>-3.4389104968762942</v>
      </c>
      <c r="BW17" s="8">
        <v>-6.3859845658059475</v>
      </c>
      <c r="BX17" s="8">
        <v>-1.4022939361640991</v>
      </c>
      <c r="BY17" s="8">
        <v>-3.7805534673557029</v>
      </c>
      <c r="BZ17" s="8">
        <v>-2.7294673532064673</v>
      </c>
      <c r="CA17" s="8">
        <v>-3.4105815211308443</v>
      </c>
      <c r="CB17" s="8">
        <v>-0.76856203793660594</v>
      </c>
      <c r="CC17" s="8">
        <v>-1.6281705554722683</v>
      </c>
      <c r="CD17" s="8">
        <v>-1.7788448276838629</v>
      </c>
      <c r="CE17" s="8">
        <v>-1.1707126981701181</v>
      </c>
      <c r="CF17" s="8">
        <v>-0.80544950632980372</v>
      </c>
      <c r="CG17" s="8">
        <v>0.50696205580314713</v>
      </c>
      <c r="CH17" s="8">
        <v>-2.7445088149899135</v>
      </c>
      <c r="CI17" s="8">
        <v>-0.84922397149166018</v>
      </c>
      <c r="CJ17" s="8">
        <v>-1.4314348383053657</v>
      </c>
      <c r="CK17" s="8">
        <v>5.0539303992820175</v>
      </c>
      <c r="CL17" s="8">
        <v>-4.0832380240009547</v>
      </c>
      <c r="CM17" s="8">
        <v>4.6578539322119559</v>
      </c>
      <c r="CN17" s="8">
        <v>-1.8759747340302821</v>
      </c>
      <c r="CO17" s="8">
        <v>9.6522174024022984</v>
      </c>
      <c r="CP17" s="8">
        <v>-4.1474254367745296</v>
      </c>
      <c r="CQ17" s="8">
        <v>9.8027316367357002</v>
      </c>
      <c r="CR17" s="8">
        <v>-1.4368473871760874</v>
      </c>
      <c r="CS17" s="8">
        <v>13.303550848405221</v>
      </c>
      <c r="CT17" s="8">
        <v>-3.0932533020316924</v>
      </c>
      <c r="CU17" s="8">
        <v>13.810214138259195</v>
      </c>
      <c r="CV17" s="8">
        <v>-0.62421714771777392</v>
      </c>
      <c r="CW17" s="8">
        <v>15.776186400179903</v>
      </c>
      <c r="CX17" s="8">
        <v>-1.6363378590092443</v>
      </c>
      <c r="CY17" s="8">
        <v>16.328819926008592</v>
      </c>
      <c r="CZ17" s="8">
        <v>4.667282361179044E-2</v>
      </c>
      <c r="DA17" s="8">
        <v>17.207361409551819</v>
      </c>
      <c r="DB17" s="8">
        <v>-0.46028237359478508</v>
      </c>
      <c r="DC17" s="8">
        <v>17.584645283480185</v>
      </c>
      <c r="DD17" s="8">
        <v>0.33713463696450341</v>
      </c>
      <c r="DE17" s="8">
        <v>17.880651988835936</v>
      </c>
      <c r="DF17" s="8">
        <v>0.16285226237934089</v>
      </c>
      <c r="DG17" s="8">
        <v>18.030985442940228</v>
      </c>
      <c r="DH17" s="8">
        <v>0.28735687253740677</v>
      </c>
      <c r="DI17" s="8">
        <v>18.035758810550693</v>
      </c>
      <c r="DJ17" s="8">
        <v>0.31199044340455273</v>
      </c>
      <c r="DK17" s="8">
        <v>18.031246169725122</v>
      </c>
      <c r="DL17" s="8">
        <v>0.10209269322954807</v>
      </c>
      <c r="DM17" s="8">
        <v>17.864499967961464</v>
      </c>
      <c r="DN17" s="8">
        <v>0.21557628777607404</v>
      </c>
      <c r="DO17" s="8">
        <v>17.816401316826727</v>
      </c>
      <c r="DP17" s="8">
        <v>-9.006649326455311E-3</v>
      </c>
      <c r="DQ17" s="8">
        <v>17.594346738034346</v>
      </c>
      <c r="DR17" s="8">
        <v>8.4981344608636072E-2</v>
      </c>
      <c r="DS17" s="8">
        <v>17.572864692262421</v>
      </c>
      <c r="DT17" s="8">
        <v>-2.1546553985326234E-10</v>
      </c>
      <c r="DU17" s="8">
        <v>17.471489546714459</v>
      </c>
      <c r="DV17" s="8">
        <v>-1.4366876618885361E-10</v>
      </c>
      <c r="DW17" s="8">
        <v>17.471892448945841</v>
      </c>
      <c r="DX17" s="8">
        <v>9.0066489333190808E-3</v>
      </c>
      <c r="DY17" s="8">
        <v>17.594346737743564</v>
      </c>
      <c r="DZ17" s="8">
        <v>-8.4981344869951986E-2</v>
      </c>
      <c r="EA17" s="8">
        <v>17.572864692002753</v>
      </c>
      <c r="EB17" s="8">
        <v>-0.10209269352044885</v>
      </c>
      <c r="EC17" s="8">
        <v>17.864499967429854</v>
      </c>
      <c r="ED17" s="8">
        <v>-0.21557628796379186</v>
      </c>
      <c r="EE17" s="8">
        <v>17.816401316344599</v>
      </c>
      <c r="EF17" s="8">
        <v>-0.28735687270771515</v>
      </c>
      <c r="EG17" s="8">
        <v>18.035758809856667</v>
      </c>
      <c r="EH17" s="8">
        <v>-0.31199044350683791</v>
      </c>
      <c r="EI17" s="8">
        <v>18.031246169077928</v>
      </c>
      <c r="EJ17" s="8">
        <v>-0.33713463704082275</v>
      </c>
      <c r="EK17" s="8">
        <v>17.880651988055387</v>
      </c>
      <c r="EL17" s="8">
        <v>-0.16285226242158246</v>
      </c>
      <c r="EM17" s="8">
        <v>18.030985442187035</v>
      </c>
      <c r="EN17" s="8">
        <v>-4.6672823643614164E-2</v>
      </c>
      <c r="EO17" s="8">
        <v>17.207361408750018</v>
      </c>
      <c r="EP17" s="8">
        <v>0.460282373563415</v>
      </c>
      <c r="EQ17" s="8">
        <v>17.584645282679855</v>
      </c>
      <c r="ER17" s="8">
        <v>0.62421714768194692</v>
      </c>
      <c r="ES17" s="8">
        <v>15.77618639942003</v>
      </c>
      <c r="ET17" s="8">
        <v>1.6363378589364921</v>
      </c>
      <c r="EU17" s="8">
        <v>16.328819925229965</v>
      </c>
      <c r="EV17" s="8">
        <v>1.4368473871098577</v>
      </c>
      <c r="EW17" s="8">
        <v>13.303550847756195</v>
      </c>
      <c r="EX17" s="8">
        <v>3.0932533018884287</v>
      </c>
      <c r="EY17" s="8">
        <v>13.810214137587606</v>
      </c>
      <c r="EZ17" s="8">
        <v>1.8759747339435482</v>
      </c>
      <c r="FA17" s="8">
        <v>9.6522174019320328</v>
      </c>
      <c r="FB17" s="8">
        <v>4.1474254365769951</v>
      </c>
      <c r="FC17" s="8">
        <v>9.8027316362586205</v>
      </c>
      <c r="FD17" s="8">
        <v>1.4314348382389623</v>
      </c>
      <c r="FE17" s="8">
        <v>5.0539303990381423</v>
      </c>
      <c r="FF17" s="8">
        <v>4.0832380238059507</v>
      </c>
      <c r="FG17" s="8">
        <v>4.6578539319875532</v>
      </c>
      <c r="FH17" s="8">
        <v>2.7445088148596963</v>
      </c>
      <c r="FI17" s="8">
        <v>-0.84922397145125783</v>
      </c>
    </row>
    <row r="18" spans="1:165" x14ac:dyDescent="0.2">
      <c r="A18" s="8">
        <v>16</v>
      </c>
      <c r="B18" s="8">
        <v>-1.0600974782297644E-2</v>
      </c>
      <c r="C18" s="8">
        <v>-4.8741184053096567E-3</v>
      </c>
      <c r="D18" s="8">
        <v>0.2463667595029552</v>
      </c>
      <c r="E18" s="8">
        <v>30546727.241271481</v>
      </c>
      <c r="F18" s="8">
        <v>1.0044302974203487</v>
      </c>
      <c r="G18" s="8">
        <v>0.55820911012125285</v>
      </c>
      <c r="H18" s="8">
        <v>0.84624022346185745</v>
      </c>
      <c r="I18" s="8">
        <v>-2.0022985832833031</v>
      </c>
      <c r="J18" s="8">
        <v>2.0565894676218308</v>
      </c>
      <c r="K18" s="8">
        <v>-1.5247745475362144</v>
      </c>
      <c r="L18" s="8">
        <v>1.4885739742461814</v>
      </c>
      <c r="M18" s="8">
        <v>-4.5122453850376347</v>
      </c>
      <c r="N18" s="8">
        <v>2.9954978661990244</v>
      </c>
      <c r="O18" s="8">
        <v>-4.1616253770220162</v>
      </c>
      <c r="P18" s="8">
        <v>1.8116817475238425</v>
      </c>
      <c r="Q18" s="8">
        <v>-7.6098646638078842</v>
      </c>
      <c r="R18" s="8">
        <v>3.6064243421284465</v>
      </c>
      <c r="S18" s="8">
        <v>-7.4623025832876175</v>
      </c>
      <c r="T18" s="8">
        <v>1.7210660834316429</v>
      </c>
      <c r="U18" s="8">
        <v>-11.187882594082426</v>
      </c>
      <c r="V18" s="8">
        <v>3.700219678435146</v>
      </c>
      <c r="W18" s="8">
        <v>-11.274548249925669</v>
      </c>
      <c r="X18" s="8">
        <v>1.2565105537818502</v>
      </c>
      <c r="Y18" s="8">
        <v>-15.008893175672235</v>
      </c>
      <c r="Z18" s="8">
        <v>3.2684018614954646</v>
      </c>
      <c r="AA18" s="8">
        <v>-15.279613233997855</v>
      </c>
      <c r="AB18" s="8">
        <v>0.60415715737297404</v>
      </c>
      <c r="AC18" s="8">
        <v>-18.792619892273599</v>
      </c>
      <c r="AD18" s="8">
        <v>2.4884265988371017</v>
      </c>
      <c r="AE18" s="8">
        <v>-19.134842240367952</v>
      </c>
      <c r="AF18" s="8">
        <v>2.288208778139578E-2</v>
      </c>
      <c r="AG18" s="8">
        <v>-22.239859771816093</v>
      </c>
      <c r="AH18" s="8">
        <v>1.6191032110966612</v>
      </c>
      <c r="AI18" s="8">
        <v>-22.531871003382559</v>
      </c>
      <c r="AJ18" s="8">
        <v>-0.27111093365978833</v>
      </c>
      <c r="AK18" s="8">
        <v>-25.015944111875545</v>
      </c>
      <c r="AL18" s="8">
        <v>0.88046649906485086</v>
      </c>
      <c r="AM18" s="8">
        <v>-25.18500856966973</v>
      </c>
      <c r="AN18" s="8">
        <v>-0.2266177848037961</v>
      </c>
      <c r="AO18" s="8">
        <v>-26.783488965198746</v>
      </c>
      <c r="AP18" s="8">
        <v>0.36150213167327594</v>
      </c>
      <c r="AQ18" s="8">
        <v>-26.839371506579411</v>
      </c>
      <c r="AR18" s="8">
        <v>1.6413324118531508E-15</v>
      </c>
      <c r="AS18" s="8">
        <v>-27.345610539045129</v>
      </c>
      <c r="AT18" s="8">
        <v>1.4450446732793913E-15</v>
      </c>
      <c r="AU18" s="8">
        <v>-27.341633950043271</v>
      </c>
      <c r="AV18" s="8">
        <v>0.22661778480379924</v>
      </c>
      <c r="AW18" s="8">
        <v>-26.783488965198746</v>
      </c>
      <c r="AX18" s="8">
        <v>-0.36150213167327322</v>
      </c>
      <c r="AY18" s="8">
        <v>-26.839371506579408</v>
      </c>
      <c r="AZ18" s="8">
        <v>0.27111093365979116</v>
      </c>
      <c r="BA18" s="8">
        <v>-25.015944111875541</v>
      </c>
      <c r="BB18" s="8">
        <v>-0.8804664990648482</v>
      </c>
      <c r="BC18" s="8">
        <v>-25.185008569669726</v>
      </c>
      <c r="BD18" s="8">
        <v>-2.2882087781393716E-2</v>
      </c>
      <c r="BE18" s="8">
        <v>-22.239859771816089</v>
      </c>
      <c r="BF18" s="8">
        <v>-1.6191032110966592</v>
      </c>
      <c r="BG18" s="8">
        <v>-22.531871003382555</v>
      </c>
      <c r="BH18" s="8">
        <v>-0.60415715737297282</v>
      </c>
      <c r="BI18" s="8">
        <v>-18.792619892273596</v>
      </c>
      <c r="BJ18" s="8">
        <v>-2.4884265988371008</v>
      </c>
      <c r="BK18" s="8">
        <v>-19.134842240367949</v>
      </c>
      <c r="BL18" s="8">
        <v>-1.2565105537818488</v>
      </c>
      <c r="BM18" s="8">
        <v>-15.008893175672229</v>
      </c>
      <c r="BN18" s="8">
        <v>-3.2684018614954633</v>
      </c>
      <c r="BO18" s="8">
        <v>-15.27961323399785</v>
      </c>
      <c r="BP18" s="8">
        <v>-1.7210660834316434</v>
      </c>
      <c r="BQ18" s="8">
        <v>-11.187882594082421</v>
      </c>
      <c r="BR18" s="8">
        <v>-3.700219678435146</v>
      </c>
      <c r="BS18" s="8">
        <v>-11.274548249925662</v>
      </c>
      <c r="BT18" s="8">
        <v>-1.8116817475238423</v>
      </c>
      <c r="BU18" s="8">
        <v>-7.6098646638078797</v>
      </c>
      <c r="BV18" s="8">
        <v>-3.6064243421284461</v>
      </c>
      <c r="BW18" s="8">
        <v>-7.4623025832876131</v>
      </c>
      <c r="BX18" s="8">
        <v>-1.488573974246181</v>
      </c>
      <c r="BY18" s="8">
        <v>-4.5122453850376303</v>
      </c>
      <c r="BZ18" s="8">
        <v>-2.9954978661990239</v>
      </c>
      <c r="CA18" s="8">
        <v>-4.1616253770220117</v>
      </c>
      <c r="CB18" s="8">
        <v>-0.84624022346185701</v>
      </c>
      <c r="CC18" s="8">
        <v>-2.0022985832833005</v>
      </c>
      <c r="CD18" s="8">
        <v>-2.056589467621829</v>
      </c>
      <c r="CE18" s="8">
        <v>-1.5247745475362116</v>
      </c>
      <c r="CF18" s="8">
        <v>-1.0044302974203474</v>
      </c>
      <c r="CG18" s="8">
        <v>0.55820911012125263</v>
      </c>
      <c r="CH18" s="8">
        <v>-2.85012196670028</v>
      </c>
      <c r="CI18" s="8">
        <v>-0.56884378175301598</v>
      </c>
      <c r="CJ18" s="8">
        <v>-0.92286432915722338</v>
      </c>
      <c r="CK18" s="8">
        <v>5.2426799072684558</v>
      </c>
      <c r="CL18" s="8">
        <v>-3.6088695498993202</v>
      </c>
      <c r="CM18" s="8">
        <v>5.1124105322900268</v>
      </c>
      <c r="CN18" s="8">
        <v>-0.94403376055645372</v>
      </c>
      <c r="CO18" s="8">
        <v>9.8475873272830139</v>
      </c>
      <c r="CP18" s="8">
        <v>-3.13998813888265</v>
      </c>
      <c r="CQ18" s="8">
        <v>10.190764652635194</v>
      </c>
      <c r="CR18" s="8">
        <v>-0.28165453743739294</v>
      </c>
      <c r="CS18" s="8">
        <v>13.310359567182411</v>
      </c>
      <c r="CT18" s="8">
        <v>-1.7756298269705468</v>
      </c>
      <c r="CU18" s="8">
        <v>13.884502375477911</v>
      </c>
      <c r="CV18" s="8">
        <v>0.50261543948958975</v>
      </c>
      <c r="CW18" s="8">
        <v>15.475445268183686</v>
      </c>
      <c r="CX18" s="8">
        <v>-0.30811282874180967</v>
      </c>
      <c r="CY18" s="8">
        <v>15.96861832788464</v>
      </c>
      <c r="CZ18" s="8">
        <v>0.94111726479679569</v>
      </c>
      <c r="DA18" s="8">
        <v>16.549427124096834</v>
      </c>
      <c r="DB18" s="8">
        <v>0.6445105124550583</v>
      </c>
      <c r="DC18" s="8">
        <v>16.783283652729065</v>
      </c>
      <c r="DD18" s="8">
        <v>0.89536157450595155</v>
      </c>
      <c r="DE18" s="8">
        <v>16.833657862881878</v>
      </c>
      <c r="DF18" s="8">
        <v>0.93353293762858036</v>
      </c>
      <c r="DG18" s="8">
        <v>16.815424375375784</v>
      </c>
      <c r="DH18" s="8">
        <v>0.52114515962870755</v>
      </c>
      <c r="DI18" s="8">
        <v>16.568470076365873</v>
      </c>
      <c r="DJ18" s="8">
        <v>0.75228724314347961</v>
      </c>
      <c r="DK18" s="8">
        <v>16.424031900467938</v>
      </c>
      <c r="DL18" s="8">
        <v>0.12578870755565835</v>
      </c>
      <c r="DM18" s="8">
        <v>15.985556228739107</v>
      </c>
      <c r="DN18" s="8">
        <v>0.41131010048756561</v>
      </c>
      <c r="DO18" s="8">
        <v>15.857509404370267</v>
      </c>
      <c r="DP18" s="8">
        <v>-4.3371621659669332E-2</v>
      </c>
      <c r="DQ18" s="8">
        <v>15.40988534264452</v>
      </c>
      <c r="DR18" s="8">
        <v>0.14831796498482586</v>
      </c>
      <c r="DS18" s="8">
        <v>15.362743437892989</v>
      </c>
      <c r="DT18" s="8">
        <v>-2.06947824731852E-9</v>
      </c>
      <c r="DU18" s="8">
        <v>15.17951275888565</v>
      </c>
      <c r="DV18" s="8">
        <v>-1.205139863018904E-9</v>
      </c>
      <c r="DW18" s="8">
        <v>15.176097086945648</v>
      </c>
      <c r="DX18" s="8">
        <v>4.3371617919994901E-2</v>
      </c>
      <c r="DY18" s="8">
        <v>15.409885339167642</v>
      </c>
      <c r="DZ18" s="8">
        <v>-0.14831796713075707</v>
      </c>
      <c r="EA18" s="8">
        <v>15.362743434759023</v>
      </c>
      <c r="EB18" s="8">
        <v>-0.12578871014977147</v>
      </c>
      <c r="EC18" s="8">
        <v>15.985556222331331</v>
      </c>
      <c r="ED18" s="8">
        <v>-0.41131010182134115</v>
      </c>
      <c r="EE18" s="8">
        <v>15.857509398527339</v>
      </c>
      <c r="EF18" s="8">
        <v>-0.52114516081476325</v>
      </c>
      <c r="EG18" s="8">
        <v>16.568470067952887</v>
      </c>
      <c r="EH18" s="8">
        <v>-0.75228724349622922</v>
      </c>
      <c r="EI18" s="8">
        <v>16.424031892605598</v>
      </c>
      <c r="EJ18" s="8">
        <v>-0.89536157456385157</v>
      </c>
      <c r="EK18" s="8">
        <v>16.833657853404922</v>
      </c>
      <c r="EL18" s="8">
        <v>-0.93353293727299214</v>
      </c>
      <c r="EM18" s="8">
        <v>16.815424366227624</v>
      </c>
      <c r="EN18" s="8">
        <v>-0.9411172643143163</v>
      </c>
      <c r="EO18" s="8">
        <v>16.549427114368253</v>
      </c>
      <c r="EP18" s="8">
        <v>-0.64451051196599007</v>
      </c>
      <c r="EQ18" s="8">
        <v>16.78328364301516</v>
      </c>
      <c r="ER18" s="8">
        <v>-0.5026154390774179</v>
      </c>
      <c r="ES18" s="8">
        <v>15.475445258963516</v>
      </c>
      <c r="ET18" s="8">
        <v>0.30811282872097856</v>
      </c>
      <c r="EU18" s="8">
        <v>15.968618318412823</v>
      </c>
      <c r="EV18" s="8">
        <v>0.28165453739727914</v>
      </c>
      <c r="EW18" s="8">
        <v>13.310359559280547</v>
      </c>
      <c r="EX18" s="8">
        <v>1.7756298260234562</v>
      </c>
      <c r="EY18" s="8">
        <v>13.884502367234079</v>
      </c>
      <c r="EZ18" s="8">
        <v>0.94403376008750639</v>
      </c>
      <c r="FA18" s="8">
        <v>9.8475873215143643</v>
      </c>
      <c r="FB18" s="8">
        <v>3.1399881370884404</v>
      </c>
      <c r="FC18" s="8">
        <v>10.190764646662025</v>
      </c>
      <c r="FD18" s="8">
        <v>0.92286432866365298</v>
      </c>
      <c r="FE18" s="8">
        <v>5.242679904248825</v>
      </c>
      <c r="FF18" s="8">
        <v>3.6088695478343213</v>
      </c>
      <c r="FG18" s="8">
        <v>5.1124105293483311</v>
      </c>
      <c r="FH18" s="8">
        <v>2.850121965082006</v>
      </c>
      <c r="FI18" s="8">
        <v>-0.5688437814271925</v>
      </c>
    </row>
    <row r="19" spans="1:165" x14ac:dyDescent="0.2">
      <c r="A19" s="8">
        <v>17</v>
      </c>
      <c r="B19" s="8">
        <v>-1.3743971948256571E-2</v>
      </c>
      <c r="C19" s="8">
        <v>-6.6542788363315678E-3</v>
      </c>
      <c r="D19" s="8">
        <v>0.22130050862835485</v>
      </c>
      <c r="E19" s="8">
        <v>27438792.023174353</v>
      </c>
      <c r="F19" s="8">
        <v>1.2247166730316885</v>
      </c>
      <c r="G19" s="8">
        <v>0.59039812368863287</v>
      </c>
      <c r="H19" s="8">
        <v>0.88597455695002247</v>
      </c>
      <c r="I19" s="8">
        <v>-2.4161505395792879</v>
      </c>
      <c r="J19" s="8">
        <v>2.3138073618564916</v>
      </c>
      <c r="K19" s="8">
        <v>-1.9394668654753096</v>
      </c>
      <c r="L19" s="8">
        <v>1.499233751118161</v>
      </c>
      <c r="M19" s="8">
        <v>-5.3113677257752592</v>
      </c>
      <c r="N19" s="8">
        <v>3.1946665922239643</v>
      </c>
      <c r="O19" s="8">
        <v>-4.9988269340077265</v>
      </c>
      <c r="P19" s="8">
        <v>1.739336096709813</v>
      </c>
      <c r="Q19" s="8">
        <v>-8.7179077526306639</v>
      </c>
      <c r="R19" s="8">
        <v>3.6704964723305831</v>
      </c>
      <c r="S19" s="8">
        <v>-8.627357711038961</v>
      </c>
      <c r="T19" s="8">
        <v>1.5603917857651564</v>
      </c>
      <c r="U19" s="8">
        <v>-12.500840941269454</v>
      </c>
      <c r="V19" s="8">
        <v>3.6165190620391576</v>
      </c>
      <c r="W19" s="8">
        <v>-12.635169270881194</v>
      </c>
      <c r="X19" s="8">
        <v>1.0513039577481273</v>
      </c>
      <c r="Y19" s="8">
        <v>-16.424521577682349</v>
      </c>
      <c r="Z19" s="8">
        <v>3.0866991887807478</v>
      </c>
      <c r="AA19" s="8">
        <v>-16.712880434704818</v>
      </c>
      <c r="AB19" s="8">
        <v>0.42127264610503623</v>
      </c>
      <c r="AC19" s="8">
        <v>-20.219928438107406</v>
      </c>
      <c r="AD19" s="8">
        <v>2.2845885706289057</v>
      </c>
      <c r="AE19" s="8">
        <v>-20.546422578350924</v>
      </c>
      <c r="AF19" s="8">
        <v>-8.2918035750511793E-2</v>
      </c>
      <c r="AG19" s="8">
        <v>-23.594601777633986</v>
      </c>
      <c r="AH19" s="8">
        <v>1.457350033558575</v>
      </c>
      <c r="AI19" s="8">
        <v>-23.851267619000524</v>
      </c>
      <c r="AJ19" s="8">
        <v>-0.2909245684144402</v>
      </c>
      <c r="AK19" s="8">
        <v>-26.228686836229699</v>
      </c>
      <c r="AL19" s="8">
        <v>0.78822444172250239</v>
      </c>
      <c r="AM19" s="8">
        <v>-26.365126908145424</v>
      </c>
      <c r="AN19" s="8">
        <v>-0.20678821728775781</v>
      </c>
      <c r="AO19" s="8">
        <v>-27.838396371344178</v>
      </c>
      <c r="AP19" s="8">
        <v>0.3261721469077653</v>
      </c>
      <c r="AQ19" s="8">
        <v>-27.878430170636044</v>
      </c>
      <c r="AR19" s="8">
        <v>-6.6672560428088889E-16</v>
      </c>
      <c r="AS19" s="8">
        <v>-28.321436201068984</v>
      </c>
      <c r="AT19" s="8">
        <v>-1.3965694712872775E-15</v>
      </c>
      <c r="AU19" s="8">
        <v>-28.307853523185614</v>
      </c>
      <c r="AV19" s="8">
        <v>0.20678821728775618</v>
      </c>
      <c r="AW19" s="8">
        <v>-27.838396371344174</v>
      </c>
      <c r="AX19" s="8">
        <v>-0.3261721469077678</v>
      </c>
      <c r="AY19" s="8">
        <v>-27.87843017063604</v>
      </c>
      <c r="AZ19" s="8">
        <v>0.29092456841443776</v>
      </c>
      <c r="BA19" s="8">
        <v>-26.228686836229695</v>
      </c>
      <c r="BB19" s="8">
        <v>-0.78822444172250472</v>
      </c>
      <c r="BC19" s="8">
        <v>-26.36512690814542</v>
      </c>
      <c r="BD19" s="8">
        <v>8.291803575051003E-2</v>
      </c>
      <c r="BE19" s="8">
        <v>-23.594601777633983</v>
      </c>
      <c r="BF19" s="8">
        <v>-1.457350033558577</v>
      </c>
      <c r="BG19" s="8">
        <v>-23.85126761900052</v>
      </c>
      <c r="BH19" s="8">
        <v>-0.42127264610503729</v>
      </c>
      <c r="BI19" s="8">
        <v>-20.219928438107402</v>
      </c>
      <c r="BJ19" s="8">
        <v>-2.2845885706289066</v>
      </c>
      <c r="BK19" s="8">
        <v>-20.546422578350921</v>
      </c>
      <c r="BL19" s="8">
        <v>-1.0513039577481276</v>
      </c>
      <c r="BM19" s="8">
        <v>-16.424521577682345</v>
      </c>
      <c r="BN19" s="8">
        <v>-3.0866991887807482</v>
      </c>
      <c r="BO19" s="8">
        <v>-16.712880434704818</v>
      </c>
      <c r="BP19" s="8">
        <v>-1.5603917857651568</v>
      </c>
      <c r="BQ19" s="8">
        <v>-12.500840941269452</v>
      </c>
      <c r="BR19" s="8">
        <v>-3.6165190620391581</v>
      </c>
      <c r="BS19" s="8">
        <v>-12.635169270881192</v>
      </c>
      <c r="BT19" s="8">
        <v>-1.7393360967098139</v>
      </c>
      <c r="BU19" s="8">
        <v>-8.7179077526306621</v>
      </c>
      <c r="BV19" s="8">
        <v>-3.6704964723305835</v>
      </c>
      <c r="BW19" s="8">
        <v>-8.6273577110389592</v>
      </c>
      <c r="BX19" s="8">
        <v>-1.4992337511181613</v>
      </c>
      <c r="BY19" s="8">
        <v>-5.3113677257752583</v>
      </c>
      <c r="BZ19" s="8">
        <v>-3.1946665922239643</v>
      </c>
      <c r="CA19" s="8">
        <v>-4.9988269340077256</v>
      </c>
      <c r="CB19" s="8">
        <v>-0.88597455695002247</v>
      </c>
      <c r="CC19" s="8">
        <v>-2.4161505395792875</v>
      </c>
      <c r="CD19" s="8">
        <v>-2.3138073618564916</v>
      </c>
      <c r="CE19" s="8">
        <v>-1.9394668654753096</v>
      </c>
      <c r="CF19" s="8">
        <v>-1.2247166730316892</v>
      </c>
      <c r="CG19" s="8">
        <v>0.59039812368863254</v>
      </c>
      <c r="CH19" s="8">
        <v>-1.9019575350565148</v>
      </c>
      <c r="CI19" s="8">
        <v>-0.1677177267890573</v>
      </c>
      <c r="CJ19" s="8">
        <v>-0.17342440609992013</v>
      </c>
      <c r="CK19" s="8">
        <v>3.5339010436770262</v>
      </c>
      <c r="CL19" s="8">
        <v>-1.9888146063971015</v>
      </c>
      <c r="CM19" s="8">
        <v>3.6418327255988818</v>
      </c>
      <c r="CN19" s="8">
        <v>0.1921883658836526</v>
      </c>
      <c r="CO19" s="8">
        <v>6.6909757359935016</v>
      </c>
      <c r="CP19" s="8">
        <v>-1.3082970904639206</v>
      </c>
      <c r="CQ19" s="8">
        <v>7.0752750855566449</v>
      </c>
      <c r="CR19" s="8">
        <v>0.90574338230672935</v>
      </c>
      <c r="CS19" s="8">
        <v>9.1071629028998746</v>
      </c>
      <c r="CT19" s="8">
        <v>-0.10988264753774118</v>
      </c>
      <c r="CU19" s="8">
        <v>9.5830881939741097</v>
      </c>
      <c r="CV19" s="8">
        <v>1.5294933969369298</v>
      </c>
      <c r="CW19" s="8">
        <v>10.606809635720058</v>
      </c>
      <c r="CX19" s="8">
        <v>1.0407993702906695</v>
      </c>
      <c r="CY19" s="8">
        <v>10.927360567132288</v>
      </c>
      <c r="CZ19" s="8">
        <v>1.6426763726262925</v>
      </c>
      <c r="DA19" s="8">
        <v>11.205680576676551</v>
      </c>
      <c r="DB19" s="8">
        <v>1.6456173869825632</v>
      </c>
      <c r="DC19" s="8">
        <v>11.198220360599667</v>
      </c>
      <c r="DD19" s="8">
        <v>1.03243107414145</v>
      </c>
      <c r="DE19" s="8">
        <v>10.92701046151122</v>
      </c>
      <c r="DF19" s="8">
        <v>1.508437808260181</v>
      </c>
      <c r="DG19" s="8">
        <v>10.563184803343969</v>
      </c>
      <c r="DH19" s="8">
        <v>-0.22669733560837377</v>
      </c>
      <c r="DI19" s="8">
        <v>9.6752221923406854</v>
      </c>
      <c r="DJ19" s="8">
        <v>0.74625261030383472</v>
      </c>
      <c r="DK19" s="8">
        <v>9.0797488049054706</v>
      </c>
      <c r="DL19" s="8">
        <v>-1.7408574030309458</v>
      </c>
      <c r="DM19" s="8">
        <v>7.3144856264831937</v>
      </c>
      <c r="DN19" s="8">
        <v>-0.27675984263060821</v>
      </c>
      <c r="DO19" s="8">
        <v>6.7265331861812978</v>
      </c>
      <c r="DP19" s="8">
        <v>-2.9069136300296563</v>
      </c>
      <c r="DQ19" s="8">
        <v>3.9314173890749435</v>
      </c>
      <c r="DR19" s="8">
        <v>-1.0789612071247312</v>
      </c>
      <c r="DS19" s="8">
        <v>3.5910934786823483</v>
      </c>
      <c r="DT19" s="8">
        <v>-3.2815537402030195</v>
      </c>
      <c r="DU19" s="8">
        <v>8.4667260883660157E-10</v>
      </c>
      <c r="DV19" s="8">
        <v>-1.309666528269249</v>
      </c>
      <c r="DW19" s="8">
        <v>8.4626948753846344E-10</v>
      </c>
      <c r="DX19" s="8">
        <v>-2.9069136300180358</v>
      </c>
      <c r="DY19" s="8">
        <v>-3.9314173873358778</v>
      </c>
      <c r="DZ19" s="8">
        <v>-1.0789612071530015</v>
      </c>
      <c r="EA19" s="8">
        <v>-3.591093476952449</v>
      </c>
      <c r="EB19" s="8">
        <v>-1.7408574030462003</v>
      </c>
      <c r="EC19" s="8">
        <v>-7.3144856246225842</v>
      </c>
      <c r="ED19" s="8">
        <v>-0.27675984270985526</v>
      </c>
      <c r="EE19" s="8">
        <v>-6.726533184347482</v>
      </c>
      <c r="EF19" s="8">
        <v>-0.22669733570191247</v>
      </c>
      <c r="EG19" s="8">
        <v>-9.6752221903392304</v>
      </c>
      <c r="EH19" s="8">
        <v>0.74625261014810629</v>
      </c>
      <c r="EI19" s="8">
        <v>-9.0797488029418396</v>
      </c>
      <c r="EJ19" s="8">
        <v>1.032431073953054</v>
      </c>
      <c r="EK19" s="8">
        <v>-10.927010459409988</v>
      </c>
      <c r="EL19" s="8">
        <v>1.5084378080354928</v>
      </c>
      <c r="EM19" s="8">
        <v>-10.56318480126915</v>
      </c>
      <c r="EN19" s="8">
        <v>1.642676372381658</v>
      </c>
      <c r="EO19" s="8">
        <v>-11.205680574556915</v>
      </c>
      <c r="EP19" s="8">
        <v>1.6456173867484896</v>
      </c>
      <c r="EQ19" s="8">
        <v>-11.198220358470756</v>
      </c>
      <c r="ER19" s="8">
        <v>1.5294933967130846</v>
      </c>
      <c r="ES19" s="8">
        <v>-10.606809633695914</v>
      </c>
      <c r="ET19" s="8">
        <v>1.0407993701483802</v>
      </c>
      <c r="EU19" s="8">
        <v>-10.927360565053496</v>
      </c>
      <c r="EV19" s="8">
        <v>0.9057433821779538</v>
      </c>
      <c r="EW19" s="8">
        <v>-9.1071629011249833</v>
      </c>
      <c r="EX19" s="8">
        <v>-0.10988264748889791</v>
      </c>
      <c r="EY19" s="8">
        <v>-9.5830881921158486</v>
      </c>
      <c r="EZ19" s="8">
        <v>0.19218836587118629</v>
      </c>
      <c r="FA19" s="8">
        <v>-6.6909757346555176</v>
      </c>
      <c r="FB19" s="8">
        <v>-1.3082970901944182</v>
      </c>
      <c r="FC19" s="8">
        <v>-7.0752750841467789</v>
      </c>
      <c r="FD19" s="8">
        <v>-0.17342440605416667</v>
      </c>
      <c r="FE19" s="8">
        <v>-3.5339010429530795</v>
      </c>
      <c r="FF19" s="8">
        <v>-1.9888146059894836</v>
      </c>
      <c r="FG19" s="8">
        <v>-3.6418327248534275</v>
      </c>
      <c r="FH19" s="8">
        <v>-1.9019575346628761</v>
      </c>
      <c r="FI19" s="8">
        <v>0.167717726755406</v>
      </c>
    </row>
    <row r="20" spans="1:165" x14ac:dyDescent="0.2">
      <c r="A20" s="8">
        <v>18</v>
      </c>
      <c r="B20" s="8">
        <v>-1.7592382529488547E-2</v>
      </c>
      <c r="C20" s="8">
        <v>-7.9472310916457178E-3</v>
      </c>
      <c r="D20" s="8">
        <v>0.17744463213907496</v>
      </c>
      <c r="E20" s="8">
        <v>22001153.034263376</v>
      </c>
      <c r="F20" s="8">
        <v>1.4668239077149463</v>
      </c>
      <c r="G20" s="8">
        <v>0.59754780152867459</v>
      </c>
      <c r="H20" s="8">
        <v>0.87376878651206502</v>
      </c>
      <c r="I20" s="8">
        <v>-2.8714826962902285</v>
      </c>
      <c r="J20" s="8">
        <v>2.5383131112366923</v>
      </c>
      <c r="K20" s="8">
        <v>-2.4226075020226636</v>
      </c>
      <c r="L20" s="8">
        <v>1.407629116720152</v>
      </c>
      <c r="M20" s="8">
        <v>-6.1845228856891055</v>
      </c>
      <c r="N20" s="8">
        <v>3.3032211764964878</v>
      </c>
      <c r="O20" s="8">
        <v>-5.9336562935749475</v>
      </c>
      <c r="P20" s="8">
        <v>1.5290060026832015</v>
      </c>
      <c r="Q20" s="8">
        <v>-9.9175680342353427</v>
      </c>
      <c r="R20" s="8">
        <v>3.5987523986908192</v>
      </c>
      <c r="S20" s="8">
        <v>-9.8975332366558639</v>
      </c>
      <c r="T20" s="8">
        <v>1.2519330179786736</v>
      </c>
      <c r="U20" s="8">
        <v>-13.906684050503118</v>
      </c>
      <c r="V20" s="8">
        <v>3.3773025773942424</v>
      </c>
      <c r="W20" s="8">
        <v>-14.087937561489888</v>
      </c>
      <c r="X20" s="8">
        <v>0.71885296752183914</v>
      </c>
      <c r="Y20" s="8">
        <v>-17.914883065485835</v>
      </c>
      <c r="Z20" s="8">
        <v>2.7585946729771438</v>
      </c>
      <c r="AA20" s="8">
        <v>-18.206238921723937</v>
      </c>
      <c r="AB20" s="8">
        <v>0.15718721057444973</v>
      </c>
      <c r="AC20" s="8">
        <v>-21.676808923613699</v>
      </c>
      <c r="AD20" s="8">
        <v>1.966989852145955</v>
      </c>
      <c r="AE20" s="8">
        <v>-21.964426915287245</v>
      </c>
      <c r="AF20" s="8">
        <v>-0.21590518372220421</v>
      </c>
      <c r="AG20" s="8">
        <v>-24.901406173782522</v>
      </c>
      <c r="AH20" s="8">
        <v>1.2249132954246817</v>
      </c>
      <c r="AI20" s="8">
        <v>-25.100495238271716</v>
      </c>
      <c r="AJ20" s="8">
        <v>-0.30198126127984803</v>
      </c>
      <c r="AK20" s="8">
        <v>-27.295863525383581</v>
      </c>
      <c r="AL20" s="8">
        <v>0.66143057239324687</v>
      </c>
      <c r="AM20" s="8">
        <v>-27.386235715271571</v>
      </c>
      <c r="AN20" s="8">
        <v>-0.17356184815652589</v>
      </c>
      <c r="AO20" s="8">
        <v>-28.66568822038645</v>
      </c>
      <c r="AP20" s="8">
        <v>0.27688848477457273</v>
      </c>
      <c r="AQ20" s="8">
        <v>-28.685325636379073</v>
      </c>
      <c r="AR20" s="8">
        <v>-4.1325108371023689E-16</v>
      </c>
      <c r="AS20" s="8">
        <v>-29.037741465489319</v>
      </c>
      <c r="AT20" s="8">
        <v>-4.2677904746262848E-16</v>
      </c>
      <c r="AU20" s="8">
        <v>-29.013442752795815</v>
      </c>
      <c r="AV20" s="8">
        <v>0.17356184815652492</v>
      </c>
      <c r="AW20" s="8">
        <v>-28.66568822038645</v>
      </c>
      <c r="AX20" s="8">
        <v>-0.27688848477457367</v>
      </c>
      <c r="AY20" s="8">
        <v>-28.685325636379073</v>
      </c>
      <c r="AZ20" s="8">
        <v>0.30198126127984687</v>
      </c>
      <c r="BA20" s="8">
        <v>-27.295863525383584</v>
      </c>
      <c r="BB20" s="8">
        <v>-0.6614305723932481</v>
      </c>
      <c r="BC20" s="8">
        <v>-27.386235715271571</v>
      </c>
      <c r="BD20" s="8">
        <v>0.21590518372220341</v>
      </c>
      <c r="BE20" s="8">
        <v>-24.901406173782522</v>
      </c>
      <c r="BF20" s="8">
        <v>-1.2249132954246822</v>
      </c>
      <c r="BG20" s="8">
        <v>-25.100495238271716</v>
      </c>
      <c r="BH20" s="8">
        <v>-0.15718721057444995</v>
      </c>
      <c r="BI20" s="8">
        <v>-21.676808923613702</v>
      </c>
      <c r="BJ20" s="8">
        <v>-1.9669898521459548</v>
      </c>
      <c r="BK20" s="8">
        <v>-21.964426915287248</v>
      </c>
      <c r="BL20" s="8">
        <v>-0.71885296752183925</v>
      </c>
      <c r="BM20" s="8">
        <v>-17.914883065485839</v>
      </c>
      <c r="BN20" s="8">
        <v>-2.7585946729771442</v>
      </c>
      <c r="BO20" s="8">
        <v>-18.206238921723941</v>
      </c>
      <c r="BP20" s="8">
        <v>-1.2519330179786745</v>
      </c>
      <c r="BQ20" s="8">
        <v>-13.90668405050312</v>
      </c>
      <c r="BR20" s="8">
        <v>-3.3773025773942433</v>
      </c>
      <c r="BS20" s="8">
        <v>-14.087937561489889</v>
      </c>
      <c r="BT20" s="8">
        <v>-1.5290060026832015</v>
      </c>
      <c r="BU20" s="8">
        <v>-9.9175680342353445</v>
      </c>
      <c r="BV20" s="8">
        <v>-3.5987523986908188</v>
      </c>
      <c r="BW20" s="8">
        <v>-9.8975332366558657</v>
      </c>
      <c r="BX20" s="8">
        <v>-1.4076291167201518</v>
      </c>
      <c r="BY20" s="8">
        <v>-6.1845228856891064</v>
      </c>
      <c r="BZ20" s="8">
        <v>-3.3032211764964883</v>
      </c>
      <c r="CA20" s="8">
        <v>-5.9336562935749493</v>
      </c>
      <c r="CB20" s="8">
        <v>-0.87376878651206502</v>
      </c>
      <c r="CC20" s="8">
        <v>-2.8714826962902293</v>
      </c>
      <c r="CD20" s="8">
        <v>-2.5383131112366928</v>
      </c>
      <c r="CE20" s="8">
        <v>-2.4226075020226645</v>
      </c>
      <c r="CF20" s="8">
        <v>-1.4668239077149468</v>
      </c>
      <c r="CG20" s="8">
        <v>0.59754780152867426</v>
      </c>
      <c r="CH20" s="8">
        <v>-1.8690537193932641</v>
      </c>
      <c r="CI20" s="8">
        <v>6.0849479366084799E-2</v>
      </c>
      <c r="CJ20" s="8">
        <v>0.25900149650074633</v>
      </c>
      <c r="CK20" s="8">
        <v>3.4528274317459005</v>
      </c>
      <c r="CL20" s="8">
        <v>-1.4933301219634962</v>
      </c>
      <c r="CM20" s="8">
        <v>3.769422795314139</v>
      </c>
      <c r="CN20" s="8">
        <v>0.97577816738853196</v>
      </c>
      <c r="CO20" s="8">
        <v>6.4821430546772092</v>
      </c>
      <c r="CP20" s="8">
        <v>-0.44600454941164269</v>
      </c>
      <c r="CQ20" s="8">
        <v>7.0125389440398811</v>
      </c>
      <c r="CR20" s="8">
        <v>1.9036105986627552</v>
      </c>
      <c r="CS20" s="8">
        <v>8.7798899354405844</v>
      </c>
      <c r="CT20" s="8">
        <v>0.94564712660894212</v>
      </c>
      <c r="CU20" s="8">
        <v>9.3286920054508542</v>
      </c>
      <c r="CV20" s="8">
        <v>2.6225618002791533</v>
      </c>
      <c r="CW20" s="8">
        <v>10.227503536222814</v>
      </c>
      <c r="CX20" s="8">
        <v>2.1506915717796238</v>
      </c>
      <c r="CY20" s="8">
        <v>10.57355027275085</v>
      </c>
      <c r="CZ20" s="8">
        <v>2.7736722376204059</v>
      </c>
      <c r="DA20" s="8">
        <v>10.83711901403424</v>
      </c>
      <c r="DB20" s="8">
        <v>2.7651865349790632</v>
      </c>
      <c r="DC20" s="8">
        <v>10.846271119937501</v>
      </c>
      <c r="DD20" s="8">
        <v>2.2091373492701001</v>
      </c>
      <c r="DE20" s="8">
        <v>10.58150270000109</v>
      </c>
      <c r="DF20" s="8">
        <v>2.6701736693740612</v>
      </c>
      <c r="DG20" s="8">
        <v>10.258191702168039</v>
      </c>
      <c r="DH20" s="8">
        <v>1.0661129220317631</v>
      </c>
      <c r="DI20" s="8">
        <v>9.328095335336311</v>
      </c>
      <c r="DJ20" s="8">
        <v>2.0262857611555605</v>
      </c>
      <c r="DK20" s="8">
        <v>8.8159865769077914</v>
      </c>
      <c r="DL20" s="8">
        <v>-0.22699508947755001</v>
      </c>
      <c r="DM20" s="8">
        <v>6.9774418342694888</v>
      </c>
      <c r="DN20" s="8">
        <v>1.2045513649205386</v>
      </c>
      <c r="DO20" s="8">
        <v>6.5026203482816074</v>
      </c>
      <c r="DP20" s="8">
        <v>-1.1362902853991168</v>
      </c>
      <c r="DQ20" s="8">
        <v>3.705938581283533</v>
      </c>
      <c r="DR20" s="8">
        <v>0.62095068366202899</v>
      </c>
      <c r="DS20" s="8">
        <v>3.4533905468611663</v>
      </c>
      <c r="DT20" s="8">
        <v>-1.3874722870418523</v>
      </c>
      <c r="DU20" s="8">
        <v>2.6109007550033384E-10</v>
      </c>
      <c r="DV20" s="8">
        <v>0.49471343229732412</v>
      </c>
      <c r="DW20" s="8">
        <v>2.6094806295713875E-10</v>
      </c>
      <c r="DX20" s="8">
        <v>-1.1362902853909993</v>
      </c>
      <c r="DY20" s="8">
        <v>-3.7059385807358347</v>
      </c>
      <c r="DZ20" s="8">
        <v>0.6209506836468518</v>
      </c>
      <c r="EA20" s="8">
        <v>-3.4533905463178609</v>
      </c>
      <c r="EB20" s="8">
        <v>-0.22699508947942426</v>
      </c>
      <c r="EC20" s="8">
        <v>-6.9774418336505883</v>
      </c>
      <c r="ED20" s="8">
        <v>1.2045513648793613</v>
      </c>
      <c r="EE20" s="8">
        <v>-6.5026203476767286</v>
      </c>
      <c r="EF20" s="8">
        <v>1.0661129219899512</v>
      </c>
      <c r="EG20" s="8">
        <v>-9.3280953346271627</v>
      </c>
      <c r="EH20" s="8">
        <v>2.0262857610719678</v>
      </c>
      <c r="EI20" s="8">
        <v>-8.8159865762213965</v>
      </c>
      <c r="EJ20" s="8">
        <v>2.2091373491704873</v>
      </c>
      <c r="EK20" s="8">
        <v>-10.581502699216795</v>
      </c>
      <c r="EL20" s="8">
        <v>2.6701736692436047</v>
      </c>
      <c r="EM20" s="8">
        <v>-10.258191701405313</v>
      </c>
      <c r="EN20" s="8">
        <v>2.7736722374736194</v>
      </c>
      <c r="EO20" s="8">
        <v>-10.837119013213623</v>
      </c>
      <c r="EP20" s="8">
        <v>2.7651865348226767</v>
      </c>
      <c r="EQ20" s="8">
        <v>-10.846271119123967</v>
      </c>
      <c r="ER20" s="8">
        <v>2.6225618001208275</v>
      </c>
      <c r="ES20" s="8">
        <v>-10.227503535419038</v>
      </c>
      <c r="ET20" s="8">
        <v>2.1506915716426631</v>
      </c>
      <c r="EU20" s="8">
        <v>-10.573550271931339</v>
      </c>
      <c r="EV20" s="8">
        <v>1.9036105985357383</v>
      </c>
      <c r="EW20" s="8">
        <v>-8.7798899347213339</v>
      </c>
      <c r="EX20" s="8">
        <v>0.94564712654466976</v>
      </c>
      <c r="EY20" s="8">
        <v>-9.3286920046960446</v>
      </c>
      <c r="EZ20" s="8">
        <v>0.97577816731939815</v>
      </c>
      <c r="FA20" s="8">
        <v>-6.4821430541247347</v>
      </c>
      <c r="FB20" s="8">
        <v>-0.44600454937134415</v>
      </c>
      <c r="FC20" s="8">
        <v>-7.0125389434471019</v>
      </c>
      <c r="FD20" s="8">
        <v>0.25900149648282128</v>
      </c>
      <c r="FE20" s="8">
        <v>-3.452827431442044</v>
      </c>
      <c r="FF20" s="8">
        <v>-1.4933301218334323</v>
      </c>
      <c r="FG20" s="8">
        <v>-3.7694227949837549</v>
      </c>
      <c r="FH20" s="8">
        <v>-1.8690537192280712</v>
      </c>
      <c r="FI20" s="8">
        <v>-6.0849479360071623E-2</v>
      </c>
    </row>
    <row r="21" spans="1:165" x14ac:dyDescent="0.2">
      <c r="A21" s="8">
        <v>19</v>
      </c>
      <c r="B21" s="8">
        <v>-1.9125667558733527E-2</v>
      </c>
      <c r="C21" s="8">
        <v>-8.3530764852140678E-3</v>
      </c>
      <c r="D21" s="8">
        <v>0.1585183708000254</v>
      </c>
      <c r="E21" s="8">
        <v>19654507.959305387</v>
      </c>
      <c r="F21" s="8">
        <v>1.5422792702068633</v>
      </c>
      <c r="G21" s="8">
        <v>0.59390955548561031</v>
      </c>
      <c r="H21" s="8">
        <v>0.85688983961576315</v>
      </c>
      <c r="I21" s="8">
        <v>-3.0139274630113224</v>
      </c>
      <c r="J21" s="8">
        <v>2.5960392680911082</v>
      </c>
      <c r="K21" s="8">
        <v>-2.5797836781221157</v>
      </c>
      <c r="L21" s="8">
        <v>1.3535082016133599</v>
      </c>
      <c r="M21" s="8">
        <v>-6.4595431460447079</v>
      </c>
      <c r="N21" s="8">
        <v>3.3126429127882395</v>
      </c>
      <c r="O21" s="8">
        <v>-6.2331717387402703</v>
      </c>
      <c r="P21" s="8">
        <v>1.4285007816674482</v>
      </c>
      <c r="Q21" s="8">
        <v>-10.297296329374905</v>
      </c>
      <c r="R21" s="8">
        <v>3.5420319134196676</v>
      </c>
      <c r="S21" s="8">
        <v>-10.302423060592321</v>
      </c>
      <c r="T21" s="8">
        <v>1.1175001811397205</v>
      </c>
      <c r="U21" s="8">
        <v>-14.352146190418633</v>
      </c>
      <c r="V21" s="8">
        <v>3.263133496168837</v>
      </c>
      <c r="W21" s="8">
        <v>-14.547895745421265</v>
      </c>
      <c r="X21" s="8">
        <v>0.58192069872548136</v>
      </c>
      <c r="Y21" s="8">
        <v>-18.383233527337811</v>
      </c>
      <c r="Z21" s="8">
        <v>2.6179981217180419</v>
      </c>
      <c r="AA21" s="8">
        <v>-18.671636887785493</v>
      </c>
      <c r="AB21" s="8">
        <v>5.4556973016579559E-2</v>
      </c>
      <c r="AC21" s="8">
        <v>-22.121663744662431</v>
      </c>
      <c r="AD21" s="8">
        <v>1.8374470420985254</v>
      </c>
      <c r="AE21" s="8">
        <v>-22.390707281230249</v>
      </c>
      <c r="AF21" s="8">
        <v>-0.26194115726917</v>
      </c>
      <c r="AG21" s="8">
        <v>-25.273766481587959</v>
      </c>
      <c r="AH21" s="8">
        <v>1.1330686006954982</v>
      </c>
      <c r="AI21" s="8">
        <v>-25.448677744326307</v>
      </c>
      <c r="AJ21" s="8">
        <v>-0.30020003762810499</v>
      </c>
      <c r="AK21" s="8">
        <v>-27.559584400439785</v>
      </c>
      <c r="AL21" s="8">
        <v>0.6118348120771907</v>
      </c>
      <c r="AM21" s="8">
        <v>-27.631955094032861</v>
      </c>
      <c r="AN21" s="8">
        <v>-0.15794092335090829</v>
      </c>
      <c r="AO21" s="8">
        <v>-28.82553331005942</v>
      </c>
      <c r="AP21" s="8">
        <v>0.25685631499823197</v>
      </c>
      <c r="AQ21" s="8">
        <v>-28.837643197389639</v>
      </c>
      <c r="AR21" s="8">
        <v>4.2836149204075067E-17</v>
      </c>
      <c r="AS21" s="8">
        <v>-29.151140461527834</v>
      </c>
      <c r="AT21" s="8">
        <v>-2.4797759143409655E-16</v>
      </c>
      <c r="AU21" s="8">
        <v>-29.123096625667205</v>
      </c>
      <c r="AV21" s="8">
        <v>0.15794092335090787</v>
      </c>
      <c r="AW21" s="8">
        <v>-28.82553331005942</v>
      </c>
      <c r="AX21" s="8">
        <v>-0.25685631499823258</v>
      </c>
      <c r="AY21" s="8">
        <v>-28.837643197389639</v>
      </c>
      <c r="AZ21" s="8">
        <v>0.3002000376281046</v>
      </c>
      <c r="BA21" s="8">
        <v>-27.559584400439785</v>
      </c>
      <c r="BB21" s="8">
        <v>-0.6118348120771907</v>
      </c>
      <c r="BC21" s="8">
        <v>-27.631955094032861</v>
      </c>
      <c r="BD21" s="8">
        <v>0.26194115726917061</v>
      </c>
      <c r="BE21" s="8">
        <v>-25.273766481587963</v>
      </c>
      <c r="BF21" s="8">
        <v>-1.1330686006954962</v>
      </c>
      <c r="BG21" s="8">
        <v>-25.448677744326311</v>
      </c>
      <c r="BH21" s="8">
        <v>-5.4556973016577887E-2</v>
      </c>
      <c r="BI21" s="8">
        <v>-22.121663744662438</v>
      </c>
      <c r="BJ21" s="8">
        <v>-1.8374470420985232</v>
      </c>
      <c r="BK21" s="8">
        <v>-22.390707281230252</v>
      </c>
      <c r="BL21" s="8">
        <v>-0.58192069872547902</v>
      </c>
      <c r="BM21" s="8">
        <v>-18.383233527337815</v>
      </c>
      <c r="BN21" s="8">
        <v>-2.6179981217180397</v>
      </c>
      <c r="BO21" s="8">
        <v>-18.671636887785496</v>
      </c>
      <c r="BP21" s="8">
        <v>-1.1175001811397192</v>
      </c>
      <c r="BQ21" s="8">
        <v>-14.352146190418637</v>
      </c>
      <c r="BR21" s="8">
        <v>-3.2631334961688361</v>
      </c>
      <c r="BS21" s="8">
        <v>-14.547895745421268</v>
      </c>
      <c r="BT21" s="8">
        <v>-1.4285007816674467</v>
      </c>
      <c r="BU21" s="8">
        <v>-10.297296329374909</v>
      </c>
      <c r="BV21" s="8">
        <v>-3.5420319134196667</v>
      </c>
      <c r="BW21" s="8">
        <v>-10.302423060592325</v>
      </c>
      <c r="BX21" s="8">
        <v>-1.3535082016133591</v>
      </c>
      <c r="BY21" s="8">
        <v>-6.4595431460447106</v>
      </c>
      <c r="BZ21" s="8">
        <v>-3.3126429127882391</v>
      </c>
      <c r="CA21" s="8">
        <v>-6.233171738740273</v>
      </c>
      <c r="CB21" s="8">
        <v>-0.85688983961576259</v>
      </c>
      <c r="CC21" s="8">
        <v>-3.0139274630113242</v>
      </c>
      <c r="CD21" s="8">
        <v>-2.5960392680911082</v>
      </c>
      <c r="CE21" s="8">
        <v>-2.579783678122118</v>
      </c>
      <c r="CF21" s="8">
        <v>-1.5422792702068642</v>
      </c>
      <c r="CG21" s="8">
        <v>0.59390955548561009</v>
      </c>
      <c r="CH21" s="8">
        <v>-1.8451230976296051</v>
      </c>
      <c r="CI21" s="8">
        <v>0.12956559327969192</v>
      </c>
      <c r="CJ21" s="8">
        <v>0.3890348175102944</v>
      </c>
      <c r="CK21" s="8">
        <v>3.4003340285037162</v>
      </c>
      <c r="CL21" s="8">
        <v>-1.3310731948558796</v>
      </c>
      <c r="CM21" s="8">
        <v>3.7791704141525559</v>
      </c>
      <c r="CN21" s="8">
        <v>1.2109386227869319</v>
      </c>
      <c r="CO21" s="8">
        <v>6.3673459813892137</v>
      </c>
      <c r="CP21" s="8">
        <v>-0.17718423753857804</v>
      </c>
      <c r="CQ21" s="8">
        <v>6.9404913173823974</v>
      </c>
      <c r="CR21" s="8">
        <v>2.2025671206303965</v>
      </c>
      <c r="CS21" s="8">
        <v>8.6139773592549105</v>
      </c>
      <c r="CT21" s="8">
        <v>1.2672169209292923</v>
      </c>
      <c r="CU21" s="8">
        <v>9.1834162424557917</v>
      </c>
      <c r="CV21" s="8">
        <v>2.9501720627845049</v>
      </c>
      <c r="CW21" s="8">
        <v>10.03974099929486</v>
      </c>
      <c r="CX21" s="8">
        <v>2.4842642842254588</v>
      </c>
      <c r="CY21" s="8">
        <v>10.392996101912336</v>
      </c>
      <c r="CZ21" s="8">
        <v>3.1145551581969921</v>
      </c>
      <c r="DA21" s="8">
        <v>10.653009864914535</v>
      </c>
      <c r="DB21" s="8">
        <v>3.1009133632633112</v>
      </c>
      <c r="DC21" s="8">
        <v>10.668882071815982</v>
      </c>
      <c r="DD21" s="8">
        <v>2.5708494035833587</v>
      </c>
      <c r="DE21" s="8">
        <v>10.40681285750693</v>
      </c>
      <c r="DF21" s="8">
        <v>3.0245606560029139</v>
      </c>
      <c r="DG21" s="8">
        <v>10.101688149245538</v>
      </c>
      <c r="DH21" s="8">
        <v>1.4808932980091292</v>
      </c>
      <c r="DI21" s="8">
        <v>9.1561613173439991</v>
      </c>
      <c r="DJ21" s="8">
        <v>2.4325443019778628</v>
      </c>
      <c r="DK21" s="8">
        <v>8.6805761342320942</v>
      </c>
      <c r="DL21" s="8">
        <v>0.28430394236246304</v>
      </c>
      <c r="DM21" s="8">
        <v>6.8193428750244269</v>
      </c>
      <c r="DN21" s="8">
        <v>1.6973810020784612</v>
      </c>
      <c r="DO21" s="8">
        <v>6.3924055553449186</v>
      </c>
      <c r="DP21" s="8">
        <v>-0.51899716401029106</v>
      </c>
      <c r="DQ21" s="8">
        <v>3.6059520306701556</v>
      </c>
      <c r="DR21" s="8">
        <v>1.2044480515997764</v>
      </c>
      <c r="DS21" s="8">
        <v>3.3893739998570132</v>
      </c>
      <c r="DT21" s="8">
        <v>-0.72161584193453754</v>
      </c>
      <c r="DU21" s="8">
        <v>1.9804374925275456E-10</v>
      </c>
      <c r="DV21" s="8">
        <v>1.1196423798491999</v>
      </c>
      <c r="DW21" s="8">
        <v>1.9795940440324595E-10</v>
      </c>
      <c r="DX21" s="8">
        <v>-0.51899716400203821</v>
      </c>
      <c r="DY21" s="8">
        <v>-3.6059520302499553</v>
      </c>
      <c r="DZ21" s="8">
        <v>1.2044480515856757</v>
      </c>
      <c r="EA21" s="8">
        <v>-3.3893739994405876</v>
      </c>
      <c r="EB21" s="8">
        <v>0.28430394236330897</v>
      </c>
      <c r="EC21" s="8">
        <v>-6.8193428745359839</v>
      </c>
      <c r="ED21" s="8">
        <v>1.697381002041034</v>
      </c>
      <c r="EE21" s="8">
        <v>-6.392405554869061</v>
      </c>
      <c r="EF21" s="8">
        <v>1.4808932979743721</v>
      </c>
      <c r="EG21" s="8">
        <v>-9.1561613167667311</v>
      </c>
      <c r="EH21" s="8">
        <v>2.4325443019014892</v>
      </c>
      <c r="EI21" s="8">
        <v>-8.6805761336762437</v>
      </c>
      <c r="EJ21" s="8">
        <v>2.5708494034935994</v>
      </c>
      <c r="EK21" s="8">
        <v>-10.406812856852868</v>
      </c>
      <c r="EL21" s="8">
        <v>3.0245606558811211</v>
      </c>
      <c r="EM21" s="8">
        <v>-10.101688148613212</v>
      </c>
      <c r="EN21" s="8">
        <v>3.1145551580590318</v>
      </c>
      <c r="EO21" s="8">
        <v>-10.653009864219387</v>
      </c>
      <c r="EP21" s="8">
        <v>3.100913363112602</v>
      </c>
      <c r="EQ21" s="8">
        <v>-10.668882071130373</v>
      </c>
      <c r="ER21" s="8">
        <v>2.9501720626299623</v>
      </c>
      <c r="ES21" s="8">
        <v>-10.039740998607325</v>
      </c>
      <c r="ET21" s="8">
        <v>2.4842642840857958</v>
      </c>
      <c r="EU21" s="8">
        <v>-10.392996101213484</v>
      </c>
      <c r="EV21" s="8">
        <v>2.2025671204999897</v>
      </c>
      <c r="EW21" s="8">
        <v>-8.6139773586353865</v>
      </c>
      <c r="EX21" s="8">
        <v>1.2672169208502673</v>
      </c>
      <c r="EY21" s="8">
        <v>-9.183416241805423</v>
      </c>
      <c r="EZ21" s="8">
        <v>1.2109386227090777</v>
      </c>
      <c r="FA21" s="8">
        <v>-6.3673459809104651</v>
      </c>
      <c r="FB21" s="8">
        <v>-0.1771842375235419</v>
      </c>
      <c r="FC21" s="8">
        <v>-6.9404913168658657</v>
      </c>
      <c r="FD21" s="8">
        <v>0.38903481748440238</v>
      </c>
      <c r="FE21" s="8">
        <v>-3.4003340282390511</v>
      </c>
      <c r="FF21" s="8">
        <v>-1.3310731947539076</v>
      </c>
      <c r="FG21" s="8">
        <v>-3.7791704138599904</v>
      </c>
      <c r="FH21" s="8">
        <v>-1.8451230974857393</v>
      </c>
      <c r="FI21" s="8">
        <v>-0.12956559326897377</v>
      </c>
    </row>
    <row r="22" spans="1:165" x14ac:dyDescent="0.2">
      <c r="A22" s="8">
        <v>20</v>
      </c>
      <c r="B22" s="8">
        <v>-2.1154167077686546E-2</v>
      </c>
      <c r="C22" s="8">
        <v>-8.7832422172073529E-3</v>
      </c>
      <c r="D22" s="8">
        <v>0.13301912756548226</v>
      </c>
      <c r="E22" s="8">
        <v>16492886.523378342</v>
      </c>
      <c r="F22" s="8">
        <v>1.6156080013861898</v>
      </c>
      <c r="G22" s="8">
        <v>0.5878608651170345</v>
      </c>
      <c r="H22" s="8">
        <v>0.83258297441805296</v>
      </c>
      <c r="I22" s="8">
        <v>-3.1532473119340847</v>
      </c>
      <c r="J22" s="8">
        <v>2.6467279207661321</v>
      </c>
      <c r="K22" s="8">
        <v>-2.7369127751796394</v>
      </c>
      <c r="L22" s="8">
        <v>1.2829408999267227</v>
      </c>
      <c r="M22" s="8">
        <v>-6.7343643960406236</v>
      </c>
      <c r="N22" s="8">
        <v>3.3085143334534113</v>
      </c>
      <c r="O22" s="8">
        <v>-6.5363271764514401</v>
      </c>
      <c r="P22" s="8">
        <v>1.3018940785530679</v>
      </c>
      <c r="Q22" s="8">
        <v>-10.683970145185452</v>
      </c>
      <c r="R22" s="8">
        <v>3.462813934134914</v>
      </c>
      <c r="S22" s="8">
        <v>-10.717982595684736</v>
      </c>
      <c r="T22" s="8">
        <v>0.95035114479686245</v>
      </c>
      <c r="U22" s="8">
        <v>-14.811676092856638</v>
      </c>
      <c r="V22" s="8">
        <v>3.1179391390779654</v>
      </c>
      <c r="W22" s="8">
        <v>-15.023513485258512</v>
      </c>
      <c r="X22" s="8">
        <v>0.41351424115836749</v>
      </c>
      <c r="Y22" s="8">
        <v>-18.867331591964774</v>
      </c>
      <c r="Z22" s="8">
        <v>2.4429092682276154</v>
      </c>
      <c r="AA22" s="8">
        <v>-19.150503373260364</v>
      </c>
      <c r="AB22" s="8">
        <v>-6.84331166785873E-2</v>
      </c>
      <c r="AC22" s="8">
        <v>-22.572027892246247</v>
      </c>
      <c r="AD22" s="8">
        <v>1.6775976950801907</v>
      </c>
      <c r="AE22" s="8">
        <v>-22.816742774709109</v>
      </c>
      <c r="AF22" s="8">
        <v>-0.31222438366770083</v>
      </c>
      <c r="AG22" s="8">
        <v>-25.624788168296419</v>
      </c>
      <c r="AH22" s="8">
        <v>1.0205426827220487</v>
      </c>
      <c r="AI22" s="8">
        <v>-25.769194494355094</v>
      </c>
      <c r="AJ22" s="8">
        <v>-0.29184966931704842</v>
      </c>
      <c r="AK22" s="8">
        <v>-27.763002230110065</v>
      </c>
      <c r="AL22" s="8">
        <v>0.55070968906553042</v>
      </c>
      <c r="AM22" s="8">
        <v>-27.813404022734893</v>
      </c>
      <c r="AN22" s="8">
        <v>-0.13573098515666523</v>
      </c>
      <c r="AO22" s="8">
        <v>-28.889732513517139</v>
      </c>
      <c r="AP22" s="8">
        <v>0.23114223048767921</v>
      </c>
      <c r="AQ22" s="8">
        <v>-28.892943092010391</v>
      </c>
      <c r="AR22" s="8">
        <v>1.2258789199127448E-15</v>
      </c>
      <c r="AS22" s="8">
        <v>-29.153656408262808</v>
      </c>
      <c r="AT22" s="8">
        <v>1.3938912286414472E-15</v>
      </c>
      <c r="AU22" s="8">
        <v>-29.121200827053702</v>
      </c>
      <c r="AV22" s="8">
        <v>0.13573098515666743</v>
      </c>
      <c r="AW22" s="8">
        <v>-28.889732513517139</v>
      </c>
      <c r="AX22" s="8">
        <v>-0.23114223048767585</v>
      </c>
      <c r="AY22" s="8">
        <v>-28.892943092010391</v>
      </c>
      <c r="AZ22" s="8">
        <v>0.2918496693170512</v>
      </c>
      <c r="BA22" s="8">
        <v>-27.763002230110068</v>
      </c>
      <c r="BB22" s="8">
        <v>-0.5507096890655272</v>
      </c>
      <c r="BC22" s="8">
        <v>-27.813404022734893</v>
      </c>
      <c r="BD22" s="8">
        <v>0.31222438366770416</v>
      </c>
      <c r="BE22" s="8">
        <v>-25.624788168296423</v>
      </c>
      <c r="BF22" s="8">
        <v>-1.020542682722045</v>
      </c>
      <c r="BG22" s="8">
        <v>-25.769194494355098</v>
      </c>
      <c r="BH22" s="8">
        <v>6.8433116678590589E-2</v>
      </c>
      <c r="BI22" s="8">
        <v>-22.572027892246247</v>
      </c>
      <c r="BJ22" s="8">
        <v>-1.6775976950801881</v>
      </c>
      <c r="BK22" s="8">
        <v>-22.816742774709112</v>
      </c>
      <c r="BL22" s="8">
        <v>-0.41351424115836521</v>
      </c>
      <c r="BM22" s="8">
        <v>-18.867331591964774</v>
      </c>
      <c r="BN22" s="8">
        <v>-2.4429092682276132</v>
      </c>
      <c r="BO22" s="8">
        <v>-19.150503373260367</v>
      </c>
      <c r="BP22" s="8">
        <v>-0.95035114479686156</v>
      </c>
      <c r="BQ22" s="8">
        <v>-14.811676092856638</v>
      </c>
      <c r="BR22" s="8">
        <v>-3.1179391390779649</v>
      </c>
      <c r="BS22" s="8">
        <v>-15.023513485258512</v>
      </c>
      <c r="BT22" s="8">
        <v>-1.3018940785530679</v>
      </c>
      <c r="BU22" s="8">
        <v>-10.68397014518545</v>
      </c>
      <c r="BV22" s="8">
        <v>-3.462813934134914</v>
      </c>
      <c r="BW22" s="8">
        <v>-10.717982595684735</v>
      </c>
      <c r="BX22" s="8">
        <v>-1.2829408999267229</v>
      </c>
      <c r="BY22" s="8">
        <v>-6.7343643960406236</v>
      </c>
      <c r="BZ22" s="8">
        <v>-3.3085143334534113</v>
      </c>
      <c r="CA22" s="8">
        <v>-6.5363271764514392</v>
      </c>
      <c r="CB22" s="8">
        <v>-0.83258297441805296</v>
      </c>
      <c r="CC22" s="8">
        <v>-3.1532473119340847</v>
      </c>
      <c r="CD22" s="8">
        <v>-2.6467279207661316</v>
      </c>
      <c r="CE22" s="8">
        <v>-2.7369127751796389</v>
      </c>
      <c r="CF22" s="8">
        <v>-1.6156080013861893</v>
      </c>
      <c r="CG22" s="8">
        <v>0.58786086511703484</v>
      </c>
      <c r="CH22" s="8">
        <v>-1.8066071117918043</v>
      </c>
      <c r="CI22" s="8">
        <v>0.19346549093084631</v>
      </c>
      <c r="CJ22" s="8">
        <v>0.50989493437105482</v>
      </c>
      <c r="CK22" s="8">
        <v>3.3185126433968186</v>
      </c>
      <c r="CL22" s="8">
        <v>-1.1642489714082607</v>
      </c>
      <c r="CM22" s="8">
        <v>3.7554449297162749</v>
      </c>
      <c r="CN22" s="8">
        <v>1.4309899994742457</v>
      </c>
      <c r="CO22" s="8">
        <v>6.1971755587727486</v>
      </c>
      <c r="CP22" s="8">
        <v>8.772874245277458E-2</v>
      </c>
      <c r="CQ22" s="8">
        <v>6.8100988256162935</v>
      </c>
      <c r="CR22" s="8">
        <v>2.4835178244429965</v>
      </c>
      <c r="CS22" s="8">
        <v>8.3731286508849827</v>
      </c>
      <c r="CT22" s="8">
        <v>1.5779990258489638</v>
      </c>
      <c r="CU22" s="8">
        <v>8.9612131323523077</v>
      </c>
      <c r="CV22" s="8">
        <v>3.2589630008152506</v>
      </c>
      <c r="CW22" s="8">
        <v>9.7665692763214214</v>
      </c>
      <c r="CX22" s="8">
        <v>2.8015743802042894</v>
      </c>
      <c r="CY22" s="8">
        <v>10.126084684062858</v>
      </c>
      <c r="CZ22" s="8">
        <v>3.4380656857017478</v>
      </c>
      <c r="DA22" s="8">
        <v>10.381611946467272</v>
      </c>
      <c r="DB22" s="8">
        <v>3.4180735920675511</v>
      </c>
      <c r="DC22" s="8">
        <v>10.405411984425402</v>
      </c>
      <c r="DD22" s="8">
        <v>2.9219045690802434</v>
      </c>
      <c r="DE22" s="8">
        <v>10.147557433664501</v>
      </c>
      <c r="DF22" s="8">
        <v>3.3648405275109652</v>
      </c>
      <c r="DG22" s="8">
        <v>9.8662505737140052</v>
      </c>
      <c r="DH22" s="8">
        <v>1.9032288844434579</v>
      </c>
      <c r="DI22" s="8">
        <v>8.9048943076907108</v>
      </c>
      <c r="DJ22" s="8">
        <v>2.8402841200992248</v>
      </c>
      <c r="DK22" s="8">
        <v>8.477389322010124</v>
      </c>
      <c r="DL22" s="8">
        <v>0.83434054469507224</v>
      </c>
      <c r="DM22" s="8">
        <v>6.5957981609318264</v>
      </c>
      <c r="DN22" s="8">
        <v>2.2184412172899144</v>
      </c>
      <c r="DO22" s="8">
        <v>6.2312941597763611</v>
      </c>
      <c r="DP22" s="8">
        <v>0.1678345999002821</v>
      </c>
      <c r="DQ22" s="8">
        <v>3.4690109273247112</v>
      </c>
      <c r="DR22" s="8">
        <v>1.8428727160096592</v>
      </c>
      <c r="DS22" s="8">
        <v>3.2987689266031892</v>
      </c>
      <c r="DT22" s="8">
        <v>2.6646114405371485E-2</v>
      </c>
      <c r="DU22" s="8">
        <v>1.2079024650982709E-10</v>
      </c>
      <c r="DV22" s="8">
        <v>1.8109271077624225</v>
      </c>
      <c r="DW22" s="8">
        <v>1.207994535572822E-10</v>
      </c>
      <c r="DX22" s="8">
        <v>0.16783459990735958</v>
      </c>
      <c r="DY22" s="8">
        <v>-3.4690109270640312</v>
      </c>
      <c r="DZ22" s="8">
        <v>1.842872715998686</v>
      </c>
      <c r="EA22" s="8">
        <v>-3.2987689263450264</v>
      </c>
      <c r="EB22" s="8">
        <v>0.83434054469839858</v>
      </c>
      <c r="EC22" s="8">
        <v>-6.5957981606162379</v>
      </c>
      <c r="ED22" s="8">
        <v>2.2184412172618151</v>
      </c>
      <c r="EE22" s="8">
        <v>-6.2312941594698898</v>
      </c>
      <c r="EF22" s="8">
        <v>1.9032288844210232</v>
      </c>
      <c r="EG22" s="8">
        <v>-8.9048943073013795</v>
      </c>
      <c r="EH22" s="8">
        <v>2.8402841200417854</v>
      </c>
      <c r="EI22" s="8">
        <v>-8.4773893216373999</v>
      </c>
      <c r="EJ22" s="8">
        <v>2.9219045690143211</v>
      </c>
      <c r="EK22" s="8">
        <v>-10.147557433208949</v>
      </c>
      <c r="EL22" s="8">
        <v>3.3648405274170785</v>
      </c>
      <c r="EM22" s="8">
        <v>-9.8662505732766075</v>
      </c>
      <c r="EN22" s="8">
        <v>3.4380656855946885</v>
      </c>
      <c r="EO22" s="8">
        <v>-10.381611945973368</v>
      </c>
      <c r="EP22" s="8">
        <v>3.4180735919474157</v>
      </c>
      <c r="EQ22" s="8">
        <v>-10.405411983941267</v>
      </c>
      <c r="ER22" s="8">
        <v>3.2589630006904171</v>
      </c>
      <c r="ES22" s="8">
        <v>-9.7665692758272122</v>
      </c>
      <c r="ET22" s="8">
        <v>2.8015743800873096</v>
      </c>
      <c r="EU22" s="8">
        <v>-10.1260846835624</v>
      </c>
      <c r="EV22" s="8">
        <v>2.4835178243330347</v>
      </c>
      <c r="EW22" s="8">
        <v>-8.3731286504361542</v>
      </c>
      <c r="EX22" s="8">
        <v>1.5779990257740524</v>
      </c>
      <c r="EY22" s="8">
        <v>-8.961213131881081</v>
      </c>
      <c r="EZ22" s="8">
        <v>1.4309899994042439</v>
      </c>
      <c r="FA22" s="8">
        <v>-6.1971755584235346</v>
      </c>
      <c r="FB22" s="8">
        <v>8.7728742448973815E-2</v>
      </c>
      <c r="FC22" s="8">
        <v>-6.8100988252373753</v>
      </c>
      <c r="FD22" s="8">
        <v>0.50989493434461552</v>
      </c>
      <c r="FE22" s="8">
        <v>-3.3185126432026375</v>
      </c>
      <c r="FF22" s="8">
        <v>-1.1642489713416786</v>
      </c>
      <c r="FG22" s="8">
        <v>-3.7554449294980654</v>
      </c>
      <c r="FH22" s="8">
        <v>-1.8066071116861875</v>
      </c>
      <c r="FI22" s="8">
        <v>-0.1934654909190269</v>
      </c>
    </row>
    <row r="23" spans="1:165" x14ac:dyDescent="0.2">
      <c r="A23" s="8">
        <v>21</v>
      </c>
      <c r="B23" s="8">
        <v>-2.4474640388509144E-2</v>
      </c>
      <c r="C23" s="8">
        <v>-9.2412784387518477E-3</v>
      </c>
      <c r="D23" s="8">
        <v>8.7196358809884272E-2</v>
      </c>
      <c r="E23" s="8">
        <v>10811374.855809737</v>
      </c>
      <c r="F23" s="8">
        <v>1.6684758753111311</v>
      </c>
      <c r="G23" s="8">
        <v>0.58271516680965607</v>
      </c>
      <c r="H23" s="8">
        <v>0.80249927688570677</v>
      </c>
      <c r="I23" s="8">
        <v>-3.2567983879673759</v>
      </c>
      <c r="J23" s="8">
        <v>2.6811854179439831</v>
      </c>
      <c r="K23" s="8">
        <v>-2.8584280315883457</v>
      </c>
      <c r="L23" s="8">
        <v>1.1949762921343687</v>
      </c>
      <c r="M23" s="8">
        <v>-6.9635384876101822</v>
      </c>
      <c r="N23" s="8">
        <v>3.2891091538385173</v>
      </c>
      <c r="O23" s="8">
        <v>-6.7979574789451611</v>
      </c>
      <c r="P23" s="8">
        <v>1.1375342510721695</v>
      </c>
      <c r="Q23" s="8">
        <v>-11.037404333956758</v>
      </c>
      <c r="R23" s="8">
        <v>3.355162389413255</v>
      </c>
      <c r="S23" s="8">
        <v>-11.108296099474954</v>
      </c>
      <c r="T23" s="8">
        <v>0.72488501187206067</v>
      </c>
      <c r="U23" s="8">
        <v>-15.258762109810837</v>
      </c>
      <c r="V23" s="8">
        <v>2.9220750414882577</v>
      </c>
      <c r="W23" s="8">
        <v>-15.492887459785553</v>
      </c>
      <c r="X23" s="8">
        <v>0.18210941772767858</v>
      </c>
      <c r="Y23" s="8">
        <v>-19.351019896527433</v>
      </c>
      <c r="Z23" s="8">
        <v>2.2015523704455227</v>
      </c>
      <c r="AA23" s="8">
        <v>-19.626706185158543</v>
      </c>
      <c r="AB23" s="8">
        <v>-0.23308919312791601</v>
      </c>
      <c r="AC23" s="8">
        <v>-23.00483610368282</v>
      </c>
      <c r="AD23" s="8">
        <v>1.4542561230522102</v>
      </c>
      <c r="AE23" s="8">
        <v>-23.213652936286682</v>
      </c>
      <c r="AF23" s="8">
        <v>-0.36721268252530354</v>
      </c>
      <c r="AG23" s="8">
        <v>-25.8953305787355</v>
      </c>
      <c r="AH23" s="8">
        <v>0.86282838649149896</v>
      </c>
      <c r="AI23" s="8">
        <v>-25.995249844204949</v>
      </c>
      <c r="AJ23" s="8">
        <v>-0.26341883351670031</v>
      </c>
      <c r="AK23" s="8">
        <v>-27.787247914255499</v>
      </c>
      <c r="AL23" s="8">
        <v>0.46310698836021374</v>
      </c>
      <c r="AM23" s="8">
        <v>-27.806932708270143</v>
      </c>
      <c r="AN23" s="8">
        <v>-9.5576418441664548E-2</v>
      </c>
      <c r="AO23" s="8">
        <v>-28.682944495146781</v>
      </c>
      <c r="AP23" s="8">
        <v>0.19120153473988877</v>
      </c>
      <c r="AQ23" s="8">
        <v>-28.674364104983162</v>
      </c>
      <c r="AR23" s="8">
        <v>1.5196960973911756E-15</v>
      </c>
      <c r="AS23" s="8">
        <v>-28.844983939111788</v>
      </c>
      <c r="AT23" s="8">
        <v>1.9449195270164079E-15</v>
      </c>
      <c r="AU23" s="8">
        <v>-28.806647178501212</v>
      </c>
      <c r="AV23" s="8">
        <v>9.5576418441667893E-2</v>
      </c>
      <c r="AW23" s="8">
        <v>-28.682944495146785</v>
      </c>
      <c r="AX23" s="8">
        <v>-0.19120153473988494</v>
      </c>
      <c r="AY23" s="8">
        <v>-28.674364104983166</v>
      </c>
      <c r="AZ23" s="8">
        <v>0.26341883351670375</v>
      </c>
      <c r="BA23" s="8">
        <v>-27.787247914255502</v>
      </c>
      <c r="BB23" s="8">
        <v>-0.4631069883602103</v>
      </c>
      <c r="BC23" s="8">
        <v>-27.806932708270146</v>
      </c>
      <c r="BD23" s="8">
        <v>0.36721268252530664</v>
      </c>
      <c r="BE23" s="8">
        <v>-25.8953305787355</v>
      </c>
      <c r="BF23" s="8">
        <v>-0.8628283864914964</v>
      </c>
      <c r="BG23" s="8">
        <v>-25.995249844204952</v>
      </c>
      <c r="BH23" s="8">
        <v>0.23308919312791901</v>
      </c>
      <c r="BI23" s="8">
        <v>-23.00483610368282</v>
      </c>
      <c r="BJ23" s="8">
        <v>-1.4542561230522082</v>
      </c>
      <c r="BK23" s="8">
        <v>-23.213652936286682</v>
      </c>
      <c r="BL23" s="8">
        <v>-0.1821094177276765</v>
      </c>
      <c r="BM23" s="8">
        <v>-19.351019896527433</v>
      </c>
      <c r="BN23" s="8">
        <v>-2.2015523704455213</v>
      </c>
      <c r="BO23" s="8">
        <v>-19.626706185158543</v>
      </c>
      <c r="BP23" s="8">
        <v>-0.72488501187206056</v>
      </c>
      <c r="BQ23" s="8">
        <v>-15.258762109810833</v>
      </c>
      <c r="BR23" s="8">
        <v>-2.9220750414882581</v>
      </c>
      <c r="BS23" s="8">
        <v>-15.492887459785551</v>
      </c>
      <c r="BT23" s="8">
        <v>-1.1375342510721698</v>
      </c>
      <c r="BU23" s="8">
        <v>-11.037404333956752</v>
      </c>
      <c r="BV23" s="8">
        <v>-3.3551623894132554</v>
      </c>
      <c r="BW23" s="8">
        <v>-11.108296099474948</v>
      </c>
      <c r="BX23" s="8">
        <v>-1.1949762921343703</v>
      </c>
      <c r="BY23" s="8">
        <v>-6.9635384876101769</v>
      </c>
      <c r="BZ23" s="8">
        <v>-3.2891091538385182</v>
      </c>
      <c r="CA23" s="8">
        <v>-6.7979574789451558</v>
      </c>
      <c r="CB23" s="8">
        <v>-0.80249927688570721</v>
      </c>
      <c r="CC23" s="8">
        <v>-3.2567983879673745</v>
      </c>
      <c r="CD23" s="8">
        <v>-2.6811854179439822</v>
      </c>
      <c r="CE23" s="8">
        <v>-2.8584280315883444</v>
      </c>
      <c r="CF23" s="8">
        <v>-1.6684758753111304</v>
      </c>
      <c r="CG23" s="8">
        <v>0.58271516680965607</v>
      </c>
      <c r="CH23" s="8">
        <v>-1.7355810829019334</v>
      </c>
      <c r="CI23" s="8">
        <v>0.23229551177549757</v>
      </c>
      <c r="CJ23" s="8">
        <v>0.5830776063564046</v>
      </c>
      <c r="CK23" s="8">
        <v>3.1711703247346286</v>
      </c>
      <c r="CL23" s="8">
        <v>-1.015137980284929</v>
      </c>
      <c r="CM23" s="8">
        <v>3.6457260024228999</v>
      </c>
      <c r="CN23" s="8">
        <v>1.5730757413816336</v>
      </c>
      <c r="CO23" s="8">
        <v>5.9019334937507315</v>
      </c>
      <c r="CP23" s="8">
        <v>0.30035290189957442</v>
      </c>
      <c r="CQ23" s="8">
        <v>6.542151271014581</v>
      </c>
      <c r="CR23" s="8">
        <v>2.672674597693188</v>
      </c>
      <c r="CS23" s="8">
        <v>7.9577133142660861</v>
      </c>
      <c r="CT23" s="8">
        <v>1.8156970081681767</v>
      </c>
      <c r="CU23" s="8">
        <v>8.5578641344917816</v>
      </c>
      <c r="CV23" s="8">
        <v>3.4720959704025303</v>
      </c>
      <c r="CW23" s="8">
        <v>9.2883695354064919</v>
      </c>
      <c r="CX23" s="8">
        <v>3.0314832932511977</v>
      </c>
      <c r="CY23" s="8">
        <v>9.6512441122611623</v>
      </c>
      <c r="CZ23" s="8">
        <v>3.6689178710800636</v>
      </c>
      <c r="DA23" s="8">
        <v>9.8972371862925979</v>
      </c>
      <c r="DB23" s="8">
        <v>3.6407609763717015</v>
      </c>
      <c r="DC23" s="8">
        <v>9.9310070581484169</v>
      </c>
      <c r="DD23" s="8">
        <v>3.1948064374348761</v>
      </c>
      <c r="DE23" s="8">
        <v>9.6816652440129758</v>
      </c>
      <c r="DF23" s="8">
        <v>3.6185636207856358</v>
      </c>
      <c r="DG23" s="8">
        <v>9.4363803815157894</v>
      </c>
      <c r="DH23" s="8">
        <v>2.2886656169876027</v>
      </c>
      <c r="DI23" s="8">
        <v>8.4605343866592246</v>
      </c>
      <c r="DJ23" s="8">
        <v>3.1959391652673625</v>
      </c>
      <c r="DK23" s="8">
        <v>8.1078470762467703</v>
      </c>
      <c r="DL23" s="8">
        <v>1.421329365882458</v>
      </c>
      <c r="DM23" s="8">
        <v>6.2136078207956897</v>
      </c>
      <c r="DN23" s="8">
        <v>2.750641163732368</v>
      </c>
      <c r="DO23" s="8">
        <v>5.9463920773298913</v>
      </c>
      <c r="DP23" s="8">
        <v>0.96619715107608284</v>
      </c>
      <c r="DQ23" s="8">
        <v>3.2428677994131307</v>
      </c>
      <c r="DR23" s="8">
        <v>2.5574894309436411</v>
      </c>
      <c r="DS23" s="8">
        <v>3.1442856299358484</v>
      </c>
      <c r="DT23" s="8">
        <v>0.91823480065624152</v>
      </c>
      <c r="DU23" s="8">
        <v>8.0344284234523651E-11</v>
      </c>
      <c r="DV23" s="8">
        <v>2.6069884666780587</v>
      </c>
      <c r="DW23" s="8">
        <v>8.0481135369679106E-11</v>
      </c>
      <c r="DX23" s="8">
        <v>0.96619715108352489</v>
      </c>
      <c r="DY23" s="8">
        <v>-3.2428677992344865</v>
      </c>
      <c r="DZ23" s="8">
        <v>2.5574894309336424</v>
      </c>
      <c r="EA23" s="8">
        <v>-3.1442856297587611</v>
      </c>
      <c r="EB23" s="8">
        <v>1.4213293658896948</v>
      </c>
      <c r="EC23" s="8">
        <v>-6.2136078205644205</v>
      </c>
      <c r="ED23" s="8">
        <v>2.7506411637085808</v>
      </c>
      <c r="EE23" s="8">
        <v>-5.9463920771056582</v>
      </c>
      <c r="EF23" s="8">
        <v>2.2886656169748636</v>
      </c>
      <c r="EG23" s="8">
        <v>-8.4605343863542366</v>
      </c>
      <c r="EH23" s="8">
        <v>3.1959391652190039</v>
      </c>
      <c r="EI23" s="8">
        <v>-8.1078470759564176</v>
      </c>
      <c r="EJ23" s="8">
        <v>3.1948064373822094</v>
      </c>
      <c r="EK23" s="8">
        <v>-9.6816652436385304</v>
      </c>
      <c r="EL23" s="8">
        <v>3.6185636207033851</v>
      </c>
      <c r="EM23" s="8">
        <v>-9.4363803811591911</v>
      </c>
      <c r="EN23" s="8">
        <v>3.6689178709853763</v>
      </c>
      <c r="EO23" s="8">
        <v>-9.8972371858749906</v>
      </c>
      <c r="EP23" s="8">
        <v>3.6407609762613822</v>
      </c>
      <c r="EQ23" s="8">
        <v>-9.9310070577423666</v>
      </c>
      <c r="ER23" s="8">
        <v>3.4720959702858751</v>
      </c>
      <c r="ES23" s="8">
        <v>-9.2883695349820385</v>
      </c>
      <c r="ET23" s="8">
        <v>3.0314832931380931</v>
      </c>
      <c r="EU23" s="8">
        <v>-9.6512441118336127</v>
      </c>
      <c r="EV23" s="8">
        <v>2.6726745975861235</v>
      </c>
      <c r="EW23" s="8">
        <v>-7.9577133138764964</v>
      </c>
      <c r="EX23" s="8">
        <v>1.8156970080891099</v>
      </c>
      <c r="EY23" s="8">
        <v>-8.557864134082978</v>
      </c>
      <c r="EZ23" s="8">
        <v>1.5730757413106218</v>
      </c>
      <c r="FA23" s="8">
        <v>-5.9019334934447629</v>
      </c>
      <c r="FB23" s="8">
        <v>0.30035290188493352</v>
      </c>
      <c r="FC23" s="8">
        <v>-6.5421512706808347</v>
      </c>
      <c r="FD23" s="8">
        <v>0.58307760632806582</v>
      </c>
      <c r="FE23" s="8">
        <v>-3.1711703245632026</v>
      </c>
      <c r="FF23" s="8">
        <v>-1.0151379802318437</v>
      </c>
      <c r="FG23" s="8">
        <v>-3.6457260022276095</v>
      </c>
      <c r="FH23" s="8">
        <v>-1.7355810828085343</v>
      </c>
      <c r="FI23" s="8">
        <v>-0.23229551176247848</v>
      </c>
    </row>
    <row r="24" spans="1:165" x14ac:dyDescent="0.2">
      <c r="A24" s="8">
        <v>22</v>
      </c>
      <c r="B24" s="8">
        <v>-2.817639221148641E-2</v>
      </c>
      <c r="C24" s="8">
        <v>-9.4278671346050419E-3</v>
      </c>
      <c r="D24" s="8">
        <v>3.3069912868965212E-2</v>
      </c>
      <c r="E24" s="8">
        <v>4100299.936318222</v>
      </c>
      <c r="F24" s="8">
        <v>1.6385009181288053</v>
      </c>
      <c r="G24" s="8">
        <v>0.58887668755448019</v>
      </c>
      <c r="H24" s="8">
        <v>0.79095480325722345</v>
      </c>
      <c r="I24" s="8">
        <v>-3.2076627233520805</v>
      </c>
      <c r="J24" s="8">
        <v>2.6683201047017913</v>
      </c>
      <c r="K24" s="8">
        <v>-2.8098664739416228</v>
      </c>
      <c r="L24" s="8">
        <v>1.1466981963157887</v>
      </c>
      <c r="M24" s="8">
        <v>-6.9386244984493572</v>
      </c>
      <c r="N24" s="8">
        <v>3.2731962308813922</v>
      </c>
      <c r="O24" s="8">
        <v>-6.7904343129567994</v>
      </c>
      <c r="P24" s="8">
        <v>1.0174220708339448</v>
      </c>
      <c r="Q24" s="8">
        <v>-11.092771083758429</v>
      </c>
      <c r="R24" s="8">
        <v>3.2816355258456458</v>
      </c>
      <c r="S24" s="8">
        <v>-11.195987301238349</v>
      </c>
      <c r="T24" s="8">
        <v>0.53000744348624096</v>
      </c>
      <c r="U24" s="8">
        <v>-15.404299652070055</v>
      </c>
      <c r="V24" s="8">
        <v>2.7603199493912132</v>
      </c>
      <c r="W24" s="8">
        <v>-15.664258686537506</v>
      </c>
      <c r="X24" s="8">
        <v>-3.3104056699881604E-2</v>
      </c>
      <c r="Y24" s="8">
        <v>-19.54691841662261</v>
      </c>
      <c r="Z24" s="8">
        <v>1.9792960361123324</v>
      </c>
      <c r="AA24" s="8">
        <v>-19.81814476834921</v>
      </c>
      <c r="AB24" s="8">
        <v>-0.37871053116624082</v>
      </c>
      <c r="AC24" s="8">
        <v>-23.150968370061886</v>
      </c>
      <c r="AD24" s="8">
        <v>1.2391963553925631</v>
      </c>
      <c r="AE24" s="8">
        <v>-23.322355924533564</v>
      </c>
      <c r="AF24" s="8">
        <v>-0.38903233703262874</v>
      </c>
      <c r="AG24" s="8">
        <v>-25.839628879402419</v>
      </c>
      <c r="AH24" s="8">
        <v>0.71038663308392913</v>
      </c>
      <c r="AI24" s="8">
        <v>-25.893231229007704</v>
      </c>
      <c r="AJ24" s="8">
        <v>-0.20185000381142085</v>
      </c>
      <c r="AK24" s="8">
        <v>-27.412967838673747</v>
      </c>
      <c r="AL24" s="8">
        <v>0.37460932143972275</v>
      </c>
      <c r="AM24" s="8">
        <v>-27.403646331419509</v>
      </c>
      <c r="AN24" s="8">
        <v>-3.9088272294161057E-2</v>
      </c>
      <c r="AO24" s="8">
        <v>-28.013598166072633</v>
      </c>
      <c r="AP24" s="8">
        <v>0.14450636303067571</v>
      </c>
      <c r="AQ24" s="8">
        <v>-27.995539101335574</v>
      </c>
      <c r="AR24" s="8">
        <v>3.4463316831022924E-16</v>
      </c>
      <c r="AS24" s="8">
        <v>-28.04739115046748</v>
      </c>
      <c r="AT24" s="8">
        <v>6.2772802649731599E-16</v>
      </c>
      <c r="AU24" s="8">
        <v>-28.004749165262407</v>
      </c>
      <c r="AV24" s="8">
        <v>3.908827229416148E-2</v>
      </c>
      <c r="AW24" s="8">
        <v>-28.013598166072633</v>
      </c>
      <c r="AX24" s="8">
        <v>-0.14450636303067452</v>
      </c>
      <c r="AY24" s="8">
        <v>-27.995539101335574</v>
      </c>
      <c r="AZ24" s="8">
        <v>0.20185000381142201</v>
      </c>
      <c r="BA24" s="8">
        <v>-27.412967838673747</v>
      </c>
      <c r="BB24" s="8">
        <v>-0.37460932143972148</v>
      </c>
      <c r="BC24" s="8">
        <v>-27.403646331419509</v>
      </c>
      <c r="BD24" s="8">
        <v>0.38903233703263013</v>
      </c>
      <c r="BE24" s="8">
        <v>-25.839628879402422</v>
      </c>
      <c r="BF24" s="8">
        <v>-0.71038663308392802</v>
      </c>
      <c r="BG24" s="8">
        <v>-25.893231229007704</v>
      </c>
      <c r="BH24" s="8">
        <v>0.37871053116624231</v>
      </c>
      <c r="BI24" s="8">
        <v>-23.150968370061889</v>
      </c>
      <c r="BJ24" s="8">
        <v>-1.239196355392562</v>
      </c>
      <c r="BK24" s="8">
        <v>-23.322355924533564</v>
      </c>
      <c r="BL24" s="8">
        <v>3.3104056699882464E-2</v>
      </c>
      <c r="BM24" s="8">
        <v>-19.54691841662261</v>
      </c>
      <c r="BN24" s="8">
        <v>-1.9792960361123315</v>
      </c>
      <c r="BO24" s="8">
        <v>-19.818144768349214</v>
      </c>
      <c r="BP24" s="8">
        <v>-0.53000744348624029</v>
      </c>
      <c r="BQ24" s="8">
        <v>-15.404299652070057</v>
      </c>
      <c r="BR24" s="8">
        <v>-2.7603199493912127</v>
      </c>
      <c r="BS24" s="8">
        <v>-15.66425868653751</v>
      </c>
      <c r="BT24" s="8">
        <v>-1.0174220708339439</v>
      </c>
      <c r="BU24" s="8">
        <v>-11.09277108375843</v>
      </c>
      <c r="BV24" s="8">
        <v>-3.2816355258456449</v>
      </c>
      <c r="BW24" s="8">
        <v>-11.19598730123835</v>
      </c>
      <c r="BX24" s="8">
        <v>-1.1466981963157878</v>
      </c>
      <c r="BY24" s="8">
        <v>-6.938624498449359</v>
      </c>
      <c r="BZ24" s="8">
        <v>-3.2731962308813913</v>
      </c>
      <c r="CA24" s="8">
        <v>-6.7904343129568003</v>
      </c>
      <c r="CB24" s="8">
        <v>-0.79095480325722389</v>
      </c>
      <c r="CC24" s="8">
        <v>-3.2076627233520805</v>
      </c>
      <c r="CD24" s="8">
        <v>-2.6683201047017913</v>
      </c>
      <c r="CE24" s="8">
        <v>-2.8098664739416224</v>
      </c>
      <c r="CF24" s="8">
        <v>-1.6385009181288053</v>
      </c>
      <c r="CG24" s="8">
        <v>0.58887668755447997</v>
      </c>
      <c r="CH24" s="8">
        <v>-1.6539916640422678</v>
      </c>
      <c r="CI24" s="8">
        <v>0.19583741748661612</v>
      </c>
      <c r="CJ24" s="8">
        <v>0.51359918214997879</v>
      </c>
      <c r="CK24" s="8">
        <v>3.0038542676143862</v>
      </c>
      <c r="CL24" s="8">
        <v>-1.0053672557042705</v>
      </c>
      <c r="CM24" s="8">
        <v>3.4533929739499483</v>
      </c>
      <c r="CN24" s="8">
        <v>1.475033695885708</v>
      </c>
      <c r="CO24" s="8">
        <v>5.574250057747661</v>
      </c>
      <c r="CP24" s="8">
        <v>0.2748870252963021</v>
      </c>
      <c r="CQ24" s="8">
        <v>6.204682893844935</v>
      </c>
      <c r="CR24" s="8">
        <v>2.5739720954453449</v>
      </c>
      <c r="CS24" s="8">
        <v>7.490711735743167</v>
      </c>
      <c r="CT24" s="8">
        <v>1.7715075888228184</v>
      </c>
      <c r="CU24" s="8">
        <v>8.0871499871815313</v>
      </c>
      <c r="CV24" s="8">
        <v>3.3816020388693531</v>
      </c>
      <c r="CW24" s="8">
        <v>8.7373293406349006</v>
      </c>
      <c r="CX24" s="8">
        <v>2.9639393665401861</v>
      </c>
      <c r="CY24" s="8">
        <v>9.0983816541423028</v>
      </c>
      <c r="CZ24" s="8">
        <v>3.5939338282351905</v>
      </c>
      <c r="DA24" s="8">
        <v>9.3290465708819603</v>
      </c>
      <c r="DB24" s="8">
        <v>3.5593999606732529</v>
      </c>
      <c r="DC24" s="8">
        <v>9.3711374271823491</v>
      </c>
      <c r="DD24" s="8">
        <v>3.1630095420459439</v>
      </c>
      <c r="DE24" s="8">
        <v>9.1322078705668588</v>
      </c>
      <c r="DF24" s="8">
        <v>3.5649156796699937</v>
      </c>
      <c r="DG24" s="8">
        <v>8.9249191335188005</v>
      </c>
      <c r="DH24" s="8">
        <v>2.3815185486168491</v>
      </c>
      <c r="DI24" s="8">
        <v>7.9378823121027526</v>
      </c>
      <c r="DJ24" s="8">
        <v>3.2517339327209274</v>
      </c>
      <c r="DK24" s="8">
        <v>7.6691302121161238</v>
      </c>
      <c r="DL24" s="8">
        <v>1.7454247786466579</v>
      </c>
      <c r="DM24" s="8">
        <v>5.7717305280353655</v>
      </c>
      <c r="DN24" s="8">
        <v>3.0079043404396093</v>
      </c>
      <c r="DO24" s="8">
        <v>5.6155835900539142</v>
      </c>
      <c r="DP24" s="8">
        <v>1.5290779101630834</v>
      </c>
      <c r="DQ24" s="8">
        <v>2.9889942874539033</v>
      </c>
      <c r="DR24" s="8">
        <v>3.0238906606257383</v>
      </c>
      <c r="DS24" s="8">
        <v>2.9719422578170023</v>
      </c>
      <c r="DT24" s="8">
        <v>1.5845490996732785</v>
      </c>
      <c r="DU24" s="8">
        <v>5.7659028907372308E-11</v>
      </c>
      <c r="DV24" s="8">
        <v>3.1660260414685664</v>
      </c>
      <c r="DW24" s="8">
        <v>5.7940245900386512E-11</v>
      </c>
      <c r="DX24" s="8">
        <v>1.5290779101706091</v>
      </c>
      <c r="DY24" s="8">
        <v>-2.988994287322436</v>
      </c>
      <c r="DZ24" s="8">
        <v>3.0238906606171008</v>
      </c>
      <c r="EA24" s="8">
        <v>-2.9719422576859222</v>
      </c>
      <c r="EB24" s="8">
        <v>1.7454247786578658</v>
      </c>
      <c r="EC24" s="8">
        <v>-5.7717305278557722</v>
      </c>
      <c r="ED24" s="8">
        <v>3.0079043404214016</v>
      </c>
      <c r="EE24" s="8">
        <v>-5.6155835898786437</v>
      </c>
      <c r="EF24" s="8">
        <v>2.3815185486154342</v>
      </c>
      <c r="EG24" s="8">
        <v>-7.9378823118524311</v>
      </c>
      <c r="EH24" s="8">
        <v>3.2517339326846528</v>
      </c>
      <c r="EI24" s="8">
        <v>-7.6691302118774738</v>
      </c>
      <c r="EJ24" s="8">
        <v>3.1630095420102857</v>
      </c>
      <c r="EK24" s="8">
        <v>-9.1322078702464857</v>
      </c>
      <c r="EL24" s="8">
        <v>3.564915679604459</v>
      </c>
      <c r="EM24" s="8">
        <v>-8.9249191332148978</v>
      </c>
      <c r="EN24" s="8">
        <v>3.5939338281585438</v>
      </c>
      <c r="EO24" s="8">
        <v>-9.329046570516109</v>
      </c>
      <c r="EP24" s="8">
        <v>3.5593999605797757</v>
      </c>
      <c r="EQ24" s="8">
        <v>-9.3711374268287937</v>
      </c>
      <c r="ER24" s="8">
        <v>3.3816020387684254</v>
      </c>
      <c r="ES24" s="8">
        <v>-8.7373293402583752</v>
      </c>
      <c r="ET24" s="8">
        <v>2.9639393664401048</v>
      </c>
      <c r="EU24" s="8">
        <v>-9.0983816537647719</v>
      </c>
      <c r="EV24" s="8">
        <v>2.5739720953503435</v>
      </c>
      <c r="EW24" s="8">
        <v>-7.4907117353942088</v>
      </c>
      <c r="EX24" s="8">
        <v>1.7715075887510019</v>
      </c>
      <c r="EY24" s="8">
        <v>-8.0871499868157937</v>
      </c>
      <c r="EZ24" s="8">
        <v>1.4750336958230801</v>
      </c>
      <c r="FA24" s="8">
        <v>-5.5742500574708798</v>
      </c>
      <c r="FB24" s="8">
        <v>0.27488702528352255</v>
      </c>
      <c r="FC24" s="8">
        <v>-6.2046828935426763</v>
      </c>
      <c r="FD24" s="8">
        <v>0.51359918212630129</v>
      </c>
      <c r="FE24" s="8">
        <v>-3.003854267458212</v>
      </c>
      <c r="FF24" s="8">
        <v>-1.0053672556540241</v>
      </c>
      <c r="FG24" s="8">
        <v>-3.4533929737722939</v>
      </c>
      <c r="FH24" s="8">
        <v>-1.6539916639569014</v>
      </c>
      <c r="FI24" s="8">
        <v>-0.19583741747598102</v>
      </c>
    </row>
    <row r="25" spans="1:165" x14ac:dyDescent="0.2">
      <c r="A25" s="8">
        <v>23</v>
      </c>
      <c r="B25" s="8">
        <v>-3.0121019996219651E-2</v>
      </c>
      <c r="C25" s="8">
        <v>-9.3388214442760558E-3</v>
      </c>
      <c r="D25" s="8">
        <v>1.040943587950223E-2</v>
      </c>
      <c r="E25" s="8">
        <v>1290653.8170497201</v>
      </c>
      <c r="F25" s="8">
        <v>1.5752237988791893</v>
      </c>
      <c r="G25" s="8">
        <v>0.59744534076229883</v>
      </c>
      <c r="H25" s="8">
        <v>0.79295624299443179</v>
      </c>
      <c r="I25" s="8">
        <v>-3.0943145913879024</v>
      </c>
      <c r="J25" s="8">
        <v>2.6332856779435247</v>
      </c>
      <c r="K25" s="8">
        <v>-2.6874754324959986</v>
      </c>
      <c r="L25" s="8">
        <v>1.1399147447042295</v>
      </c>
      <c r="M25" s="8">
        <v>-6.7854335610485972</v>
      </c>
      <c r="N25" s="8">
        <v>3.2665826153344764</v>
      </c>
      <c r="O25" s="8">
        <v>-6.6389445505301268</v>
      </c>
      <c r="P25" s="8">
        <v>0.97103065790258547</v>
      </c>
      <c r="Q25" s="8">
        <v>-10.96607037637358</v>
      </c>
      <c r="R25" s="8">
        <v>3.2583008729704828</v>
      </c>
      <c r="S25" s="8">
        <v>-11.086142567221954</v>
      </c>
      <c r="T25" s="8">
        <v>0.43158115007712844</v>
      </c>
      <c r="U25" s="8">
        <v>-15.330764213656122</v>
      </c>
      <c r="V25" s="8">
        <v>2.6833516333549787</v>
      </c>
      <c r="W25" s="8">
        <v>-15.608026102288502</v>
      </c>
      <c r="X25" s="8">
        <v>-0.14944716749817977</v>
      </c>
      <c r="Y25" s="8">
        <v>-19.510257370326279</v>
      </c>
      <c r="Z25" s="8">
        <v>1.8583085901400866</v>
      </c>
      <c r="AA25" s="8">
        <v>-19.779304841201462</v>
      </c>
      <c r="AB25" s="8">
        <v>-0.44641117372166494</v>
      </c>
      <c r="AC25" s="8">
        <v>-23.080008027736092</v>
      </c>
      <c r="AD25" s="8">
        <v>1.1193800958751987</v>
      </c>
      <c r="AE25" s="8">
        <v>-23.226862077981288</v>
      </c>
      <c r="AF25" s="8">
        <v>-0.37151736735184882</v>
      </c>
      <c r="AG25" s="8">
        <v>-25.613578466965055</v>
      </c>
      <c r="AH25" s="8">
        <v>0.62831935004248685</v>
      </c>
      <c r="AI25" s="8">
        <v>-25.63900769194829</v>
      </c>
      <c r="AJ25" s="8">
        <v>-0.13909556897345449</v>
      </c>
      <c r="AK25" s="8">
        <v>-26.944091345829147</v>
      </c>
      <c r="AL25" s="8">
        <v>0.32426229547547408</v>
      </c>
      <c r="AM25" s="8">
        <v>-26.920594177320648</v>
      </c>
      <c r="AN25" s="8">
        <v>5.2436127239523815E-3</v>
      </c>
      <c r="AO25" s="8">
        <v>-27.328171208701971</v>
      </c>
      <c r="AP25" s="8">
        <v>0.11269233231153301</v>
      </c>
      <c r="AQ25" s="8">
        <v>-27.307342562717032</v>
      </c>
      <c r="AR25" s="8">
        <v>2.5607315252997904E-16</v>
      </c>
      <c r="AS25" s="8">
        <v>-27.270638134735215</v>
      </c>
      <c r="AT25" s="8">
        <v>5.9896027956719947E-16</v>
      </c>
      <c r="AU25" s="8">
        <v>-27.227538363590398</v>
      </c>
      <c r="AV25" s="8">
        <v>-5.2436127239517258E-3</v>
      </c>
      <c r="AW25" s="8">
        <v>-27.328171208701971</v>
      </c>
      <c r="AX25" s="8">
        <v>-0.11269233231153204</v>
      </c>
      <c r="AY25" s="8">
        <v>-27.307342562717032</v>
      </c>
      <c r="AZ25" s="8">
        <v>0.13909556897345515</v>
      </c>
      <c r="BA25" s="8">
        <v>-26.944091345829147</v>
      </c>
      <c r="BB25" s="8">
        <v>-0.32426229547547364</v>
      </c>
      <c r="BC25" s="8">
        <v>-26.920594177320648</v>
      </c>
      <c r="BD25" s="8">
        <v>0.3715173673518492</v>
      </c>
      <c r="BE25" s="8">
        <v>-25.613578466965055</v>
      </c>
      <c r="BF25" s="8">
        <v>-0.62831935004248629</v>
      </c>
      <c r="BG25" s="8">
        <v>-25.63900769194829</v>
      </c>
      <c r="BH25" s="8">
        <v>0.4464111737216665</v>
      </c>
      <c r="BI25" s="8">
        <v>-23.080008027736095</v>
      </c>
      <c r="BJ25" s="8">
        <v>-1.1193800958751967</v>
      </c>
      <c r="BK25" s="8">
        <v>-23.226862077981288</v>
      </c>
      <c r="BL25" s="8">
        <v>0.14944716749818221</v>
      </c>
      <c r="BM25" s="8">
        <v>-19.510257370326283</v>
      </c>
      <c r="BN25" s="8">
        <v>-1.8583085901400835</v>
      </c>
      <c r="BO25" s="8">
        <v>-19.779304841201469</v>
      </c>
      <c r="BP25" s="8">
        <v>-0.43158115007712616</v>
      </c>
      <c r="BQ25" s="8">
        <v>-15.330764213656126</v>
      </c>
      <c r="BR25" s="8">
        <v>-2.6833516333549761</v>
      </c>
      <c r="BS25" s="8">
        <v>-15.608026102288507</v>
      </c>
      <c r="BT25" s="8">
        <v>-0.97103065790258336</v>
      </c>
      <c r="BU25" s="8">
        <v>-10.966070376373581</v>
      </c>
      <c r="BV25" s="8">
        <v>-3.258300872970481</v>
      </c>
      <c r="BW25" s="8">
        <v>-11.086142567221957</v>
      </c>
      <c r="BX25" s="8">
        <v>-1.1399147447042288</v>
      </c>
      <c r="BY25" s="8">
        <v>-6.7854335610485981</v>
      </c>
      <c r="BZ25" s="8">
        <v>-3.2665826153344764</v>
      </c>
      <c r="CA25" s="8">
        <v>-6.6389445505301286</v>
      </c>
      <c r="CB25" s="8">
        <v>-0.79295624299443168</v>
      </c>
      <c r="CC25" s="8">
        <v>-3.0943145913879029</v>
      </c>
      <c r="CD25" s="8">
        <v>-2.6332856779435243</v>
      </c>
      <c r="CE25" s="8">
        <v>-2.6874754324959991</v>
      </c>
      <c r="CF25" s="8">
        <v>-1.5752237988791893</v>
      </c>
      <c r="CG25" s="8">
        <v>0.59744534076229872</v>
      </c>
      <c r="CH25" s="8">
        <v>-1.607108628304178</v>
      </c>
      <c r="CI25" s="8">
        <v>0.1388076612444839</v>
      </c>
      <c r="CJ25" s="8">
        <v>0.40546714930668581</v>
      </c>
      <c r="CK25" s="8">
        <v>2.9079302857077174</v>
      </c>
      <c r="CL25" s="8">
        <v>-1.0717313573650822</v>
      </c>
      <c r="CM25" s="8">
        <v>3.3141654414549033</v>
      </c>
      <c r="CN25" s="8">
        <v>1.3076746898613916</v>
      </c>
      <c r="CO25" s="8">
        <v>5.3903196634608772</v>
      </c>
      <c r="CP25" s="8">
        <v>0.14580998776856505</v>
      </c>
      <c r="CQ25" s="8">
        <v>5.9999971714004054</v>
      </c>
      <c r="CR25" s="8">
        <v>2.3888065399621228</v>
      </c>
      <c r="CS25" s="8">
        <v>7.2239983607283911</v>
      </c>
      <c r="CT25" s="8">
        <v>1.6179638461219408</v>
      </c>
      <c r="CU25" s="8">
        <v>7.8134235372438043</v>
      </c>
      <c r="CV25" s="8">
        <v>3.1972679638645611</v>
      </c>
      <c r="CW25" s="8">
        <v>8.4160981526150884</v>
      </c>
      <c r="CX25" s="8">
        <v>2.7943388570552861</v>
      </c>
      <c r="CY25" s="8">
        <v>8.775144613413655</v>
      </c>
      <c r="CZ25" s="8">
        <v>3.4186933874730734</v>
      </c>
      <c r="DA25" s="8">
        <v>8.995240435096802</v>
      </c>
      <c r="DB25" s="8">
        <v>3.381184619707521</v>
      </c>
      <c r="DC25" s="8">
        <v>9.0417901270002012</v>
      </c>
      <c r="DD25" s="8">
        <v>3.0122855832618285</v>
      </c>
      <c r="DE25" s="8">
        <v>8.8078065536222798</v>
      </c>
      <c r="DF25" s="8">
        <v>3.4024090088695305</v>
      </c>
      <c r="DG25" s="8">
        <v>8.6241614087463994</v>
      </c>
      <c r="DH25" s="8">
        <v>2.3105619545173828</v>
      </c>
      <c r="DI25" s="8">
        <v>7.6236993457553854</v>
      </c>
      <c r="DJ25" s="8">
        <v>3.1595562766445098</v>
      </c>
      <c r="DK25" s="8">
        <v>7.4103269902414466</v>
      </c>
      <c r="DL25" s="8">
        <v>1.8292693289504907</v>
      </c>
      <c r="DM25" s="8">
        <v>5.5053399157468466</v>
      </c>
      <c r="DN25" s="8">
        <v>3.0514141836903943</v>
      </c>
      <c r="DO25" s="8">
        <v>5.4234309337888567</v>
      </c>
      <c r="DP25" s="8">
        <v>1.769391934082875</v>
      </c>
      <c r="DQ25" s="8">
        <v>2.8394175448250021</v>
      </c>
      <c r="DR25" s="8">
        <v>3.2073293881621168</v>
      </c>
      <c r="DS25" s="8">
        <v>2.8763805548209316</v>
      </c>
      <c r="DT25" s="8">
        <v>1.8912570408607607</v>
      </c>
      <c r="DU25" s="8">
        <v>5.7349133934200198E-11</v>
      </c>
      <c r="DV25" s="8">
        <v>3.4106505596550982</v>
      </c>
      <c r="DW25" s="8">
        <v>5.7741481585055323E-11</v>
      </c>
      <c r="DX25" s="8">
        <v>1.7693919340906885</v>
      </c>
      <c r="DY25" s="8">
        <v>-2.8394175446946357</v>
      </c>
      <c r="DZ25" s="8">
        <v>3.2073293881539153</v>
      </c>
      <c r="EA25" s="8">
        <v>-2.8763805546901615</v>
      </c>
      <c r="EB25" s="8">
        <v>1.8292693289646891</v>
      </c>
      <c r="EC25" s="8">
        <v>-5.5053399155693246</v>
      </c>
      <c r="ED25" s="8">
        <v>3.0514141836749324</v>
      </c>
      <c r="EE25" s="8">
        <v>-5.4234309336139299</v>
      </c>
      <c r="EF25" s="8">
        <v>2.3105619545235467</v>
      </c>
      <c r="EG25" s="8">
        <v>-7.623699345505953</v>
      </c>
      <c r="EH25" s="8">
        <v>3.1595562766146013</v>
      </c>
      <c r="EI25" s="8">
        <v>-7.4103269900021065</v>
      </c>
      <c r="EJ25" s="8">
        <v>3.0122855832360877</v>
      </c>
      <c r="EK25" s="8">
        <v>-8.8078065532986951</v>
      </c>
      <c r="EL25" s="8">
        <v>3.4024090088121732</v>
      </c>
      <c r="EM25" s="8">
        <v>-8.6241614084390665</v>
      </c>
      <c r="EN25" s="8">
        <v>3.4186933874048457</v>
      </c>
      <c r="EO25" s="8">
        <v>-8.9952404347239217</v>
      </c>
      <c r="EP25" s="8">
        <v>3.3811846196210031</v>
      </c>
      <c r="EQ25" s="8">
        <v>-9.0417901266405476</v>
      </c>
      <c r="ER25" s="8">
        <v>3.1972679637694674</v>
      </c>
      <c r="ES25" s="8">
        <v>-8.4160981522293863</v>
      </c>
      <c r="ET25" s="8">
        <v>2.7943388569600023</v>
      </c>
      <c r="EU25" s="8">
        <v>-8.7751446130277611</v>
      </c>
      <c r="EV25" s="8">
        <v>2.3888065398716858</v>
      </c>
      <c r="EW25" s="8">
        <v>-7.2239983603689772</v>
      </c>
      <c r="EX25" s="8">
        <v>1.6179638460543142</v>
      </c>
      <c r="EY25" s="8">
        <v>-7.8134235368674894</v>
      </c>
      <c r="EZ25" s="8">
        <v>1.3076746898036269</v>
      </c>
      <c r="FA25" s="8">
        <v>-5.390319663173865</v>
      </c>
      <c r="FB25" s="8">
        <v>0.14580998776187837</v>
      </c>
      <c r="FC25" s="8">
        <v>-5.9999971710874656</v>
      </c>
      <c r="FD25" s="8">
        <v>0.40546714928731359</v>
      </c>
      <c r="FE25" s="8">
        <v>-2.9079302855450635</v>
      </c>
      <c r="FF25" s="8">
        <v>-1.0717313573074592</v>
      </c>
      <c r="FG25" s="8">
        <v>-3.3141654412715655</v>
      </c>
      <c r="FH25" s="8">
        <v>-1.6071086282149869</v>
      </c>
      <c r="FI25" s="8">
        <v>-0.13880766123619512</v>
      </c>
    </row>
    <row r="26" spans="1:165" x14ac:dyDescent="0.2">
      <c r="A26" s="8">
        <v>24</v>
      </c>
      <c r="B26" s="8">
        <v>-3.1123268011745298E-2</v>
      </c>
      <c r="C26" s="8">
        <v>-9.147908504372108E-3</v>
      </c>
      <c r="D26" s="8">
        <v>2.3997228191659937E-3</v>
      </c>
      <c r="E26" s="8">
        <v>297538.8342145214</v>
      </c>
      <c r="F26" s="8">
        <v>1.5082186042244878</v>
      </c>
      <c r="G26" s="8">
        <v>0.60391568247645622</v>
      </c>
      <c r="H26" s="8">
        <v>0.79539045070127157</v>
      </c>
      <c r="I26" s="8">
        <v>-2.9729525525782741</v>
      </c>
      <c r="J26" s="8">
        <v>2.5915542092744381</v>
      </c>
      <c r="K26" s="8">
        <v>-2.5562481032344198</v>
      </c>
      <c r="L26" s="8">
        <v>1.1419430181546115</v>
      </c>
      <c r="M26" s="8">
        <v>-6.6097083652086228</v>
      </c>
      <c r="N26" s="8">
        <v>3.2592957152095781</v>
      </c>
      <c r="O26" s="8">
        <v>-6.4603384156842649</v>
      </c>
      <c r="P26" s="8">
        <v>0.94709871663815115</v>
      </c>
      <c r="Q26" s="8">
        <v>-10.799367695252503</v>
      </c>
      <c r="R26" s="8">
        <v>3.2480659786807813</v>
      </c>
      <c r="S26" s="8">
        <v>-10.929814345385768</v>
      </c>
      <c r="T26" s="8">
        <v>0.36881643433462086</v>
      </c>
      <c r="U26" s="8">
        <v>-15.200607877068984</v>
      </c>
      <c r="V26" s="8">
        <v>2.6353749197975143</v>
      </c>
      <c r="W26" s="8">
        <v>-15.490014430590355</v>
      </c>
      <c r="X26" s="8">
        <v>-0.22409735643200654</v>
      </c>
      <c r="Y26" s="8">
        <v>-19.406752828061176</v>
      </c>
      <c r="Z26" s="8">
        <v>1.7774870650664703</v>
      </c>
      <c r="AA26" s="8">
        <v>-19.672713230715189</v>
      </c>
      <c r="AB26" s="8">
        <v>-0.47788774101801224</v>
      </c>
      <c r="AC26" s="8">
        <v>-22.943399472872947</v>
      </c>
      <c r="AD26" s="8">
        <v>1.0411850293156311</v>
      </c>
      <c r="AE26" s="8">
        <v>-23.070437061102297</v>
      </c>
      <c r="AF26" s="8">
        <v>-0.33483580407852837</v>
      </c>
      <c r="AG26" s="8">
        <v>-25.338512106239119</v>
      </c>
      <c r="AH26" s="8">
        <v>0.5786312051674023</v>
      </c>
      <c r="AI26" s="8">
        <v>-25.344039282029332</v>
      </c>
      <c r="AJ26" s="8">
        <v>-7.6375123915979101E-2</v>
      </c>
      <c r="AK26" s="8">
        <v>-26.461144413711274</v>
      </c>
      <c r="AL26" s="8">
        <v>0.29150568089136397</v>
      </c>
      <c r="AM26" s="8">
        <v>-26.43068458331895</v>
      </c>
      <c r="AN26" s="8">
        <v>4.3161498809662302E-2</v>
      </c>
      <c r="AO26" s="8">
        <v>-26.667594499247144</v>
      </c>
      <c r="AP26" s="8">
        <v>8.7892231033971452E-2</v>
      </c>
      <c r="AQ26" s="8">
        <v>-26.647238926678853</v>
      </c>
      <c r="AR26" s="8">
        <v>-7.1399442503666821E-15</v>
      </c>
      <c r="AS26" s="8">
        <v>-26.537217548979701</v>
      </c>
      <c r="AT26" s="8">
        <v>-8.1361471179971674E-15</v>
      </c>
      <c r="AU26" s="8">
        <v>-26.495480781269393</v>
      </c>
      <c r="AV26" s="8">
        <v>-4.3161498809676568E-2</v>
      </c>
      <c r="AW26" s="8">
        <v>-26.667594499247141</v>
      </c>
      <c r="AX26" s="8">
        <v>-8.7892231033987647E-2</v>
      </c>
      <c r="AY26" s="8">
        <v>-26.647238926678849</v>
      </c>
      <c r="AZ26" s="8">
        <v>7.637512391596471E-2</v>
      </c>
      <c r="BA26" s="8">
        <v>-26.461144413711267</v>
      </c>
      <c r="BB26" s="8">
        <v>-0.29150568089137907</v>
      </c>
      <c r="BC26" s="8">
        <v>-26.430684583318943</v>
      </c>
      <c r="BD26" s="8">
        <v>0.33483580407851338</v>
      </c>
      <c r="BE26" s="8">
        <v>-25.338512106239111</v>
      </c>
      <c r="BF26" s="8">
        <v>-0.57863120516741584</v>
      </c>
      <c r="BG26" s="8">
        <v>-25.344039282029328</v>
      </c>
      <c r="BH26" s="8">
        <v>0.47788774101799791</v>
      </c>
      <c r="BI26" s="8">
        <v>-22.943399472872944</v>
      </c>
      <c r="BJ26" s="8">
        <v>-1.0411850293156419</v>
      </c>
      <c r="BK26" s="8">
        <v>-23.070437061102293</v>
      </c>
      <c r="BL26" s="8">
        <v>0.22409735643199621</v>
      </c>
      <c r="BM26" s="8">
        <v>-19.406752828061183</v>
      </c>
      <c r="BN26" s="8">
        <v>-1.7774870650664769</v>
      </c>
      <c r="BO26" s="8">
        <v>-19.672713230715193</v>
      </c>
      <c r="BP26" s="8">
        <v>-0.36881643433462541</v>
      </c>
      <c r="BQ26" s="8">
        <v>-15.200607877068995</v>
      </c>
      <c r="BR26" s="8">
        <v>-2.6353749197975165</v>
      </c>
      <c r="BS26" s="8">
        <v>-15.490014430590362</v>
      </c>
      <c r="BT26" s="8">
        <v>-0.94709871663815082</v>
      </c>
      <c r="BU26" s="8">
        <v>-10.799367695252517</v>
      </c>
      <c r="BV26" s="8">
        <v>-3.24806597868078</v>
      </c>
      <c r="BW26" s="8">
        <v>-10.929814345385781</v>
      </c>
      <c r="BX26" s="8">
        <v>-1.1419430181546095</v>
      </c>
      <c r="BY26" s="8">
        <v>-6.6097083652086379</v>
      </c>
      <c r="BZ26" s="8">
        <v>-3.2592957152095767</v>
      </c>
      <c r="CA26" s="8">
        <v>-6.46033841568428</v>
      </c>
      <c r="CB26" s="8">
        <v>-0.79539045070127057</v>
      </c>
      <c r="CC26" s="8">
        <v>-2.9729525525782838</v>
      </c>
      <c r="CD26" s="8">
        <v>-2.5915542092744399</v>
      </c>
      <c r="CE26" s="8">
        <v>-2.5562481032344295</v>
      </c>
      <c r="CF26" s="8">
        <v>-1.5082186042244918</v>
      </c>
      <c r="CG26" s="8">
        <v>0.60391568247645555</v>
      </c>
      <c r="CH26" s="8">
        <v>-1.5753306875525668</v>
      </c>
      <c r="CI26" s="8">
        <v>8.3224166720810677E-2</v>
      </c>
      <c r="CJ26" s="8">
        <v>0.30028674645434567</v>
      </c>
      <c r="CK26" s="8">
        <v>2.8430307404694828</v>
      </c>
      <c r="CL26" s="8">
        <v>-1.1508618546258431</v>
      </c>
      <c r="CM26" s="8">
        <v>3.2065640888373945</v>
      </c>
      <c r="CN26" s="8">
        <v>1.1435026900579828</v>
      </c>
      <c r="CO26" s="8">
        <v>5.2693926921315644</v>
      </c>
      <c r="CP26" s="8">
        <v>5.1455165709602384E-3</v>
      </c>
      <c r="CQ26" s="8">
        <v>5.8585325326739417</v>
      </c>
      <c r="CR26" s="8">
        <v>2.206020799833821</v>
      </c>
      <c r="CS26" s="8">
        <v>7.0471487920312326</v>
      </c>
      <c r="CT26" s="8">
        <v>1.4560221633809212</v>
      </c>
      <c r="CU26" s="8">
        <v>7.6301196373986713</v>
      </c>
      <c r="CV26" s="8">
        <v>3.0139484418271247</v>
      </c>
      <c r="CW26" s="8">
        <v>8.2008163517979558</v>
      </c>
      <c r="CX26" s="8">
        <v>2.621098742761411</v>
      </c>
      <c r="CY26" s="8">
        <v>8.5582858718501083</v>
      </c>
      <c r="CZ26" s="8">
        <v>3.2417070620935005</v>
      </c>
      <c r="DA26" s="8">
        <v>8.7712882389448694</v>
      </c>
      <c r="DB26" s="8">
        <v>3.2023335764202878</v>
      </c>
      <c r="DC26" s="8">
        <v>8.8209083367277348</v>
      </c>
      <c r="DD26" s="8">
        <v>2.8520215046868147</v>
      </c>
      <c r="DE26" s="8">
        <v>8.5887336948144828</v>
      </c>
      <c r="DF26" s="8">
        <v>3.2352412397983223</v>
      </c>
      <c r="DG26" s="8">
        <v>8.423102386443718</v>
      </c>
      <c r="DH26" s="8">
        <v>2.2118936315969528</v>
      </c>
      <c r="DI26" s="8">
        <v>7.4059301607035186</v>
      </c>
      <c r="DJ26" s="8">
        <v>3.047384546857792</v>
      </c>
      <c r="DK26" s="8">
        <v>7.2360451848654126</v>
      </c>
      <c r="DL26" s="8">
        <v>1.852538300947566</v>
      </c>
      <c r="DM26" s="8">
        <v>5.3197286247074125</v>
      </c>
      <c r="DN26" s="8">
        <v>3.0467755092043309</v>
      </c>
      <c r="DO26" s="8">
        <v>5.2960475347006062</v>
      </c>
      <c r="DP26" s="8">
        <v>1.9125711916566521</v>
      </c>
      <c r="DQ26" s="8">
        <v>2.7375030622317547</v>
      </c>
      <c r="DR26" s="8">
        <v>3.3118919895009915</v>
      </c>
      <c r="DS26" s="8">
        <v>2.8162760387921932</v>
      </c>
      <c r="DT26" s="8">
        <v>2.0844326003888916</v>
      </c>
      <c r="DU26" s="8">
        <v>4.7067384220763882E-11</v>
      </c>
      <c r="DV26" s="8">
        <v>3.5624483525829778</v>
      </c>
      <c r="DW26" s="8">
        <v>4.7427350429555745E-11</v>
      </c>
      <c r="DX26" s="8">
        <v>1.912571191662656</v>
      </c>
      <c r="DY26" s="8">
        <v>-2.7375030621261698</v>
      </c>
      <c r="DZ26" s="8">
        <v>3.3118919894950922</v>
      </c>
      <c r="EA26" s="8">
        <v>-2.8162760386858241</v>
      </c>
      <c r="EB26" s="8">
        <v>1.8525383009599785</v>
      </c>
      <c r="EC26" s="8">
        <v>-5.31972862456713</v>
      </c>
      <c r="ED26" s="8">
        <v>3.0467755091943793</v>
      </c>
      <c r="EE26" s="8">
        <v>-5.2960475345611711</v>
      </c>
      <c r="EF26" s="8">
        <v>2.2118936316063178</v>
      </c>
      <c r="EG26" s="8">
        <v>-7.4059301605086789</v>
      </c>
      <c r="EH26" s="8">
        <v>3.0473845468393068</v>
      </c>
      <c r="EI26" s="8">
        <v>-7.2360451846770886</v>
      </c>
      <c r="EJ26" s="8">
        <v>2.8520215046739001</v>
      </c>
      <c r="EK26" s="8">
        <v>-8.5887336945612187</v>
      </c>
      <c r="EL26" s="8">
        <v>3.2352412397604766</v>
      </c>
      <c r="EM26" s="8">
        <v>-8.4231023862024816</v>
      </c>
      <c r="EN26" s="8">
        <v>3.2417070620476571</v>
      </c>
      <c r="EO26" s="8">
        <v>-8.7712882386519109</v>
      </c>
      <c r="EP26" s="8">
        <v>3.20233357635975</v>
      </c>
      <c r="EQ26" s="8">
        <v>-8.8209083364452763</v>
      </c>
      <c r="ER26" s="8">
        <v>3.01394844175941</v>
      </c>
      <c r="ES26" s="8">
        <v>-8.2008163514941295</v>
      </c>
      <c r="ET26" s="8">
        <v>2.6210987426930834</v>
      </c>
      <c r="EU26" s="8">
        <v>-8.558285871546504</v>
      </c>
      <c r="EV26" s="8">
        <v>2.2060207997690418</v>
      </c>
      <c r="EW26" s="8">
        <v>-7.0471487917470199</v>
      </c>
      <c r="EX26" s="8">
        <v>1.4560221633336135</v>
      </c>
      <c r="EY26" s="8">
        <v>-7.6301196371013589</v>
      </c>
      <c r="EZ26" s="8">
        <v>1.1435026900184171</v>
      </c>
      <c r="FA26" s="8">
        <v>-5.2693926919034224</v>
      </c>
      <c r="FB26" s="8">
        <v>5.1455165717084524E-3</v>
      </c>
      <c r="FC26" s="8">
        <v>-5.8585325324257349</v>
      </c>
      <c r="FD26" s="8">
        <v>0.30028674644337794</v>
      </c>
      <c r="FE26" s="8">
        <v>-2.8430307403398345</v>
      </c>
      <c r="FF26" s="8">
        <v>-1.1508618545753522</v>
      </c>
      <c r="FG26" s="8">
        <v>-3.2065640886927982</v>
      </c>
      <c r="FH26" s="8">
        <v>-1.5753306874813082</v>
      </c>
      <c r="FI26" s="8">
        <v>-8.3224166716561659E-2</v>
      </c>
    </row>
    <row r="27" spans="1:165" x14ac:dyDescent="0.2">
      <c r="A27" s="8">
        <v>25</v>
      </c>
      <c r="B27" s="8">
        <v>-3.1539607013125998E-2</v>
      </c>
      <c r="C27" s="8">
        <v>-8.9014652601360853E-3</v>
      </c>
      <c r="D27" s="8">
        <v>1.8929204493426015E-4</v>
      </c>
      <c r="E27" s="8">
        <v>23470.099932373349</v>
      </c>
      <c r="F27" s="8">
        <v>1.4420534117503461</v>
      </c>
      <c r="G27" s="8">
        <v>0.60791960199914818</v>
      </c>
      <c r="H27" s="8">
        <v>0.79570045598332206</v>
      </c>
      <c r="I27" s="8">
        <v>-2.8526399594100535</v>
      </c>
      <c r="J27" s="8">
        <v>2.5459254467743042</v>
      </c>
      <c r="K27" s="8">
        <v>-2.4268343859089914</v>
      </c>
      <c r="L27" s="8">
        <v>1.1452100755498551</v>
      </c>
      <c r="M27" s="8">
        <v>-6.4303696346311972</v>
      </c>
      <c r="N27" s="8">
        <v>3.2489370579619141</v>
      </c>
      <c r="O27" s="8">
        <v>-6.2761714976161196</v>
      </c>
      <c r="P27" s="8">
        <v>0.93230532657320486</v>
      </c>
      <c r="Q27" s="8">
        <v>-10.620514459798844</v>
      </c>
      <c r="R27" s="8">
        <v>3.2416037770727355</v>
      </c>
      <c r="S27" s="8">
        <v>-10.757443874826706</v>
      </c>
      <c r="T27" s="8">
        <v>0.32446485360640265</v>
      </c>
      <c r="U27" s="8">
        <v>-15.048125033664212</v>
      </c>
      <c r="V27" s="8">
        <v>2.6011268758673105</v>
      </c>
      <c r="W27" s="8">
        <v>-15.34585474318242</v>
      </c>
      <c r="X27" s="8">
        <v>-0.27438791616401559</v>
      </c>
      <c r="Y27" s="8">
        <v>-19.27287518426769</v>
      </c>
      <c r="Z27" s="8">
        <v>1.7187690379338674</v>
      </c>
      <c r="AA27" s="8">
        <v>-19.53423397029411</v>
      </c>
      <c r="AB27" s="8">
        <v>-0.48627110879676666</v>
      </c>
      <c r="AC27" s="8">
        <v>-22.773852223763669</v>
      </c>
      <c r="AD27" s="8">
        <v>0.98769273011287417</v>
      </c>
      <c r="AE27" s="8">
        <v>-22.883389511507076</v>
      </c>
      <c r="AF27" s="8">
        <v>-0.28518470735600354</v>
      </c>
      <c r="AG27" s="8">
        <v>-25.036893351914696</v>
      </c>
      <c r="AH27" s="8">
        <v>0.54863504850932265</v>
      </c>
      <c r="AI27" s="8">
        <v>-25.027531301066567</v>
      </c>
      <c r="AJ27" s="8">
        <v>-1.327209948936213E-2</v>
      </c>
      <c r="AK27" s="8">
        <v>-25.971149237128195</v>
      </c>
      <c r="AL27" s="8">
        <v>0.26918737033927048</v>
      </c>
      <c r="AM27" s="8">
        <v>-25.938300474546647</v>
      </c>
      <c r="AN27" s="8">
        <v>7.7275713948749505E-2</v>
      </c>
      <c r="AO27" s="8">
        <v>-26.022975829320703</v>
      </c>
      <c r="AP27" s="8">
        <v>6.7174622425162339E-2</v>
      </c>
      <c r="AQ27" s="8">
        <v>-26.005102306945673</v>
      </c>
      <c r="AR27" s="8">
        <v>4.7540638120078726E-14</v>
      </c>
      <c r="AS27" s="8">
        <v>-25.830652238960191</v>
      </c>
      <c r="AT27" s="8">
        <v>5.8714673823949471E-14</v>
      </c>
      <c r="AU27" s="8">
        <v>-25.791345028144747</v>
      </c>
      <c r="AV27" s="8">
        <v>-7.7275713948656594E-2</v>
      </c>
      <c r="AW27" s="8">
        <v>-26.022975829320746</v>
      </c>
      <c r="AX27" s="8">
        <v>-6.7174622425051123E-2</v>
      </c>
      <c r="AY27" s="8">
        <v>-26.005102306945719</v>
      </c>
      <c r="AZ27" s="8">
        <v>1.3272099489457677E-2</v>
      </c>
      <c r="BA27" s="8">
        <v>-25.971149237128266</v>
      </c>
      <c r="BB27" s="8">
        <v>-0.26918737033916779</v>
      </c>
      <c r="BC27" s="8">
        <v>-25.938300474546718</v>
      </c>
      <c r="BD27" s="8">
        <v>0.28518470735610613</v>
      </c>
      <c r="BE27" s="8">
        <v>-25.036893351914767</v>
      </c>
      <c r="BF27" s="8">
        <v>-0.54863504850922806</v>
      </c>
      <c r="BG27" s="8">
        <v>-25.027531301066642</v>
      </c>
      <c r="BH27" s="8">
        <v>0.48627110879686369</v>
      </c>
      <c r="BI27" s="8">
        <v>-22.773852223763704</v>
      </c>
      <c r="BJ27" s="8">
        <v>-0.9876927301127959</v>
      </c>
      <c r="BK27" s="8">
        <v>-22.883389511507122</v>
      </c>
      <c r="BL27" s="8">
        <v>0.27438791616408442</v>
      </c>
      <c r="BM27" s="8">
        <v>-19.272875184267679</v>
      </c>
      <c r="BN27" s="8">
        <v>-1.7187690379338194</v>
      </c>
      <c r="BO27" s="8">
        <v>-19.534233970294114</v>
      </c>
      <c r="BP27" s="8">
        <v>-0.32446485360637073</v>
      </c>
      <c r="BQ27" s="8">
        <v>-15.048125033664164</v>
      </c>
      <c r="BR27" s="8">
        <v>-2.601126875867295</v>
      </c>
      <c r="BS27" s="8">
        <v>-15.345854743182388</v>
      </c>
      <c r="BT27" s="8">
        <v>-0.93230532657320131</v>
      </c>
      <c r="BU27" s="8">
        <v>-10.620514459798775</v>
      </c>
      <c r="BV27" s="8">
        <v>-3.2416037770727391</v>
      </c>
      <c r="BW27" s="8">
        <v>-10.757443874826643</v>
      </c>
      <c r="BX27" s="8">
        <v>-1.1452100755498598</v>
      </c>
      <c r="BY27" s="8">
        <v>-6.4303696346311296</v>
      </c>
      <c r="BZ27" s="8">
        <v>-3.2489370579619137</v>
      </c>
      <c r="CA27" s="8">
        <v>-6.2761714976160512</v>
      </c>
      <c r="CB27" s="8">
        <v>-0.79570045598332395</v>
      </c>
      <c r="CC27" s="8">
        <v>-2.8526399594100109</v>
      </c>
      <c r="CD27" s="8">
        <v>-2.5459254467742891</v>
      </c>
      <c r="CE27" s="8">
        <v>-2.4268343859089452</v>
      </c>
      <c r="CF27" s="8">
        <v>-1.4420534117503239</v>
      </c>
      <c r="CG27" s="8">
        <v>0.60791960199914907</v>
      </c>
      <c r="CH27" s="8">
        <v>-1.5508773520796983</v>
      </c>
      <c r="CI27" s="8">
        <v>3.0943075072563254E-2</v>
      </c>
      <c r="CJ27" s="8">
        <v>0.20153149523686709</v>
      </c>
      <c r="CK27" s="8">
        <v>2.7933071914421177</v>
      </c>
      <c r="CL27" s="8">
        <v>-1.2312224037898887</v>
      </c>
      <c r="CM27" s="8">
        <v>3.1163756190170093</v>
      </c>
      <c r="CN27" s="8">
        <v>0.98875622223699577</v>
      </c>
      <c r="CO27" s="8">
        <v>5.1800713646168806</v>
      </c>
      <c r="CP27" s="8">
        <v>-0.13366656038045405</v>
      </c>
      <c r="CQ27" s="8">
        <v>5.7496415564562451</v>
      </c>
      <c r="CR27" s="8">
        <v>2.0332000723302945</v>
      </c>
      <c r="CS27" s="8">
        <v>6.916592951818159</v>
      </c>
      <c r="CT27" s="8">
        <v>1.2981155684272199</v>
      </c>
      <c r="CU27" s="8">
        <v>7.4935063198485272</v>
      </c>
      <c r="CV27" s="8">
        <v>2.8396661261147198</v>
      </c>
      <c r="CW27" s="8">
        <v>8.0412789331691439</v>
      </c>
      <c r="CX27" s="8">
        <v>2.4541114224486607</v>
      </c>
      <c r="CY27" s="8">
        <v>8.3972452536012092</v>
      </c>
      <c r="CZ27" s="8">
        <v>3.0718992334660973</v>
      </c>
      <c r="DA27" s="8">
        <v>8.6055728465091601</v>
      </c>
      <c r="DB27" s="8">
        <v>3.0311872205549917</v>
      </c>
      <c r="DC27" s="8">
        <v>8.6575079919842324</v>
      </c>
      <c r="DD27" s="8">
        <v>2.6949336297099769</v>
      </c>
      <c r="DE27" s="8">
        <v>8.4251664337461758</v>
      </c>
      <c r="DF27" s="8">
        <v>3.073939568502547</v>
      </c>
      <c r="DG27" s="8">
        <v>8.274845063541358</v>
      </c>
      <c r="DH27" s="8">
        <v>2.1076973832060113</v>
      </c>
      <c r="DI27" s="8">
        <v>7.2387215614465577</v>
      </c>
      <c r="DJ27" s="8">
        <v>2.9337195615453107</v>
      </c>
      <c r="DK27" s="8">
        <v>7.1062684110704</v>
      </c>
      <c r="DL27" s="8">
        <v>1.8529986965392906</v>
      </c>
      <c r="DM27" s="8">
        <v>5.1771029922216627</v>
      </c>
      <c r="DN27" s="8">
        <v>3.0257365601130979</v>
      </c>
      <c r="DO27" s="8">
        <v>5.203094468708815</v>
      </c>
      <c r="DP27" s="8">
        <v>2.0129305391298069</v>
      </c>
      <c r="DQ27" s="8">
        <v>2.6611500362405485</v>
      </c>
      <c r="DR27" s="8">
        <v>3.383308140337741</v>
      </c>
      <c r="DS27" s="8">
        <v>2.775077943539046</v>
      </c>
      <c r="DT27" s="8">
        <v>2.225851290318241</v>
      </c>
      <c r="DU27" s="8">
        <v>4.9979503700259107E-11</v>
      </c>
      <c r="DV27" s="8">
        <v>3.6735454220474355</v>
      </c>
      <c r="DW27" s="8">
        <v>5.0337043191210918E-11</v>
      </c>
      <c r="DX27" s="8">
        <v>2.0129305391350267</v>
      </c>
      <c r="DY27" s="8">
        <v>-2.6611500361309046</v>
      </c>
      <c r="DZ27" s="8">
        <v>3.3833081403327077</v>
      </c>
      <c r="EA27" s="8">
        <v>-2.7750779434283603</v>
      </c>
      <c r="EB27" s="8">
        <v>1.8529986965512601</v>
      </c>
      <c r="EC27" s="8">
        <v>-5.1771029920823946</v>
      </c>
      <c r="ED27" s="8">
        <v>3.0257365601054658</v>
      </c>
      <c r="EE27" s="8">
        <v>-5.2030944685694163</v>
      </c>
      <c r="EF27" s="8">
        <v>2.1076973832177122</v>
      </c>
      <c r="EG27" s="8">
        <v>-7.2387215612591307</v>
      </c>
      <c r="EH27" s="8">
        <v>2.9337195615319254</v>
      </c>
      <c r="EI27" s="8">
        <v>-7.1062684108878056</v>
      </c>
      <c r="EJ27" s="8">
        <v>2.694933629703562</v>
      </c>
      <c r="EK27" s="8">
        <v>-8.4251664335050034</v>
      </c>
      <c r="EL27" s="8">
        <v>3.0739395684731177</v>
      </c>
      <c r="EM27" s="8">
        <v>-8.2748450633106003</v>
      </c>
      <c r="EN27" s="8">
        <v>3.0718992334297308</v>
      </c>
      <c r="EO27" s="8">
        <v>-8.6055728462305439</v>
      </c>
      <c r="EP27" s="8">
        <v>3.0311872205048029</v>
      </c>
      <c r="EQ27" s="8">
        <v>-8.6575079917153399</v>
      </c>
      <c r="ER27" s="8">
        <v>2.8396661260575047</v>
      </c>
      <c r="ES27" s="8">
        <v>-8.0412789328799459</v>
      </c>
      <c r="ET27" s="8">
        <v>2.4541114223906342</v>
      </c>
      <c r="EU27" s="8">
        <v>-8.3972452533124038</v>
      </c>
      <c r="EV27" s="8">
        <v>2.0332000722753136</v>
      </c>
      <c r="EW27" s="8">
        <v>-6.9165929515467708</v>
      </c>
      <c r="EX27" s="8">
        <v>1.2981155683884651</v>
      </c>
      <c r="EY27" s="8">
        <v>-7.4935063195648972</v>
      </c>
      <c r="EZ27" s="8">
        <v>0.98875622220530357</v>
      </c>
      <c r="FA27" s="8">
        <v>-5.1800713643979392</v>
      </c>
      <c r="FB27" s="8">
        <v>-0.13366656037373137</v>
      </c>
      <c r="FC27" s="8">
        <v>-5.7496415562186538</v>
      </c>
      <c r="FD27" s="8">
        <v>0.20153149523060193</v>
      </c>
      <c r="FE27" s="8">
        <v>-2.7933071913173455</v>
      </c>
      <c r="FF27" s="8">
        <v>-1.2312224037369544</v>
      </c>
      <c r="FG27" s="8">
        <v>-3.1163756188793501</v>
      </c>
      <c r="FH27" s="8">
        <v>-1.5508773520109467</v>
      </c>
      <c r="FI27" s="8">
        <v>-3.0943075070681451E-2</v>
      </c>
    </row>
    <row r="28" spans="1:165" x14ac:dyDescent="0.2">
      <c r="A28" s="8">
        <v>26</v>
      </c>
      <c r="B28" s="8">
        <v>-3.1541750563371246E-2</v>
      </c>
      <c r="C28" s="8">
        <v>-8.6179741777988109E-3</v>
      </c>
      <c r="D28" s="8">
        <v>8.5548548051854497E-5</v>
      </c>
      <c r="E28" s="8">
        <v>10607.064721308152</v>
      </c>
      <c r="F28" s="8">
        <v>1.3778726877013383</v>
      </c>
      <c r="G28" s="8">
        <v>0.60960610502244894</v>
      </c>
      <c r="H28" s="8">
        <v>0.79333516505933732</v>
      </c>
      <c r="I28" s="8">
        <v>-2.7357762091221876</v>
      </c>
      <c r="J28" s="8">
        <v>2.4974854229535981</v>
      </c>
      <c r="K28" s="8">
        <v>-2.3020128688698902</v>
      </c>
      <c r="L28" s="8">
        <v>1.1473678357914292</v>
      </c>
      <c r="M28" s="8">
        <v>-6.2529116178231758</v>
      </c>
      <c r="N28" s="8">
        <v>3.2349503958897219</v>
      </c>
      <c r="O28" s="8">
        <v>-6.0928488362985389</v>
      </c>
      <c r="P28" s="8">
        <v>0.92200648498825288</v>
      </c>
      <c r="Q28" s="8">
        <v>-10.438173210041834</v>
      </c>
      <c r="R28" s="8">
        <v>3.2358211353120576</v>
      </c>
      <c r="S28" s="8">
        <v>-10.5787002047007</v>
      </c>
      <c r="T28" s="8">
        <v>0.29212275512996572</v>
      </c>
      <c r="U28" s="8">
        <v>-14.884618185147922</v>
      </c>
      <c r="V28" s="8">
        <v>2.5751262929528371</v>
      </c>
      <c r="W28" s="8">
        <v>-15.187466666706168</v>
      </c>
      <c r="X28" s="8">
        <v>-0.30710966445610921</v>
      </c>
      <c r="Y28" s="8">
        <v>-19.121096084724091</v>
      </c>
      <c r="Z28" s="8">
        <v>1.6752720316235601</v>
      </c>
      <c r="AA28" s="8">
        <v>-19.376264513115718</v>
      </c>
      <c r="AB28" s="8">
        <v>-0.47712270001422824</v>
      </c>
      <c r="AC28" s="8">
        <v>-22.582708877889829</v>
      </c>
      <c r="AD28" s="8">
        <v>0.95206024396419531</v>
      </c>
      <c r="AE28" s="8">
        <v>-22.676256309683726</v>
      </c>
      <c r="AF28" s="8">
        <v>-0.2256293745151334</v>
      </c>
      <c r="AG28" s="8">
        <v>-24.71649553146619</v>
      </c>
      <c r="AH28" s="8">
        <v>0.53284478078696751</v>
      </c>
      <c r="AI28" s="8">
        <v>-24.695944318668545</v>
      </c>
      <c r="AJ28" s="8">
        <v>5.0107529416730738E-2</v>
      </c>
      <c r="AK28" s="8">
        <v>-25.475997282294021</v>
      </c>
      <c r="AL28" s="8">
        <v>0.25418819446915547</v>
      </c>
      <c r="AM28" s="8">
        <v>-25.444142452634996</v>
      </c>
      <c r="AN28" s="8">
        <v>0.10866806241250933</v>
      </c>
      <c r="AO28" s="8">
        <v>-25.389558175609459</v>
      </c>
      <c r="AP28" s="8">
        <v>4.930428977241412E-2</v>
      </c>
      <c r="AQ28" s="8">
        <v>-25.375582144548119</v>
      </c>
      <c r="AR28" s="8">
        <v>-6.0203721006195225E-15</v>
      </c>
      <c r="AS28" s="8">
        <v>-25.142920835575239</v>
      </c>
      <c r="AT28" s="8">
        <v>-7.3209409223237082E-15</v>
      </c>
      <c r="AU28" s="8">
        <v>-25.106745879897954</v>
      </c>
      <c r="AV28" s="8">
        <v>-0.10866806241252108</v>
      </c>
      <c r="AW28" s="8">
        <v>-25.389558175609451</v>
      </c>
      <c r="AX28" s="8">
        <v>-4.930428977242815E-2</v>
      </c>
      <c r="AY28" s="8">
        <v>-25.375582144548115</v>
      </c>
      <c r="AZ28" s="8">
        <v>-5.0107529416742784E-2</v>
      </c>
      <c r="BA28" s="8">
        <v>-25.47599728229401</v>
      </c>
      <c r="BB28" s="8">
        <v>-0.25418819446916874</v>
      </c>
      <c r="BC28" s="8">
        <v>-25.444142452634988</v>
      </c>
      <c r="BD28" s="8">
        <v>0.22562937451512036</v>
      </c>
      <c r="BE28" s="8">
        <v>-24.71649553146618</v>
      </c>
      <c r="BF28" s="8">
        <v>-0.5328447807869795</v>
      </c>
      <c r="BG28" s="8">
        <v>-24.695944318668531</v>
      </c>
      <c r="BH28" s="8">
        <v>0.47712270001421525</v>
      </c>
      <c r="BI28" s="8">
        <v>-22.582708877889818</v>
      </c>
      <c r="BJ28" s="8">
        <v>-0.95206024396420652</v>
      </c>
      <c r="BK28" s="8">
        <v>-22.676256309683716</v>
      </c>
      <c r="BL28" s="8">
        <v>0.30710966445609938</v>
      </c>
      <c r="BM28" s="8">
        <v>-19.121096084724091</v>
      </c>
      <c r="BN28" s="8">
        <v>-1.6752720316235667</v>
      </c>
      <c r="BO28" s="8">
        <v>-19.376264513115714</v>
      </c>
      <c r="BP28" s="8">
        <v>-0.29212275512996966</v>
      </c>
      <c r="BQ28" s="8">
        <v>-14.884618185147925</v>
      </c>
      <c r="BR28" s="8">
        <v>-2.5751262929528389</v>
      </c>
      <c r="BS28" s="8">
        <v>-15.187466666706168</v>
      </c>
      <c r="BT28" s="8">
        <v>-0.92200648498825277</v>
      </c>
      <c r="BU28" s="8">
        <v>-10.438173210041839</v>
      </c>
      <c r="BV28" s="8">
        <v>-3.2358211353120572</v>
      </c>
      <c r="BW28" s="8">
        <v>-10.578700204700704</v>
      </c>
      <c r="BX28" s="8">
        <v>-1.1473678357914281</v>
      </c>
      <c r="BY28" s="8">
        <v>-6.2529116178231821</v>
      </c>
      <c r="BZ28" s="8">
        <v>-3.2349503958897214</v>
      </c>
      <c r="CA28" s="8">
        <v>-6.0928488362985451</v>
      </c>
      <c r="CB28" s="8">
        <v>-0.79333516505933765</v>
      </c>
      <c r="CC28" s="8">
        <v>-2.7357762091221902</v>
      </c>
      <c r="CD28" s="8">
        <v>-2.4974854229535994</v>
      </c>
      <c r="CE28" s="8">
        <v>-2.3020128688698933</v>
      </c>
      <c r="CF28" s="8">
        <v>-1.3778726877013396</v>
      </c>
      <c r="CG28" s="8">
        <v>0.60960610502244905</v>
      </c>
      <c r="CH28" s="8">
        <v>-1.5304280642406731</v>
      </c>
      <c r="CI28" s="8">
        <v>-1.8090000956822502E-2</v>
      </c>
      <c r="CJ28" s="8">
        <v>0.10908078967828623</v>
      </c>
      <c r="CK28" s="8">
        <v>2.7520130569253594</v>
      </c>
      <c r="CL28" s="8">
        <v>-1.3095274800818881</v>
      </c>
      <c r="CM28" s="8">
        <v>3.0368279139735779</v>
      </c>
      <c r="CN28" s="8">
        <v>0.84327876927932521</v>
      </c>
      <c r="CO28" s="8">
        <v>5.1088940145214892</v>
      </c>
      <c r="CP28" s="8">
        <v>-0.2677095912867955</v>
      </c>
      <c r="CQ28" s="8">
        <v>5.6597096958460602</v>
      </c>
      <c r="CR28" s="8">
        <v>1.8700711370083729</v>
      </c>
      <c r="CS28" s="8">
        <v>6.8134993312125838</v>
      </c>
      <c r="CT28" s="8">
        <v>1.1461013576598775</v>
      </c>
      <c r="CU28" s="8">
        <v>7.3844557011737777</v>
      </c>
      <c r="CV28" s="8">
        <v>2.6740833183782033</v>
      </c>
      <c r="CW28" s="8">
        <v>7.9155654881360986</v>
      </c>
      <c r="CX28" s="8">
        <v>2.2939320682789432</v>
      </c>
      <c r="CY28" s="8">
        <v>8.2698699847620887</v>
      </c>
      <c r="CZ28" s="8">
        <v>2.9092496529903213</v>
      </c>
      <c r="DA28" s="8">
        <v>8.4753728433307973</v>
      </c>
      <c r="DB28" s="8">
        <v>2.8675231593335995</v>
      </c>
      <c r="DC28" s="8">
        <v>8.5290911610547049</v>
      </c>
      <c r="DD28" s="8">
        <v>2.5425720644301992</v>
      </c>
      <c r="DE28" s="8">
        <v>8.2951763376920518</v>
      </c>
      <c r="DF28" s="8">
        <v>2.9190547431536991</v>
      </c>
      <c r="DG28" s="8">
        <v>8.1586170017045454</v>
      </c>
      <c r="DH28" s="8">
        <v>2.0033372353492354</v>
      </c>
      <c r="DI28" s="8">
        <v>7.1021427458965354</v>
      </c>
      <c r="DJ28" s="8">
        <v>2.8222451121975936</v>
      </c>
      <c r="DK28" s="8">
        <v>7.003385545413547</v>
      </c>
      <c r="DL28" s="8">
        <v>1.8422162258613537</v>
      </c>
      <c r="DM28" s="8">
        <v>5.0611626593020977</v>
      </c>
      <c r="DN28" s="8">
        <v>2.9972162574492898</v>
      </c>
      <c r="DO28" s="8">
        <v>5.1312707460972806</v>
      </c>
      <c r="DP28" s="8">
        <v>2.0888323889708968</v>
      </c>
      <c r="DQ28" s="8">
        <v>2.6008241419641922</v>
      </c>
      <c r="DR28" s="8">
        <v>3.4362172925414374</v>
      </c>
      <c r="DS28" s="8">
        <v>2.7455244926363149</v>
      </c>
      <c r="DT28" s="8">
        <v>2.3369604390788834</v>
      </c>
      <c r="DU28" s="8">
        <v>5.8589336435410716E-11</v>
      </c>
      <c r="DV28" s="8">
        <v>3.7612048976473149</v>
      </c>
      <c r="DW28" s="8">
        <v>5.8983874869500064E-11</v>
      </c>
      <c r="DX28" s="8">
        <v>2.0888323889759315</v>
      </c>
      <c r="DY28" s="8">
        <v>-2.6008241418380051</v>
      </c>
      <c r="DZ28" s="8">
        <v>3.436217292536758</v>
      </c>
      <c r="EA28" s="8">
        <v>-2.7455244925087983</v>
      </c>
      <c r="EB28" s="8">
        <v>1.842216225873889</v>
      </c>
      <c r="EC28" s="8">
        <v>-5.0611626591480663</v>
      </c>
      <c r="ED28" s="8">
        <v>2.9972162574429251</v>
      </c>
      <c r="EE28" s="8">
        <v>-5.1312707459423388</v>
      </c>
      <c r="EF28" s="8">
        <v>2.00333723536371</v>
      </c>
      <c r="EG28" s="8">
        <v>-7.1021427456957582</v>
      </c>
      <c r="EH28" s="8">
        <v>2.8222451121871988</v>
      </c>
      <c r="EI28" s="8">
        <v>-7.0033855452166209</v>
      </c>
      <c r="EJ28" s="8">
        <v>2.5425720644285779</v>
      </c>
      <c r="EK28" s="8">
        <v>-8.2951763374368781</v>
      </c>
      <c r="EL28" s="8">
        <v>2.9190547431286937</v>
      </c>
      <c r="EM28" s="8">
        <v>-8.1586170014593034</v>
      </c>
      <c r="EN28" s="8">
        <v>2.909249652958724</v>
      </c>
      <c r="EO28" s="8">
        <v>-8.4753728430367605</v>
      </c>
      <c r="EP28" s="8">
        <v>2.8675231592877335</v>
      </c>
      <c r="EQ28" s="8">
        <v>-8.5290911607705127</v>
      </c>
      <c r="ER28" s="8">
        <v>2.6740833183249322</v>
      </c>
      <c r="ES28" s="8">
        <v>-7.9155654878309276</v>
      </c>
      <c r="ET28" s="8">
        <v>2.2939320682247515</v>
      </c>
      <c r="EU28" s="8">
        <v>-8.2698699844573493</v>
      </c>
      <c r="EV28" s="8">
        <v>1.8700711369572174</v>
      </c>
      <c r="EW28" s="8">
        <v>-6.813499330925624</v>
      </c>
      <c r="EX28" s="8">
        <v>1.1461013576256038</v>
      </c>
      <c r="EY28" s="8">
        <v>-7.3844557008740539</v>
      </c>
      <c r="EZ28" s="8">
        <v>0.84327876925214762</v>
      </c>
      <c r="FA28" s="8">
        <v>-5.1088940142891399</v>
      </c>
      <c r="FB28" s="8">
        <v>-0.26770959127330995</v>
      </c>
      <c r="FC28" s="8">
        <v>-5.6597096955945414</v>
      </c>
      <c r="FD28" s="8">
        <v>0.10908078967604924</v>
      </c>
      <c r="FE28" s="8">
        <v>-2.7520130567927845</v>
      </c>
      <c r="FF28" s="8">
        <v>-1.3095274800210641</v>
      </c>
      <c r="FG28" s="8">
        <v>-3.0368279138288989</v>
      </c>
      <c r="FH28" s="8">
        <v>-1.5304280641674946</v>
      </c>
      <c r="FI28" s="8">
        <v>1.8090000956497276E-2</v>
      </c>
    </row>
    <row r="29" spans="1:165" x14ac:dyDescent="0.2">
      <c r="A29" s="8">
        <v>27</v>
      </c>
      <c r="B29" s="8">
        <v>-3.1230168954296658E-2</v>
      </c>
      <c r="C29" s="8">
        <v>-8.3070625189394093E-3</v>
      </c>
      <c r="D29" s="8">
        <v>5.8443400051031867E-4</v>
      </c>
      <c r="E29" s="8">
        <v>72463.290259332571</v>
      </c>
      <c r="F29" s="8">
        <v>1.3160036165184767</v>
      </c>
      <c r="G29" s="8">
        <v>0.60920866505148252</v>
      </c>
      <c r="H29" s="8">
        <v>0.78828018587789372</v>
      </c>
      <c r="I29" s="8">
        <v>-2.6231209709043948</v>
      </c>
      <c r="J29" s="8">
        <v>2.44687318840093</v>
      </c>
      <c r="K29" s="8">
        <v>-2.1826126593687993</v>
      </c>
      <c r="L29" s="8">
        <v>1.1475739734169386</v>
      </c>
      <c r="M29" s="8">
        <v>-6.0793663965459226</v>
      </c>
      <c r="N29" s="8">
        <v>3.217320118280341</v>
      </c>
      <c r="O29" s="8">
        <v>-5.9128164319360401</v>
      </c>
      <c r="P29" s="8">
        <v>0.91415484794897794</v>
      </c>
      <c r="Q29" s="8">
        <v>-10.255858484809606</v>
      </c>
      <c r="R29" s="8">
        <v>3.229469165280062</v>
      </c>
      <c r="S29" s="8">
        <v>-10.397626684368257</v>
      </c>
      <c r="T29" s="8">
        <v>0.26870157069181971</v>
      </c>
      <c r="U29" s="8">
        <v>-14.715026745398069</v>
      </c>
      <c r="V29" s="8">
        <v>2.554836548048415</v>
      </c>
      <c r="W29" s="8">
        <v>-15.020176789974949</v>
      </c>
      <c r="X29" s="8">
        <v>-0.32577308598068266</v>
      </c>
      <c r="Y29" s="8">
        <v>-18.957125622560337</v>
      </c>
      <c r="Z29" s="8">
        <v>1.6435496441693951</v>
      </c>
      <c r="AA29" s="8">
        <v>-19.204587972060075</v>
      </c>
      <c r="AB29" s="8">
        <v>-0.45359443452187004</v>
      </c>
      <c r="AC29" s="8">
        <v>-22.375317943591778</v>
      </c>
      <c r="AD29" s="8">
        <v>0.93062220514211669</v>
      </c>
      <c r="AE29" s="8">
        <v>-22.454060040657705</v>
      </c>
      <c r="AF29" s="8">
        <v>-0.15817944700864153</v>
      </c>
      <c r="AG29" s="8">
        <v>-24.381195708255373</v>
      </c>
      <c r="AH29" s="8">
        <v>0.52812172282059955</v>
      </c>
      <c r="AI29" s="8">
        <v>-24.352462102699956</v>
      </c>
      <c r="AJ29" s="8">
        <v>0.1135187066762824</v>
      </c>
      <c r="AK29" s="8">
        <v>-24.976735534770828</v>
      </c>
      <c r="AL29" s="8">
        <v>0.24473960847501705</v>
      </c>
      <c r="AM29" s="8">
        <v>-24.948551905854373</v>
      </c>
      <c r="AN29" s="8">
        <v>0.13789719733004285</v>
      </c>
      <c r="AO29" s="8">
        <v>-24.764845125574904</v>
      </c>
      <c r="AP29" s="8">
        <v>3.3611767327543347E-2</v>
      </c>
      <c r="AQ29" s="8">
        <v>-24.755818304439401</v>
      </c>
      <c r="AR29" s="8">
        <v>1.0865859463177738E-14</v>
      </c>
      <c r="AS29" s="8">
        <v>-24.469764797941348</v>
      </c>
      <c r="AT29" s="8">
        <v>1.3609351086305039E-14</v>
      </c>
      <c r="AU29" s="8">
        <v>-24.437208618132573</v>
      </c>
      <c r="AV29" s="8">
        <v>-0.13789719733002173</v>
      </c>
      <c r="AW29" s="8">
        <v>-24.764845125574912</v>
      </c>
      <c r="AX29" s="8">
        <v>-3.3611767327517722E-2</v>
      </c>
      <c r="AY29" s="8">
        <v>-24.755818304439412</v>
      </c>
      <c r="AZ29" s="8">
        <v>-0.11351870667626153</v>
      </c>
      <c r="BA29" s="8">
        <v>-24.976735534770846</v>
      </c>
      <c r="BB29" s="8">
        <v>-0.24473960847499399</v>
      </c>
      <c r="BC29" s="8">
        <v>-24.948551905854391</v>
      </c>
      <c r="BD29" s="8">
        <v>0.1581794470086646</v>
      </c>
      <c r="BE29" s="8">
        <v>-24.38119570825539</v>
      </c>
      <c r="BF29" s="8">
        <v>-0.52812172282057823</v>
      </c>
      <c r="BG29" s="8">
        <v>-24.352462102699974</v>
      </c>
      <c r="BH29" s="8">
        <v>0.45359443452189241</v>
      </c>
      <c r="BI29" s="8">
        <v>-22.375317943591785</v>
      </c>
      <c r="BJ29" s="8">
        <v>-0.93062220514209903</v>
      </c>
      <c r="BK29" s="8">
        <v>-22.454060040657716</v>
      </c>
      <c r="BL29" s="8">
        <v>0.32577308598069932</v>
      </c>
      <c r="BM29" s="8">
        <v>-18.957125622560337</v>
      </c>
      <c r="BN29" s="8">
        <v>-1.6435496441693833</v>
      </c>
      <c r="BO29" s="8">
        <v>-19.204587972060075</v>
      </c>
      <c r="BP29" s="8">
        <v>-0.26870157069181111</v>
      </c>
      <c r="BQ29" s="8">
        <v>-14.715026745398058</v>
      </c>
      <c r="BR29" s="8">
        <v>-2.5548365480484105</v>
      </c>
      <c r="BS29" s="8">
        <v>-15.020176789974943</v>
      </c>
      <c r="BT29" s="8">
        <v>-0.9141548479489755</v>
      </c>
      <c r="BU29" s="8">
        <v>-10.255858484809592</v>
      </c>
      <c r="BV29" s="8">
        <v>-3.2294691652800616</v>
      </c>
      <c r="BW29" s="8">
        <v>-10.397626684368245</v>
      </c>
      <c r="BX29" s="8">
        <v>-1.1475739734169386</v>
      </c>
      <c r="BY29" s="8">
        <v>-6.0793663965459075</v>
      </c>
      <c r="BZ29" s="8">
        <v>-3.2173201182803397</v>
      </c>
      <c r="CA29" s="8">
        <v>-5.912816431936025</v>
      </c>
      <c r="CB29" s="8">
        <v>-0.78828018587789306</v>
      </c>
      <c r="CC29" s="8">
        <v>-2.6231209709043846</v>
      </c>
      <c r="CD29" s="8">
        <v>-2.446873188400926</v>
      </c>
      <c r="CE29" s="8">
        <v>-2.1826126593687887</v>
      </c>
      <c r="CF29" s="8">
        <v>-1.3160036165184712</v>
      </c>
      <c r="CG29" s="8">
        <v>0.60920866505148286</v>
      </c>
      <c r="CH29" s="8">
        <v>-1.5122857309154687</v>
      </c>
      <c r="CI29" s="8">
        <v>-6.4170816843799591E-2</v>
      </c>
      <c r="CJ29" s="8">
        <v>2.2363931367908922E-2</v>
      </c>
      <c r="CK29" s="8">
        <v>2.7157005057779586</v>
      </c>
      <c r="CL29" s="8">
        <v>-1.3846009732138487</v>
      </c>
      <c r="CM29" s="8">
        <v>2.9642402621160033</v>
      </c>
      <c r="CN29" s="8">
        <v>0.7061130185734239</v>
      </c>
      <c r="CO29" s="8">
        <v>5.0488819612061739</v>
      </c>
      <c r="CP29" s="8">
        <v>-0.39633356650294327</v>
      </c>
      <c r="CQ29" s="8">
        <v>5.5815458011595682</v>
      </c>
      <c r="CR29" s="8">
        <v>1.7154225561412071</v>
      </c>
      <c r="CS29" s="8">
        <v>6.7280103845659927</v>
      </c>
      <c r="CT29" s="8">
        <v>0.99991164648374165</v>
      </c>
      <c r="CU29" s="8">
        <v>7.2929013509429943</v>
      </c>
      <c r="CV29" s="8">
        <v>2.5159118124993523</v>
      </c>
      <c r="CW29" s="8">
        <v>7.8121007435318628</v>
      </c>
      <c r="CX29" s="8">
        <v>2.139777581990209</v>
      </c>
      <c r="CY29" s="8">
        <v>8.1644516692856843</v>
      </c>
      <c r="CZ29" s="8">
        <v>2.7526352915888599</v>
      </c>
      <c r="DA29" s="8">
        <v>8.3686260777718857</v>
      </c>
      <c r="DB29" s="8">
        <v>2.7101268721373266</v>
      </c>
      <c r="DC29" s="8">
        <v>8.4237043359578809</v>
      </c>
      <c r="DD29" s="8">
        <v>2.3946304323315633</v>
      </c>
      <c r="DE29" s="8">
        <v>8.1871390941436211</v>
      </c>
      <c r="DF29" s="8">
        <v>2.7697263362976723</v>
      </c>
      <c r="DG29" s="8">
        <v>8.0633658440474285</v>
      </c>
      <c r="DH29" s="8">
        <v>1.900407021961501</v>
      </c>
      <c r="DI29" s="8">
        <v>6.985743691926718</v>
      </c>
      <c r="DJ29" s="8">
        <v>2.7136468356406169</v>
      </c>
      <c r="DK29" s="8">
        <v>6.9181005237848296</v>
      </c>
      <c r="DL29" s="8">
        <v>1.8248642059779316</v>
      </c>
      <c r="DM29" s="8">
        <v>4.9633563273378565</v>
      </c>
      <c r="DN29" s="8">
        <v>2.9645006345960438</v>
      </c>
      <c r="DO29" s="8">
        <v>5.0735403155440792</v>
      </c>
      <c r="DP29" s="8">
        <v>2.148469149145396</v>
      </c>
      <c r="DQ29" s="8">
        <v>2.5514933765612304</v>
      </c>
      <c r="DR29" s="8">
        <v>3.4768552338979437</v>
      </c>
      <c r="DS29" s="8">
        <v>2.7237544637670883</v>
      </c>
      <c r="DT29" s="8">
        <v>2.4275496610724687</v>
      </c>
      <c r="DU29" s="8">
        <v>8.4092527230986382E-11</v>
      </c>
      <c r="DV29" s="8">
        <v>3.8330046506200439</v>
      </c>
      <c r="DW29" s="8">
        <v>8.4554854990415044E-11</v>
      </c>
      <c r="DX29" s="8">
        <v>2.1484691491505945</v>
      </c>
      <c r="DY29" s="8">
        <v>-2.551493376383891</v>
      </c>
      <c r="DZ29" s="8">
        <v>3.4768552338930006</v>
      </c>
      <c r="EA29" s="8">
        <v>-2.7237544635880191</v>
      </c>
      <c r="EB29" s="8">
        <v>1.8248642059920313</v>
      </c>
      <c r="EC29" s="8">
        <v>-4.9633563271316357</v>
      </c>
      <c r="ED29" s="8">
        <v>2.9645006345898688</v>
      </c>
      <c r="EE29" s="8">
        <v>-5.0735403153360847</v>
      </c>
      <c r="EF29" s="8">
        <v>1.9004070219800253</v>
      </c>
      <c r="EG29" s="8">
        <v>-6.9857436916698132</v>
      </c>
      <c r="EH29" s="8">
        <v>2.7136468356313994</v>
      </c>
      <c r="EI29" s="8">
        <v>-6.9181005235312334</v>
      </c>
      <c r="EJ29" s="8">
        <v>2.3946304323341918</v>
      </c>
      <c r="EK29" s="8">
        <v>-8.1871390938244915</v>
      </c>
      <c r="EL29" s="8">
        <v>2.7697263362733238</v>
      </c>
      <c r="EM29" s="8">
        <v>-8.0633658437390352</v>
      </c>
      <c r="EN29" s="8">
        <v>2.752635291557322</v>
      </c>
      <c r="EO29" s="8">
        <v>-8.3686260774067183</v>
      </c>
      <c r="EP29" s="8">
        <v>2.7101268720889791</v>
      </c>
      <c r="EQ29" s="8">
        <v>-8.4237043356040537</v>
      </c>
      <c r="ER29" s="8">
        <v>2.5159118124419959</v>
      </c>
      <c r="ES29" s="8">
        <v>-7.8121007431533425</v>
      </c>
      <c r="ET29" s="8">
        <v>2.1397775819318325</v>
      </c>
      <c r="EU29" s="8">
        <v>-8.1644516689075566</v>
      </c>
      <c r="EV29" s="8">
        <v>1.7154225560863066</v>
      </c>
      <c r="EW29" s="8">
        <v>-6.7280103842094707</v>
      </c>
      <c r="EX29" s="8">
        <v>0.99991164644955066</v>
      </c>
      <c r="EY29" s="8">
        <v>-7.2929013505708182</v>
      </c>
      <c r="EZ29" s="8">
        <v>0.70611301854743502</v>
      </c>
      <c r="FA29" s="8">
        <v>-5.0488819609165247</v>
      </c>
      <c r="FB29" s="8">
        <v>-0.39633356647835721</v>
      </c>
      <c r="FC29" s="8">
        <v>-5.5815458008468113</v>
      </c>
      <c r="FD29" s="8">
        <v>2.2363931370456044E-2</v>
      </c>
      <c r="FE29" s="8">
        <v>-2.7157005056124852</v>
      </c>
      <c r="FF29" s="8">
        <v>-1.3846009731324167</v>
      </c>
      <c r="FG29" s="8">
        <v>-2.964240261937344</v>
      </c>
      <c r="FH29" s="8">
        <v>-1.5122857308239499</v>
      </c>
      <c r="FI29" s="8">
        <v>6.4170816840619302E-2</v>
      </c>
    </row>
    <row r="30" spans="1:165" x14ac:dyDescent="0.2">
      <c r="A30" s="8">
        <v>28</v>
      </c>
      <c r="B30" s="8">
        <v>-3.0670423472341803E-2</v>
      </c>
      <c r="C30" s="8">
        <v>-7.9745832727045034E-3</v>
      </c>
      <c r="D30" s="8">
        <v>1.1173792672024279E-3</v>
      </c>
      <c r="E30" s="8">
        <v>138542.55244963331</v>
      </c>
      <c r="F30" s="8">
        <v>1.2565109551651215</v>
      </c>
      <c r="G30" s="8">
        <v>0.60696117270148209</v>
      </c>
      <c r="H30" s="8">
        <v>0.78069823700302465</v>
      </c>
      <c r="I30" s="8">
        <v>-2.5148858690585492</v>
      </c>
      <c r="J30" s="8">
        <v>2.3945490287616722</v>
      </c>
      <c r="K30" s="8">
        <v>-2.0688133730572598</v>
      </c>
      <c r="L30" s="8">
        <v>1.1455515798595257</v>
      </c>
      <c r="M30" s="8">
        <v>-5.9105514356011311</v>
      </c>
      <c r="N30" s="8">
        <v>3.1962213419858183</v>
      </c>
      <c r="O30" s="8">
        <v>-5.7371135550209287</v>
      </c>
      <c r="P30" s="8">
        <v>0.90772709250514427</v>
      </c>
      <c r="Q30" s="8">
        <v>-10.075202882238365</v>
      </c>
      <c r="R30" s="8">
        <v>3.2220084905662714</v>
      </c>
      <c r="S30" s="8">
        <v>-10.216191755984845</v>
      </c>
      <c r="T30" s="8">
        <v>0.25245085117663801</v>
      </c>
      <c r="U30" s="8">
        <v>-14.54188146709382</v>
      </c>
      <c r="V30" s="8">
        <v>2.5388832272415836</v>
      </c>
      <c r="W30" s="8">
        <v>-14.846803593177803</v>
      </c>
      <c r="X30" s="8">
        <v>-0.33253513204652951</v>
      </c>
      <c r="Y30" s="8">
        <v>-18.784053276870047</v>
      </c>
      <c r="Z30" s="8">
        <v>1.6215465727210552</v>
      </c>
      <c r="AA30" s="8">
        <v>-19.022414682799344</v>
      </c>
      <c r="AB30" s="8">
        <v>-0.41780522344229254</v>
      </c>
      <c r="AC30" s="8">
        <v>-22.154683613743622</v>
      </c>
      <c r="AD30" s="8">
        <v>0.92104258294446251</v>
      </c>
      <c r="AE30" s="8">
        <v>-22.219661230555083</v>
      </c>
      <c r="AF30" s="8">
        <v>-8.4337178962918938E-2</v>
      </c>
      <c r="AG30" s="8">
        <v>-24.033359672083819</v>
      </c>
      <c r="AH30" s="8">
        <v>0.5323540039044925</v>
      </c>
      <c r="AI30" s="8">
        <v>-23.999016696896785</v>
      </c>
      <c r="AJ30" s="8">
        <v>0.17669765647641247</v>
      </c>
      <c r="AK30" s="8">
        <v>-24.474128052007149</v>
      </c>
      <c r="AL30" s="8">
        <v>0.23967467304773432</v>
      </c>
      <c r="AM30" s="8">
        <v>-24.451805772317186</v>
      </c>
      <c r="AN30" s="8">
        <v>0.16529535766060693</v>
      </c>
      <c r="AO30" s="8">
        <v>-24.147396394988014</v>
      </c>
      <c r="AP30" s="8">
        <v>1.9673301208117416E-2</v>
      </c>
      <c r="AQ30" s="8">
        <v>-24.144118076195976</v>
      </c>
      <c r="AR30" s="8">
        <v>4.5030963577667498E-15</v>
      </c>
      <c r="AS30" s="8">
        <v>-23.808654099359618</v>
      </c>
      <c r="AT30" s="8">
        <v>6.1659199325404191E-15</v>
      </c>
      <c r="AU30" s="8">
        <v>-23.780059233751999</v>
      </c>
      <c r="AV30" s="8">
        <v>-0.16529535766059816</v>
      </c>
      <c r="AW30" s="8">
        <v>-24.147396394988018</v>
      </c>
      <c r="AX30" s="8">
        <v>-1.9673301208106325E-2</v>
      </c>
      <c r="AY30" s="8">
        <v>-24.144118076195983</v>
      </c>
      <c r="AZ30" s="8">
        <v>-0.17669765647640331</v>
      </c>
      <c r="BA30" s="8">
        <v>-24.47412805200716</v>
      </c>
      <c r="BB30" s="8">
        <v>-0.23967467304772469</v>
      </c>
      <c r="BC30" s="8">
        <v>-24.451805772317197</v>
      </c>
      <c r="BD30" s="8">
        <v>8.4337178962928791E-2</v>
      </c>
      <c r="BE30" s="8">
        <v>-24.033359672083826</v>
      </c>
      <c r="BF30" s="8">
        <v>-0.53235400390448329</v>
      </c>
      <c r="BG30" s="8">
        <v>-23.999016696896792</v>
      </c>
      <c r="BH30" s="8">
        <v>0.4178052234423027</v>
      </c>
      <c r="BI30" s="8">
        <v>-22.154683613743629</v>
      </c>
      <c r="BJ30" s="8">
        <v>-0.92104258294445362</v>
      </c>
      <c r="BK30" s="8">
        <v>-22.21966123055509</v>
      </c>
      <c r="BL30" s="8">
        <v>0.33253513204653801</v>
      </c>
      <c r="BM30" s="8">
        <v>-18.784053276870051</v>
      </c>
      <c r="BN30" s="8">
        <v>-1.6215465727210485</v>
      </c>
      <c r="BO30" s="8">
        <v>-19.022414682799347</v>
      </c>
      <c r="BP30" s="8">
        <v>-0.25245085117663257</v>
      </c>
      <c r="BQ30" s="8">
        <v>-14.541881467093818</v>
      </c>
      <c r="BR30" s="8">
        <v>-2.53888322724158</v>
      </c>
      <c r="BS30" s="8">
        <v>-14.846803593177805</v>
      </c>
      <c r="BT30" s="8">
        <v>-0.90772709250514294</v>
      </c>
      <c r="BU30" s="8">
        <v>-10.07520288223836</v>
      </c>
      <c r="BV30" s="8">
        <v>-3.2220084905662714</v>
      </c>
      <c r="BW30" s="8">
        <v>-10.216191755984841</v>
      </c>
      <c r="BX30" s="8">
        <v>-1.1455515798595266</v>
      </c>
      <c r="BY30" s="8">
        <v>-5.9105514356011257</v>
      </c>
      <c r="BZ30" s="8">
        <v>-3.1962213419858183</v>
      </c>
      <c r="CA30" s="8">
        <v>-5.7371135550209234</v>
      </c>
      <c r="CB30" s="8">
        <v>-0.78069823700302476</v>
      </c>
      <c r="CC30" s="8">
        <v>-2.5148858690585465</v>
      </c>
      <c r="CD30" s="8">
        <v>-2.3945490287616709</v>
      </c>
      <c r="CE30" s="8">
        <v>-2.0688133730572567</v>
      </c>
      <c r="CF30" s="8">
        <v>-1.2565109551651201</v>
      </c>
      <c r="CG30" s="8">
        <v>0.60696117270148175</v>
      </c>
      <c r="CH30" s="8">
        <v>-1.4954889720328914</v>
      </c>
      <c r="CI30" s="8">
        <v>-0.1075864750459665</v>
      </c>
      <c r="CJ30" s="8">
        <v>-5.9171435406191693E-2</v>
      </c>
      <c r="CK30" s="8">
        <v>2.6824139120481671</v>
      </c>
      <c r="CL30" s="8">
        <v>-1.4559938726453423</v>
      </c>
      <c r="CM30" s="8">
        <v>2.896432955725365</v>
      </c>
      <c r="CN30" s="8">
        <v>0.57633747094621135</v>
      </c>
      <c r="CO30" s="8">
        <v>4.9959948068375466</v>
      </c>
      <c r="CP30" s="8">
        <v>-0.51951272767485834</v>
      </c>
      <c r="CQ30" s="8">
        <v>5.5109400355725775</v>
      </c>
      <c r="CR30" s="8">
        <v>1.5681196110907638</v>
      </c>
      <c r="CS30" s="8">
        <v>6.6543502355727178</v>
      </c>
      <c r="CT30" s="8">
        <v>0.85910447076659735</v>
      </c>
      <c r="CU30" s="8">
        <v>7.2129329745213946</v>
      </c>
      <c r="CV30" s="8">
        <v>2.3639754595635867</v>
      </c>
      <c r="CW30" s="8">
        <v>7.7240392712136643</v>
      </c>
      <c r="CX30" s="8">
        <v>1.9907907358535566</v>
      </c>
      <c r="CY30" s="8">
        <v>8.0740700694862717</v>
      </c>
      <c r="CZ30" s="8">
        <v>2.6009904142287641</v>
      </c>
      <c r="DA30" s="8">
        <v>8.2781682602292861</v>
      </c>
      <c r="DB30" s="8">
        <v>2.5578841913010875</v>
      </c>
      <c r="DC30" s="8">
        <v>8.3342487611698992</v>
      </c>
      <c r="DD30" s="8">
        <v>2.2505318308952584</v>
      </c>
      <c r="DE30" s="8">
        <v>8.0941658496684266</v>
      </c>
      <c r="DF30" s="8">
        <v>2.6250316712658246</v>
      </c>
      <c r="DG30" s="8">
        <v>7.9825260116142802</v>
      </c>
      <c r="DH30" s="8">
        <v>1.7994006581790534</v>
      </c>
      <c r="DI30" s="8">
        <v>6.8833993375573943</v>
      </c>
      <c r="DJ30" s="8">
        <v>2.6078740573380967</v>
      </c>
      <c r="DK30" s="8">
        <v>6.8449468190722449</v>
      </c>
      <c r="DL30" s="8">
        <v>1.8031903020034299</v>
      </c>
      <c r="DM30" s="8">
        <v>4.878638151263214</v>
      </c>
      <c r="DN30" s="8">
        <v>2.9290311567150633</v>
      </c>
      <c r="DO30" s="8">
        <v>5.0257382611304857</v>
      </c>
      <c r="DP30" s="8">
        <v>2.1961880929221507</v>
      </c>
      <c r="DQ30" s="8">
        <v>2.5101619658649965</v>
      </c>
      <c r="DR30" s="8">
        <v>3.5084153107673544</v>
      </c>
      <c r="DS30" s="8">
        <v>2.7074657300821876</v>
      </c>
      <c r="DT30" s="8">
        <v>2.5029107490772544</v>
      </c>
      <c r="DU30" s="8">
        <v>8.1771700392018966E-11</v>
      </c>
      <c r="DV30" s="8">
        <v>3.8929206061459944</v>
      </c>
      <c r="DW30" s="8">
        <v>8.2093126807780234E-11</v>
      </c>
      <c r="DX30" s="8">
        <v>2.196188092924992</v>
      </c>
      <c r="DY30" s="8">
        <v>-2.5101619656963754</v>
      </c>
      <c r="DZ30" s="8">
        <v>3.5084153107642111</v>
      </c>
      <c r="EA30" s="8">
        <v>-2.7074657299122968</v>
      </c>
      <c r="EB30" s="8">
        <v>1.8031903020121665</v>
      </c>
      <c r="EC30" s="8">
        <v>-4.8786381510775501</v>
      </c>
      <c r="ED30" s="8">
        <v>2.9290311567111331</v>
      </c>
      <c r="EE30" s="8">
        <v>-5.0257382609432062</v>
      </c>
      <c r="EF30" s="8">
        <v>1.799400658192114</v>
      </c>
      <c r="EG30" s="8">
        <v>-6.8833993373393838</v>
      </c>
      <c r="EH30" s="8">
        <v>2.6078740573326353</v>
      </c>
      <c r="EI30" s="8">
        <v>-6.844946818855818</v>
      </c>
      <c r="EJ30" s="8">
        <v>2.2505318308990474</v>
      </c>
      <c r="EK30" s="8">
        <v>-8.0941658494073359</v>
      </c>
      <c r="EL30" s="8">
        <v>2.6250316712506252</v>
      </c>
      <c r="EM30" s="8">
        <v>-7.9825260113602532</v>
      </c>
      <c r="EN30" s="8">
        <v>2.6009904142085851</v>
      </c>
      <c r="EO30" s="8">
        <v>-8.278168259934608</v>
      </c>
      <c r="EP30" s="8">
        <v>2.5578841912687236</v>
      </c>
      <c r="EQ30" s="8">
        <v>-8.3342487608831934</v>
      </c>
      <c r="ER30" s="8">
        <v>2.3639754595243931</v>
      </c>
      <c r="ES30" s="8">
        <v>-7.7240392709093264</v>
      </c>
      <c r="ET30" s="8">
        <v>1.9907907358139147</v>
      </c>
      <c r="EU30" s="8">
        <v>-8.0740700691818486</v>
      </c>
      <c r="EV30" s="8">
        <v>1.5681196110537126</v>
      </c>
      <c r="EW30" s="8">
        <v>-6.6543502352857828</v>
      </c>
      <c r="EX30" s="8">
        <v>0.85910447074607865</v>
      </c>
      <c r="EY30" s="8">
        <v>-7.2129329742219692</v>
      </c>
      <c r="EZ30" s="8">
        <v>0.57633747093164622</v>
      </c>
      <c r="FA30" s="8">
        <v>-4.995994806603627</v>
      </c>
      <c r="FB30" s="8">
        <v>-0.51951272764869694</v>
      </c>
      <c r="FC30" s="8">
        <v>-5.5109400353206448</v>
      </c>
      <c r="FD30" s="8">
        <v>-5.9171435399850834E-2</v>
      </c>
      <c r="FE30" s="8">
        <v>-2.682413911914304</v>
      </c>
      <c r="FF30" s="8">
        <v>-1.4559938725750823</v>
      </c>
      <c r="FG30" s="8">
        <v>-2.8964329555823545</v>
      </c>
      <c r="FH30" s="8">
        <v>-1.4954889719586546</v>
      </c>
      <c r="FI30" s="8">
        <v>0.1075864750412175</v>
      </c>
    </row>
    <row r="31" spans="1:165" x14ac:dyDescent="0.2">
      <c r="A31" s="8">
        <v>29</v>
      </c>
      <c r="B31" s="8">
        <v>-2.9908323650281267E-2</v>
      </c>
      <c r="C31" s="8">
        <v>-7.6244849341878694E-3</v>
      </c>
      <c r="D31" s="8">
        <v>1.5073973471908765E-3</v>
      </c>
      <c r="E31" s="8">
        <v>186900.43941704556</v>
      </c>
      <c r="F31" s="8">
        <v>1.1993646594582581</v>
      </c>
      <c r="G31" s="8">
        <v>0.60307880060402397</v>
      </c>
      <c r="H31" s="8">
        <v>0.77081223991778947</v>
      </c>
      <c r="I31" s="8">
        <v>-2.4110720659691016</v>
      </c>
      <c r="J31" s="8">
        <v>2.3408809597082803</v>
      </c>
      <c r="K31" s="8">
        <v>-1.9605483667408594</v>
      </c>
      <c r="L31" s="8">
        <v>1.1412690397472696</v>
      </c>
      <c r="M31" s="8">
        <v>-5.746785048984643</v>
      </c>
      <c r="N31" s="8">
        <v>3.1718995113863797</v>
      </c>
      <c r="O31" s="8">
        <v>-5.5661915631885552</v>
      </c>
      <c r="P31" s="8">
        <v>0.90217724408118449</v>
      </c>
      <c r="Q31" s="8">
        <v>-9.8970213231132913</v>
      </c>
      <c r="R31" s="8">
        <v>3.213217041725668</v>
      </c>
      <c r="S31" s="8">
        <v>-10.035451534381325</v>
      </c>
      <c r="T31" s="8">
        <v>0.24226508078386719</v>
      </c>
      <c r="U31" s="8">
        <v>-14.366615962482728</v>
      </c>
      <c r="V31" s="8">
        <v>2.5264347094241377</v>
      </c>
      <c r="W31" s="8">
        <v>-14.669014611746329</v>
      </c>
      <c r="X31" s="8">
        <v>-0.32888046255189218</v>
      </c>
      <c r="Y31" s="8">
        <v>-18.603735032959822</v>
      </c>
      <c r="Z31" s="8">
        <v>1.6078812475095647</v>
      </c>
      <c r="AA31" s="8">
        <v>-18.83173582286587</v>
      </c>
      <c r="AB31" s="8">
        <v>-0.37133591022961865</v>
      </c>
      <c r="AC31" s="8">
        <v>-21.922685994423471</v>
      </c>
      <c r="AD31" s="8">
        <v>0.92165573415606494</v>
      </c>
      <c r="AE31" s="8">
        <v>-21.974875298798615</v>
      </c>
      <c r="AF31" s="8">
        <v>-5.3045825423594008E-3</v>
      </c>
      <c r="AG31" s="8">
        <v>-23.674616214646001</v>
      </c>
      <c r="AH31" s="8">
        <v>0.54397638340615984</v>
      </c>
      <c r="AI31" s="8">
        <v>-23.636933885638026</v>
      </c>
      <c r="AJ31" s="8">
        <v>0.23939673417606311</v>
      </c>
      <c r="AK31" s="8">
        <v>-23.968782705617659</v>
      </c>
      <c r="AL31" s="8">
        <v>0.23814863560624719</v>
      </c>
      <c r="AM31" s="8">
        <v>-23.954144056030472</v>
      </c>
      <c r="AN31" s="8">
        <v>0.19107868327114697</v>
      </c>
      <c r="AO31" s="8">
        <v>-23.536304458075488</v>
      </c>
      <c r="AP31" s="8">
        <v>7.1926870003680013E-3</v>
      </c>
      <c r="AQ31" s="8">
        <v>-23.539385728766213</v>
      </c>
      <c r="AR31" s="8">
        <v>-7.0885408193389303E-15</v>
      </c>
      <c r="AS31" s="8">
        <v>-23.157948242635502</v>
      </c>
      <c r="AT31" s="8">
        <v>-9.8224479991695571E-15</v>
      </c>
      <c r="AU31" s="8">
        <v>-23.133553897178075</v>
      </c>
      <c r="AV31" s="8">
        <v>-0.19107868327116026</v>
      </c>
      <c r="AW31" s="8">
        <v>-23.536304458075481</v>
      </c>
      <c r="AX31" s="8">
        <v>-7.1926870003855845E-3</v>
      </c>
      <c r="AY31" s="8">
        <v>-23.539385728766202</v>
      </c>
      <c r="AZ31" s="8">
        <v>-0.23939673417607671</v>
      </c>
      <c r="BA31" s="8">
        <v>-23.968782705617645</v>
      </c>
      <c r="BB31" s="8">
        <v>-0.23814863560626165</v>
      </c>
      <c r="BC31" s="8">
        <v>-23.954144056030458</v>
      </c>
      <c r="BD31" s="8">
        <v>5.3045825423437189E-3</v>
      </c>
      <c r="BE31" s="8">
        <v>-23.674616214645987</v>
      </c>
      <c r="BF31" s="8">
        <v>-0.54397638340617216</v>
      </c>
      <c r="BG31" s="8">
        <v>-23.636933885638012</v>
      </c>
      <c r="BH31" s="8">
        <v>0.3713359102296041</v>
      </c>
      <c r="BI31" s="8">
        <v>-21.922685994423468</v>
      </c>
      <c r="BJ31" s="8">
        <v>-0.9216557341560746</v>
      </c>
      <c r="BK31" s="8">
        <v>-21.974875298798612</v>
      </c>
      <c r="BL31" s="8">
        <v>0.32888046255188336</v>
      </c>
      <c r="BM31" s="8">
        <v>-18.603735032959829</v>
      </c>
      <c r="BN31" s="8">
        <v>-1.6078812475095694</v>
      </c>
      <c r="BO31" s="8">
        <v>-18.83173582286587</v>
      </c>
      <c r="BP31" s="8">
        <v>-0.24226508078387038</v>
      </c>
      <c r="BQ31" s="8">
        <v>-14.366615962482738</v>
      </c>
      <c r="BR31" s="8">
        <v>-2.5264347094241391</v>
      </c>
      <c r="BS31" s="8">
        <v>-14.669014611746336</v>
      </c>
      <c r="BT31" s="8">
        <v>-0.90217724408118494</v>
      </c>
      <c r="BU31" s="8">
        <v>-9.897021323113302</v>
      </c>
      <c r="BV31" s="8">
        <v>-3.2132170417256685</v>
      </c>
      <c r="BW31" s="8">
        <v>-10.035451534381336</v>
      </c>
      <c r="BX31" s="8">
        <v>-1.1412690397472702</v>
      </c>
      <c r="BY31" s="8">
        <v>-5.7467850489846528</v>
      </c>
      <c r="BZ31" s="8">
        <v>-3.171899511386381</v>
      </c>
      <c r="CA31" s="8">
        <v>-5.566191563188565</v>
      </c>
      <c r="CB31" s="8">
        <v>-0.77081223991779024</v>
      </c>
      <c r="CC31" s="8">
        <v>-2.4110720659691074</v>
      </c>
      <c r="CD31" s="8">
        <v>-2.3408809597082838</v>
      </c>
      <c r="CE31" s="8">
        <v>-1.9605483667408654</v>
      </c>
      <c r="CF31" s="8">
        <v>-1.1993646594582617</v>
      </c>
      <c r="CG31" s="8">
        <v>0.60307880060402463</v>
      </c>
      <c r="CH31" s="8">
        <v>-1.4794587177404586</v>
      </c>
      <c r="CI31" s="8">
        <v>-0.14857540895897492</v>
      </c>
      <c r="CJ31" s="8">
        <v>-0.13598517517078348</v>
      </c>
      <c r="CK31" s="8">
        <v>2.650972503416785</v>
      </c>
      <c r="CL31" s="8">
        <v>-1.5235508012449297</v>
      </c>
      <c r="CM31" s="8">
        <v>2.8320434613188898</v>
      </c>
      <c r="CN31" s="8">
        <v>0.45319738447853053</v>
      </c>
      <c r="CO31" s="8">
        <v>4.9477251735979939</v>
      </c>
      <c r="CP31" s="8">
        <v>-0.63739857705233938</v>
      </c>
      <c r="CQ31" s="8">
        <v>5.4452627671790639</v>
      </c>
      <c r="CR31" s="8">
        <v>1.4272511200499027</v>
      </c>
      <c r="CS31" s="8">
        <v>6.5888812110354547</v>
      </c>
      <c r="CT31" s="8">
        <v>0.72322370372036415</v>
      </c>
      <c r="CU31" s="8">
        <v>7.1408283292350783</v>
      </c>
      <c r="CV31" s="8">
        <v>2.2173507010492703</v>
      </c>
      <c r="CW31" s="8">
        <v>7.6470236314954336</v>
      </c>
      <c r="CX31" s="8">
        <v>1.8462654913929071</v>
      </c>
      <c r="CY31" s="8">
        <v>7.9943267486463387</v>
      </c>
      <c r="CZ31" s="8">
        <v>2.4534763429511401</v>
      </c>
      <c r="DA31" s="8">
        <v>8.1994195600392423</v>
      </c>
      <c r="DB31" s="8">
        <v>2.4099284318242278</v>
      </c>
      <c r="DC31" s="8">
        <v>8.2561903565722563</v>
      </c>
      <c r="DD31" s="8">
        <v>2.1097596781735732</v>
      </c>
      <c r="DE31" s="8">
        <v>8.0118650423915678</v>
      </c>
      <c r="DF31" s="8">
        <v>2.4842206382944214</v>
      </c>
      <c r="DG31" s="8">
        <v>7.9119043496238035</v>
      </c>
      <c r="DH31" s="8">
        <v>1.7004504319113962</v>
      </c>
      <c r="DI31" s="8">
        <v>6.79125229566458</v>
      </c>
      <c r="DJ31" s="8">
        <v>2.5047087523623057</v>
      </c>
      <c r="DK31" s="8">
        <v>6.7804778637638732</v>
      </c>
      <c r="DL31" s="8">
        <v>1.7784212639769477</v>
      </c>
      <c r="DM31" s="8">
        <v>4.8037925866859741</v>
      </c>
      <c r="DN31" s="8">
        <v>2.8915346863800626</v>
      </c>
      <c r="DO31" s="8">
        <v>4.9852109516018084</v>
      </c>
      <c r="DP31" s="8">
        <v>2.234590007396263</v>
      </c>
      <c r="DQ31" s="8">
        <v>2.4749004675101625</v>
      </c>
      <c r="DR31" s="8">
        <v>3.5327643690441839</v>
      </c>
      <c r="DS31" s="8">
        <v>2.6951785845688843</v>
      </c>
      <c r="DT31" s="8">
        <v>2.5662514753448011</v>
      </c>
      <c r="DU31" s="8">
        <v>1.0476479543033009E-10</v>
      </c>
      <c r="DV31" s="8">
        <v>3.9433147983605048</v>
      </c>
      <c r="DW31" s="8">
        <v>1.0501975399998904E-10</v>
      </c>
      <c r="DX31" s="8">
        <v>2.234590007397566</v>
      </c>
      <c r="DY31" s="8">
        <v>-2.4749004672980264</v>
      </c>
      <c r="DZ31" s="8">
        <v>3.532764369041816</v>
      </c>
      <c r="EA31" s="8">
        <v>-2.6951785843557259</v>
      </c>
      <c r="EB31" s="8">
        <v>1.7784212639823791</v>
      </c>
      <c r="EC31" s="8">
        <v>-4.8037925864632092</v>
      </c>
      <c r="ED31" s="8">
        <v>2.8915346863765921</v>
      </c>
      <c r="EE31" s="8">
        <v>-4.9852109513775176</v>
      </c>
      <c r="EF31" s="8">
        <v>1.7004504319212377</v>
      </c>
      <c r="EG31" s="8">
        <v>-6.791252295418011</v>
      </c>
      <c r="EH31" s="8">
        <v>2.5047087523574292</v>
      </c>
      <c r="EI31" s="8">
        <v>-6.7804778635181053</v>
      </c>
      <c r="EJ31" s="8">
        <v>2.1097596781771548</v>
      </c>
      <c r="EK31" s="8">
        <v>-8.011865042108818</v>
      </c>
      <c r="EL31" s="8">
        <v>2.4842206382815988</v>
      </c>
      <c r="EM31" s="8">
        <v>-7.9119043493467629</v>
      </c>
      <c r="EN31" s="8">
        <v>2.4534763429338455</v>
      </c>
      <c r="EO31" s="8">
        <v>-8.1994195597260049</v>
      </c>
      <c r="EP31" s="8">
        <v>2.409928431795993</v>
      </c>
      <c r="EQ31" s="8">
        <v>-8.2561903562659129</v>
      </c>
      <c r="ER31" s="8">
        <v>2.2173507010144955</v>
      </c>
      <c r="ES31" s="8">
        <v>-7.6470236311737416</v>
      </c>
      <c r="ET31" s="8">
        <v>1.8462654913583438</v>
      </c>
      <c r="EU31" s="8">
        <v>-7.9943267483238794</v>
      </c>
      <c r="EV31" s="8">
        <v>1.4272511200180049</v>
      </c>
      <c r="EW31" s="8">
        <v>-6.5888812107321781</v>
      </c>
      <c r="EX31" s="8">
        <v>0.72322370370596922</v>
      </c>
      <c r="EY31" s="8">
        <v>-7.1408283289186016</v>
      </c>
      <c r="EZ31" s="8">
        <v>0.45319738446970254</v>
      </c>
      <c r="FA31" s="8">
        <v>-4.9477251733500625</v>
      </c>
      <c r="FB31" s="8">
        <v>-0.63739857701804159</v>
      </c>
      <c r="FC31" s="8">
        <v>-5.4452627669126903</v>
      </c>
      <c r="FD31" s="8">
        <v>-0.13598517515965303</v>
      </c>
      <c r="FE31" s="8">
        <v>-2.6509725032747027</v>
      </c>
      <c r="FF31" s="8">
        <v>-1.5235508011658225</v>
      </c>
      <c r="FG31" s="8">
        <v>-2.832043461168666</v>
      </c>
      <c r="FH31" s="8">
        <v>-1.4794587176614469</v>
      </c>
      <c r="FI31" s="8">
        <v>0.14857540895169027</v>
      </c>
    </row>
    <row r="32" spans="1:165" x14ac:dyDescent="0.2">
      <c r="A32" s="8">
        <v>30</v>
      </c>
      <c r="B32" s="8">
        <v>-2.8977449636308519E-2</v>
      </c>
      <c r="C32" s="8">
        <v>-7.2596453544361717E-3</v>
      </c>
      <c r="D32" s="8">
        <v>1.731515387035048E-3</v>
      </c>
      <c r="E32" s="8">
        <v>214688.57385036061</v>
      </c>
      <c r="F32" s="8">
        <v>1.1445006942082339</v>
      </c>
      <c r="G32" s="8">
        <v>0.59775523721025625</v>
      </c>
      <c r="H32" s="8">
        <v>0.7588613311384359</v>
      </c>
      <c r="I32" s="8">
        <v>-2.3115964758385057</v>
      </c>
      <c r="J32" s="8">
        <v>2.2861810868710735</v>
      </c>
      <c r="K32" s="8">
        <v>-1.8576551908040839</v>
      </c>
      <c r="L32" s="8">
        <v>1.1348100972831991</v>
      </c>
      <c r="M32" s="8">
        <v>-5.5881628879416052</v>
      </c>
      <c r="N32" s="8">
        <v>3.1446231274220011</v>
      </c>
      <c r="O32" s="8">
        <v>-5.400232928356667</v>
      </c>
      <c r="P32" s="8">
        <v>0.89720770308179931</v>
      </c>
      <c r="Q32" s="8">
        <v>-9.721733724702073</v>
      </c>
      <c r="R32" s="8">
        <v>3.2030281944396548</v>
      </c>
      <c r="S32" s="8">
        <v>-9.856013956610326</v>
      </c>
      <c r="T32" s="8">
        <v>0.23738961954629126</v>
      </c>
      <c r="U32" s="8">
        <v>-14.190099219808479</v>
      </c>
      <c r="V32" s="8">
        <v>2.5169431638283859</v>
      </c>
      <c r="W32" s="8">
        <v>-14.487878859040448</v>
      </c>
      <c r="X32" s="8">
        <v>-0.31591429528206066</v>
      </c>
      <c r="Y32" s="8">
        <v>-18.417365010336734</v>
      </c>
      <c r="Z32" s="8">
        <v>1.6015414219352684</v>
      </c>
      <c r="AA32" s="8">
        <v>-18.633882281289662</v>
      </c>
      <c r="AB32" s="8">
        <v>-0.31544800493081987</v>
      </c>
      <c r="AC32" s="8">
        <v>-21.680586995257205</v>
      </c>
      <c r="AD32" s="8">
        <v>0.93118025450667952</v>
      </c>
      <c r="AE32" s="8">
        <v>-21.720935891496417</v>
      </c>
      <c r="AF32" s="8">
        <v>7.791746410708647E-2</v>
      </c>
      <c r="AG32" s="8">
        <v>-23.306176486381553</v>
      </c>
      <c r="AH32" s="8">
        <v>0.56175664053049346</v>
      </c>
      <c r="AI32" s="8">
        <v>-23.26719653489193</v>
      </c>
      <c r="AJ32" s="8">
        <v>0.30139273295829228</v>
      </c>
      <c r="AK32" s="8">
        <v>-23.461198076826477</v>
      </c>
      <c r="AL32" s="8">
        <v>0.23951168295775363</v>
      </c>
      <c r="AM32" s="8">
        <v>-23.455771504902142</v>
      </c>
      <c r="AN32" s="8">
        <v>0.21539615365959755</v>
      </c>
      <c r="AO32" s="8">
        <v>-22.930953853219901</v>
      </c>
      <c r="AP32" s="8">
        <v>-4.0514041357720488E-3</v>
      </c>
      <c r="AQ32" s="8">
        <v>-22.940858800364609</v>
      </c>
      <c r="AR32" s="8">
        <v>2.8091874107050483E-15</v>
      </c>
      <c r="AS32" s="8">
        <v>-22.516511244987989</v>
      </c>
      <c r="AT32" s="8">
        <v>3.3212730288512796E-15</v>
      </c>
      <c r="AU32" s="8">
        <v>-22.496478205855162</v>
      </c>
      <c r="AV32" s="8">
        <v>-0.21539615365959186</v>
      </c>
      <c r="AW32" s="8">
        <v>-22.930953853219901</v>
      </c>
      <c r="AX32" s="8">
        <v>4.0514041357785757E-3</v>
      </c>
      <c r="AY32" s="8">
        <v>-22.940858800364612</v>
      </c>
      <c r="AZ32" s="8">
        <v>-0.30139273295828667</v>
      </c>
      <c r="BA32" s="8">
        <v>-23.461198076826481</v>
      </c>
      <c r="BB32" s="8">
        <v>-0.23951168295774777</v>
      </c>
      <c r="BC32" s="8">
        <v>-23.455771504902145</v>
      </c>
      <c r="BD32" s="8">
        <v>-7.7917464107080239E-2</v>
      </c>
      <c r="BE32" s="8">
        <v>-23.306176486381556</v>
      </c>
      <c r="BF32" s="8">
        <v>-0.56175664053048835</v>
      </c>
      <c r="BG32" s="8">
        <v>-23.267196534891934</v>
      </c>
      <c r="BH32" s="8">
        <v>0.31544800493082603</v>
      </c>
      <c r="BI32" s="8">
        <v>-21.680586995257205</v>
      </c>
      <c r="BJ32" s="8">
        <v>-0.93118025450667508</v>
      </c>
      <c r="BK32" s="8">
        <v>-21.720935891496417</v>
      </c>
      <c r="BL32" s="8">
        <v>0.31591429528206533</v>
      </c>
      <c r="BM32" s="8">
        <v>-18.417365010336731</v>
      </c>
      <c r="BN32" s="8">
        <v>-1.6015414219352646</v>
      </c>
      <c r="BO32" s="8">
        <v>-18.633882281289658</v>
      </c>
      <c r="BP32" s="8">
        <v>-0.23738961954628779</v>
      </c>
      <c r="BQ32" s="8">
        <v>-14.190099219808475</v>
      </c>
      <c r="BR32" s="8">
        <v>-2.5169431638283832</v>
      </c>
      <c r="BS32" s="8">
        <v>-14.487878859040444</v>
      </c>
      <c r="BT32" s="8">
        <v>-0.8972077030817972</v>
      </c>
      <c r="BU32" s="8">
        <v>-9.7217337247020676</v>
      </c>
      <c r="BV32" s="8">
        <v>-3.203028194439653</v>
      </c>
      <c r="BW32" s="8">
        <v>-9.8560139566103224</v>
      </c>
      <c r="BX32" s="8">
        <v>-1.1348100972831978</v>
      </c>
      <c r="BY32" s="8">
        <v>-5.588162887941599</v>
      </c>
      <c r="BZ32" s="8">
        <v>-3.1446231274219993</v>
      </c>
      <c r="CA32" s="8">
        <v>-5.4002329283566617</v>
      </c>
      <c r="CB32" s="8">
        <v>-0.75886133113843557</v>
      </c>
      <c r="CC32" s="8">
        <v>-2.3115964758385013</v>
      </c>
      <c r="CD32" s="8">
        <v>-2.2861810868710708</v>
      </c>
      <c r="CE32" s="8">
        <v>-1.857655190804079</v>
      </c>
      <c r="CF32" s="8">
        <v>-1.1445006942082316</v>
      </c>
      <c r="CG32" s="8">
        <v>0.59775523721025625</v>
      </c>
      <c r="CH32" s="8">
        <v>-1.4638334858408277</v>
      </c>
      <c r="CI32" s="8">
        <v>-0.18732840326532338</v>
      </c>
      <c r="CJ32" s="8">
        <v>-0.2084471055422478</v>
      </c>
      <c r="CK32" s="8">
        <v>2.6206363166643691</v>
      </c>
      <c r="CL32" s="8">
        <v>-1.5872460948727172</v>
      </c>
      <c r="CM32" s="8">
        <v>2.7701908749492485</v>
      </c>
      <c r="CN32" s="8">
        <v>0.33609932688360999</v>
      </c>
      <c r="CO32" s="8">
        <v>4.9024438402066295</v>
      </c>
      <c r="CP32" s="8">
        <v>-0.75017878766728785</v>
      </c>
      <c r="CQ32" s="8">
        <v>5.3827998215667039</v>
      </c>
      <c r="CR32" s="8">
        <v>1.2921137856280696</v>
      </c>
      <c r="CS32" s="8">
        <v>6.5291957658415987</v>
      </c>
      <c r="CT32" s="8">
        <v>0.5918832909788041</v>
      </c>
      <c r="CU32" s="8">
        <v>7.0741276093932317</v>
      </c>
      <c r="CV32" s="8">
        <v>2.0753404708560561</v>
      </c>
      <c r="CW32" s="8">
        <v>7.5781328130694829</v>
      </c>
      <c r="CX32" s="8">
        <v>1.705662240106381</v>
      </c>
      <c r="CY32" s="8">
        <v>7.9222796026692102</v>
      </c>
      <c r="CZ32" s="8">
        <v>2.3094661425669609</v>
      </c>
      <c r="DA32" s="8">
        <v>8.1292950673852253</v>
      </c>
      <c r="DB32" s="8">
        <v>2.2656158993429574</v>
      </c>
      <c r="DC32" s="8">
        <v>8.1864793816997992</v>
      </c>
      <c r="DD32" s="8">
        <v>1.9719148481637445</v>
      </c>
      <c r="DE32" s="8">
        <v>7.9372878817366583</v>
      </c>
      <c r="DF32" s="8">
        <v>2.3467272642339934</v>
      </c>
      <c r="DG32" s="8">
        <v>7.8486801795296017</v>
      </c>
      <c r="DH32" s="8">
        <v>1.6035661833071637</v>
      </c>
      <c r="DI32" s="8">
        <v>6.7067487382089146</v>
      </c>
      <c r="DJ32" s="8">
        <v>2.4039232914914748</v>
      </c>
      <c r="DK32" s="8">
        <v>6.7224119610211712</v>
      </c>
      <c r="DL32" s="8">
        <v>1.7512962949529927</v>
      </c>
      <c r="DM32" s="8">
        <v>4.7366552914265201</v>
      </c>
      <c r="DN32" s="8">
        <v>2.8524268055256932</v>
      </c>
      <c r="DO32" s="8">
        <v>4.9501766480205873</v>
      </c>
      <c r="DP32" s="8">
        <v>2.2653728079731414</v>
      </c>
      <c r="DQ32" s="8">
        <v>2.4443949101752955</v>
      </c>
      <c r="DR32" s="8">
        <v>3.5511076518512037</v>
      </c>
      <c r="DS32" s="8">
        <v>2.6858891372360416</v>
      </c>
      <c r="DT32" s="8">
        <v>2.6196816792104123</v>
      </c>
      <c r="DU32" s="8">
        <v>1.2163346423587803E-10</v>
      </c>
      <c r="DV32" s="8">
        <v>3.9857228386202297</v>
      </c>
      <c r="DW32" s="8">
        <v>1.2173737479581584E-10</v>
      </c>
      <c r="DX32" s="8">
        <v>2.2653728079720508</v>
      </c>
      <c r="DY32" s="8">
        <v>-2.4443949099331017</v>
      </c>
      <c r="DZ32" s="8">
        <v>3.5511076518500668</v>
      </c>
      <c r="EA32" s="8">
        <v>-2.6858891369934996</v>
      </c>
      <c r="EB32" s="8">
        <v>1.7512962949523743</v>
      </c>
      <c r="EC32" s="8">
        <v>-4.7366552911836051</v>
      </c>
      <c r="ED32" s="8">
        <v>2.8524268055225006</v>
      </c>
      <c r="EE32" s="8">
        <v>-4.9501766477769769</v>
      </c>
      <c r="EF32" s="8">
        <v>1.6035661833090979</v>
      </c>
      <c r="EG32" s="8">
        <v>-6.7067487379570263</v>
      </c>
      <c r="EH32" s="8">
        <v>2.4039232914860635</v>
      </c>
      <c r="EI32" s="8">
        <v>-6.7224119607694961</v>
      </c>
      <c r="EJ32" s="8">
        <v>1.9719148481631905</v>
      </c>
      <c r="EK32" s="8">
        <v>-7.93728788146373</v>
      </c>
      <c r="EL32" s="8">
        <v>2.346727264223154</v>
      </c>
      <c r="EM32" s="8">
        <v>-7.848680179260052</v>
      </c>
      <c r="EN32" s="8">
        <v>2.3094661425525347</v>
      </c>
      <c r="EO32" s="8">
        <v>-8.1292950670911424</v>
      </c>
      <c r="EP32" s="8">
        <v>2.2656158993211046</v>
      </c>
      <c r="EQ32" s="8">
        <v>-8.1864793814101162</v>
      </c>
      <c r="ER32" s="8">
        <v>2.0753404708290719</v>
      </c>
      <c r="ES32" s="8">
        <v>-7.5781328127702743</v>
      </c>
      <c r="ET32" s="8">
        <v>1.7056622400806998</v>
      </c>
      <c r="EU32" s="8">
        <v>-7.9222796023682251</v>
      </c>
      <c r="EV32" s="8">
        <v>1.2921137856049458</v>
      </c>
      <c r="EW32" s="8">
        <v>-6.5291957655599795</v>
      </c>
      <c r="EX32" s="8">
        <v>0.59188329097218251</v>
      </c>
      <c r="EY32" s="8">
        <v>-7.0741276090991718</v>
      </c>
      <c r="EZ32" s="8">
        <v>0.33609932688143601</v>
      </c>
      <c r="FA32" s="8">
        <v>-4.9024438399759589</v>
      </c>
      <c r="FB32" s="8">
        <v>-0.75017878762929124</v>
      </c>
      <c r="FC32" s="8">
        <v>-5.3827998213194119</v>
      </c>
      <c r="FD32" s="8">
        <v>-0.20844710552785692</v>
      </c>
      <c r="FE32" s="8">
        <v>-2.6206363165319999</v>
      </c>
      <c r="FF32" s="8">
        <v>-1.5872460947948548</v>
      </c>
      <c r="FG32" s="8">
        <v>-2.7701908748106905</v>
      </c>
      <c r="FH32" s="8">
        <v>-1.4638334857669466</v>
      </c>
      <c r="FI32" s="8">
        <v>0.1873284032565026</v>
      </c>
    </row>
    <row r="33" spans="1:165" x14ac:dyDescent="0.2">
      <c r="A33" s="8">
        <v>31</v>
      </c>
      <c r="B33" s="8">
        <v>-2.7903330242842493E-2</v>
      </c>
      <c r="C33" s="8">
        <v>-6.882292892856386E-3</v>
      </c>
      <c r="D33" s="8">
        <v>1.8190121053265752E-3</v>
      </c>
      <c r="E33" s="8">
        <v>225537.18992807297</v>
      </c>
      <c r="F33" s="8">
        <v>1.0918452221222463</v>
      </c>
      <c r="G33" s="8">
        <v>0.59116438629175283</v>
      </c>
      <c r="H33" s="8">
        <v>0.74508316007308772</v>
      </c>
      <c r="I33" s="8">
        <v>-2.2163441423484866</v>
      </c>
      <c r="J33" s="8">
        <v>2.2307238140129115</v>
      </c>
      <c r="K33" s="8">
        <v>-1.7599376197174037</v>
      </c>
      <c r="L33" s="8">
        <v>1.1263148651526427</v>
      </c>
      <c r="M33" s="8">
        <v>-5.4346780076588725</v>
      </c>
      <c r="N33" s="8">
        <v>3.114663975948476</v>
      </c>
      <c r="O33" s="8">
        <v>-5.2392912831371143</v>
      </c>
      <c r="P33" s="8">
        <v>0.8926603158155344</v>
      </c>
      <c r="Q33" s="8">
        <v>-9.5495556239025401</v>
      </c>
      <c r="R33" s="8">
        <v>3.1914557006639366</v>
      </c>
      <c r="S33" s="8">
        <v>-9.6782496698349352</v>
      </c>
      <c r="T33" s="8">
        <v>0.23727796694704842</v>
      </c>
      <c r="U33" s="8">
        <v>-14.012883226801447</v>
      </c>
      <c r="V33" s="8">
        <v>2.5100214114407713</v>
      </c>
      <c r="W33" s="8">
        <v>-14.304124833932232</v>
      </c>
      <c r="X33" s="8">
        <v>-0.29450746033074338</v>
      </c>
      <c r="Y33" s="8">
        <v>-18.225747049451655</v>
      </c>
      <c r="Z33" s="8">
        <v>1.6017360717223923</v>
      </c>
      <c r="AA33" s="8">
        <v>-18.429791293795986</v>
      </c>
      <c r="AB33" s="8">
        <v>-0.2511960353019802</v>
      </c>
      <c r="AC33" s="8">
        <v>-21.429273785227785</v>
      </c>
      <c r="AD33" s="8">
        <v>0.94857539830768567</v>
      </c>
      <c r="AE33" s="8">
        <v>-21.458718674005162</v>
      </c>
      <c r="AF33" s="8">
        <v>0.16447345705187111</v>
      </c>
      <c r="AG33" s="8">
        <v>-22.928989072007624</v>
      </c>
      <c r="AH33" s="8">
        <v>0.58468546956412137</v>
      </c>
      <c r="AI33" s="8">
        <v>-22.890571507306664</v>
      </c>
      <c r="AJ33" s="8">
        <v>0.36248658834900932</v>
      </c>
      <c r="AK33" s="8">
        <v>-22.951789203867129</v>
      </c>
      <c r="AL33" s="8">
        <v>0.2432422568945089</v>
      </c>
      <c r="AM33" s="8">
        <v>-22.956859529875821</v>
      </c>
      <c r="AN33" s="8">
        <v>0.23835427675145146</v>
      </c>
      <c r="AO33" s="8">
        <v>-22.330901614104825</v>
      </c>
      <c r="AP33" s="8">
        <v>-1.4232282644578332E-2</v>
      </c>
      <c r="AQ33" s="8">
        <v>-22.34797561425475</v>
      </c>
      <c r="AR33" s="8">
        <v>-6.5183009292379746E-15</v>
      </c>
      <c r="AS33" s="8">
        <v>-21.883516939431722</v>
      </c>
      <c r="AT33" s="8">
        <v>-7.5786623080374785E-15</v>
      </c>
      <c r="AU33" s="8">
        <v>-21.867943711550758</v>
      </c>
      <c r="AV33" s="8">
        <v>-0.23835427675146417</v>
      </c>
      <c r="AW33" s="8">
        <v>-22.330901614104821</v>
      </c>
      <c r="AX33" s="8">
        <v>1.4232282644564213E-2</v>
      </c>
      <c r="AY33" s="8">
        <v>-22.347975614254743</v>
      </c>
      <c r="AZ33" s="8">
        <v>-0.36248658834902187</v>
      </c>
      <c r="BA33" s="8">
        <v>-22.951789203867126</v>
      </c>
      <c r="BB33" s="8">
        <v>-0.24324225689452164</v>
      </c>
      <c r="BC33" s="8">
        <v>-22.956859529875814</v>
      </c>
      <c r="BD33" s="8">
        <v>-0.16447345705188443</v>
      </c>
      <c r="BE33" s="8">
        <v>-22.928989072007617</v>
      </c>
      <c r="BF33" s="8">
        <v>-0.58468546956413336</v>
      </c>
      <c r="BG33" s="8">
        <v>-22.890571507306657</v>
      </c>
      <c r="BH33" s="8">
        <v>0.25119603530196716</v>
      </c>
      <c r="BI33" s="8">
        <v>-21.429273785227782</v>
      </c>
      <c r="BJ33" s="8">
        <v>-0.9485753983076961</v>
      </c>
      <c r="BK33" s="8">
        <v>-21.458718674005159</v>
      </c>
      <c r="BL33" s="8">
        <v>0.29450746033073322</v>
      </c>
      <c r="BM33" s="8">
        <v>-18.225747049451659</v>
      </c>
      <c r="BN33" s="8">
        <v>-1.6017360717223998</v>
      </c>
      <c r="BO33" s="8">
        <v>-18.42979129379599</v>
      </c>
      <c r="BP33" s="8">
        <v>-0.23727796694705339</v>
      </c>
      <c r="BQ33" s="8">
        <v>-14.012883226801456</v>
      </c>
      <c r="BR33" s="8">
        <v>-2.5100214114407744</v>
      </c>
      <c r="BS33" s="8">
        <v>-14.30412483393224</v>
      </c>
      <c r="BT33" s="8">
        <v>-0.89266031581553562</v>
      </c>
      <c r="BU33" s="8">
        <v>-9.5495556239025525</v>
      </c>
      <c r="BV33" s="8">
        <v>-3.1914557006639375</v>
      </c>
      <c r="BW33" s="8">
        <v>-9.6782496698349476</v>
      </c>
      <c r="BX33" s="8">
        <v>-1.1263148651526425</v>
      </c>
      <c r="BY33" s="8">
        <v>-5.434678007658885</v>
      </c>
      <c r="BZ33" s="8">
        <v>-3.1146639759484778</v>
      </c>
      <c r="CA33" s="8">
        <v>-5.2392912831371268</v>
      </c>
      <c r="CB33" s="8">
        <v>-0.74508316007308861</v>
      </c>
      <c r="CC33" s="8">
        <v>-2.2163441423484924</v>
      </c>
      <c r="CD33" s="8">
        <v>-2.2307238140129151</v>
      </c>
      <c r="CE33" s="8">
        <v>-1.7599376197174097</v>
      </c>
      <c r="CF33" s="8">
        <v>-1.0918452221222501</v>
      </c>
      <c r="CG33" s="8">
        <v>0.59116438629175361</v>
      </c>
      <c r="CH33" s="8">
        <v>-1.4483840201546858</v>
      </c>
      <c r="CI33" s="8">
        <v>-0.22399728786476125</v>
      </c>
      <c r="CJ33" s="8">
        <v>-0.27685356967354358</v>
      </c>
      <c r="CK33" s="8">
        <v>2.590933080494938</v>
      </c>
      <c r="CL33" s="8">
        <v>-1.6471144837679177</v>
      </c>
      <c r="CM33" s="8">
        <v>2.7102950986513976</v>
      </c>
      <c r="CN33" s="8">
        <v>0.22458116423159769</v>
      </c>
      <c r="CO33" s="8">
        <v>4.8590596320306405</v>
      </c>
      <c r="CP33" s="8">
        <v>-0.8580312335200061</v>
      </c>
      <c r="CQ33" s="8">
        <v>5.322402678136557</v>
      </c>
      <c r="CR33" s="8">
        <v>1.1621703393994074</v>
      </c>
      <c r="CS33" s="8">
        <v>6.4736432675988373</v>
      </c>
      <c r="CT33" s="8">
        <v>0.46477772881594653</v>
      </c>
      <c r="CU33" s="8">
        <v>7.0111490106147727</v>
      </c>
      <c r="CV33" s="8">
        <v>1.9374245991105528</v>
      </c>
      <c r="CW33" s="8">
        <v>7.5153324027634056</v>
      </c>
      <c r="CX33" s="8">
        <v>1.5685805041184204</v>
      </c>
      <c r="CY33" s="8">
        <v>7.8558850419037487</v>
      </c>
      <c r="CZ33" s="8">
        <v>2.1684998174949204</v>
      </c>
      <c r="DA33" s="8">
        <v>8.0656334157016367</v>
      </c>
      <c r="DB33" s="8">
        <v>2.1244768159285963</v>
      </c>
      <c r="DC33" s="8">
        <v>8.1229832627312195</v>
      </c>
      <c r="DD33" s="8">
        <v>1.8367075626901261</v>
      </c>
      <c r="DE33" s="8">
        <v>7.8683753423902836</v>
      </c>
      <c r="DF33" s="8">
        <v>2.2121375934681407</v>
      </c>
      <c r="DG33" s="8">
        <v>7.7908795258637911</v>
      </c>
      <c r="DH33" s="8">
        <v>1.5087189137106982</v>
      </c>
      <c r="DI33" s="8">
        <v>6.6281345941310583</v>
      </c>
      <c r="DJ33" s="8">
        <v>2.3053208539740653</v>
      </c>
      <c r="DK33" s="8">
        <v>6.6691826482607235</v>
      </c>
      <c r="DL33" s="8">
        <v>1.7222970773506561</v>
      </c>
      <c r="DM33" s="8">
        <v>4.6757080679892695</v>
      </c>
      <c r="DN33" s="8">
        <v>2.8119734518513524</v>
      </c>
      <c r="DO33" s="8">
        <v>4.9193904517294724</v>
      </c>
      <c r="DP33" s="8">
        <v>2.2897187780589414</v>
      </c>
      <c r="DQ33" s="8">
        <v>2.417712002391549</v>
      </c>
      <c r="DR33" s="8">
        <v>3.5642828932116761</v>
      </c>
      <c r="DS33" s="8">
        <v>2.6788873480074988</v>
      </c>
      <c r="DT33" s="8">
        <v>2.6646734420228562</v>
      </c>
      <c r="DU33" s="8">
        <v>1.6048301070178312E-10</v>
      </c>
      <c r="DV33" s="8">
        <v>4.0212104286426866</v>
      </c>
      <c r="DW33" s="8">
        <v>1.604228065347426E-10</v>
      </c>
      <c r="DX33" s="8">
        <v>2.2897187780550312</v>
      </c>
      <c r="DY33" s="8">
        <v>-2.4177120020757688</v>
      </c>
      <c r="DZ33" s="8">
        <v>3.56428289321161</v>
      </c>
      <c r="EA33" s="8">
        <v>-2.6788873476922102</v>
      </c>
      <c r="EB33" s="8">
        <v>1.7222970773428059</v>
      </c>
      <c r="EC33" s="8">
        <v>-4.6757080676830949</v>
      </c>
      <c r="ED33" s="8">
        <v>2.8119734518473254</v>
      </c>
      <c r="EE33" s="8">
        <v>-4.9193904514238129</v>
      </c>
      <c r="EF33" s="8">
        <v>1.5087189137026495</v>
      </c>
      <c r="EG33" s="8">
        <v>-6.6281345938303931</v>
      </c>
      <c r="EH33" s="8">
        <v>2.3053208539656547</v>
      </c>
      <c r="EI33" s="8">
        <v>-6.6691826479601684</v>
      </c>
      <c r="EJ33" s="8">
        <v>1.8367075626822573</v>
      </c>
      <c r="EK33" s="8">
        <v>-7.8683753420824187</v>
      </c>
      <c r="EL33" s="8">
        <v>2.2121375934553993</v>
      </c>
      <c r="EM33" s="8">
        <v>-7.7908795255575196</v>
      </c>
      <c r="EN33" s="8">
        <v>2.1684998174786787</v>
      </c>
      <c r="EO33" s="8">
        <v>-8.0656334153805513</v>
      </c>
      <c r="EP33" s="8">
        <v>2.1244768159080434</v>
      </c>
      <c r="EQ33" s="8">
        <v>-8.1229832624123208</v>
      </c>
      <c r="ER33" s="8">
        <v>1.9374245990858596</v>
      </c>
      <c r="ES33" s="8">
        <v>-7.5153324024408672</v>
      </c>
      <c r="ET33" s="8">
        <v>1.5685805040968253</v>
      </c>
      <c r="EU33" s="8">
        <v>-7.855885041577725</v>
      </c>
      <c r="EV33" s="8">
        <v>1.1621703393809653</v>
      </c>
      <c r="EW33" s="8">
        <v>-6.4736432672963931</v>
      </c>
      <c r="EX33" s="8">
        <v>0.46477772881581864</v>
      </c>
      <c r="EY33" s="8">
        <v>-7.0111490102985243</v>
      </c>
      <c r="EZ33" s="8">
        <v>0.22458116423548907</v>
      </c>
      <c r="FA33" s="8">
        <v>-4.859059631782765</v>
      </c>
      <c r="FB33" s="8">
        <v>-0.85803123347272292</v>
      </c>
      <c r="FC33" s="8">
        <v>-5.3224026778713078</v>
      </c>
      <c r="FD33" s="8">
        <v>-0.27685356965387364</v>
      </c>
      <c r="FE33" s="8">
        <v>-2.5909330803526034</v>
      </c>
      <c r="FF33" s="8">
        <v>-1.6471144836797729</v>
      </c>
      <c r="FG33" s="8">
        <v>-2.7102950985038641</v>
      </c>
      <c r="FH33" s="8">
        <v>-1.4483840200749329</v>
      </c>
      <c r="FI33" s="8">
        <v>0.22399728785312509</v>
      </c>
    </row>
    <row r="34" spans="1:165" x14ac:dyDescent="0.2">
      <c r="A34" s="8">
        <v>32</v>
      </c>
      <c r="B34" s="8">
        <v>-2.6705947527596054E-2</v>
      </c>
      <c r="C34" s="8">
        <v>-6.4942378901442508E-3</v>
      </c>
      <c r="D34" s="8">
        <v>1.809877023956734E-3</v>
      </c>
      <c r="E34" s="8">
        <v>224404.54184074845</v>
      </c>
      <c r="F34" s="8">
        <v>1.0413244471725747</v>
      </c>
      <c r="G34" s="8">
        <v>0.58346304757159162</v>
      </c>
      <c r="H34" s="8">
        <v>0.72970672231814082</v>
      </c>
      <c r="I34" s="8">
        <v>-2.1251910180862237</v>
      </c>
      <c r="J34" s="8">
        <v>2.1747560488556239</v>
      </c>
      <c r="K34" s="8">
        <v>-1.6671923196421841</v>
      </c>
      <c r="L34" s="8">
        <v>1.1159509198441075</v>
      </c>
      <c r="M34" s="8">
        <v>-5.2862767436569218</v>
      </c>
      <c r="N34" s="8">
        <v>3.0822887521248266</v>
      </c>
      <c r="O34" s="8">
        <v>-5.0833576331025645</v>
      </c>
      <c r="P34" s="8">
        <v>0.88845946573957335</v>
      </c>
      <c r="Q34" s="8">
        <v>-9.3805918871251119</v>
      </c>
      <c r="R34" s="8">
        <v>3.1785558838791883</v>
      </c>
      <c r="S34" s="8">
        <v>-9.5023968257821068</v>
      </c>
      <c r="T34" s="8">
        <v>0.24151505336470505</v>
      </c>
      <c r="U34" s="8">
        <v>-13.835329889589259</v>
      </c>
      <c r="V34" s="8">
        <v>2.5053784952751084</v>
      </c>
      <c r="W34" s="8">
        <v>-14.118273678135642</v>
      </c>
      <c r="X34" s="8">
        <v>-0.26537651015666469</v>
      </c>
      <c r="Y34" s="8">
        <v>-18.029437958231028</v>
      </c>
      <c r="Z34" s="8">
        <v>1.6078153763136969</v>
      </c>
      <c r="AA34" s="8">
        <v>-18.220147998994488</v>
      </c>
      <c r="AB34" s="8">
        <v>-0.17949225564685664</v>
      </c>
      <c r="AC34" s="8">
        <v>-21.169389594271049</v>
      </c>
      <c r="AD34" s="8">
        <v>0.97296049083901637</v>
      </c>
      <c r="AE34" s="8">
        <v>-21.188862345101278</v>
      </c>
      <c r="AF34" s="8">
        <v>0.25361805987868874</v>
      </c>
      <c r="AG34" s="8">
        <v>-22.543824546446004</v>
      </c>
      <c r="AH34" s="8">
        <v>0.61191288110997766</v>
      </c>
      <c r="AI34" s="8">
        <v>-22.50767835330446</v>
      </c>
      <c r="AJ34" s="8">
        <v>0.42250036402892488</v>
      </c>
      <c r="AK34" s="8">
        <v>-22.440905056601732</v>
      </c>
      <c r="AL34" s="8">
        <v>0.24890831662555907</v>
      </c>
      <c r="AM34" s="8">
        <v>-22.457549670219027</v>
      </c>
      <c r="AN34" s="8">
        <v>0.260030779153964</v>
      </c>
      <c r="AO34" s="8">
        <v>-21.735813707171268</v>
      </c>
      <c r="AP34" s="8">
        <v>-2.3490356928048503E-2</v>
      </c>
      <c r="AQ34" s="8">
        <v>-21.760303740181708</v>
      </c>
      <c r="AR34" s="8">
        <v>2.3156481437638266E-17</v>
      </c>
      <c r="AS34" s="8">
        <v>-21.258342476358312</v>
      </c>
      <c r="AT34" s="8">
        <v>5.5410406675117983E-16</v>
      </c>
      <c r="AU34" s="8">
        <v>-21.247276146637553</v>
      </c>
      <c r="AV34" s="8">
        <v>-0.26003077915396383</v>
      </c>
      <c r="AW34" s="8">
        <v>-21.735813707171268</v>
      </c>
      <c r="AX34" s="8">
        <v>2.3490356928048947E-2</v>
      </c>
      <c r="AY34" s="8">
        <v>-21.760303740181708</v>
      </c>
      <c r="AZ34" s="8">
        <v>-0.42250036402892394</v>
      </c>
      <c r="BA34" s="8">
        <v>-22.440905056601732</v>
      </c>
      <c r="BB34" s="8">
        <v>-0.2489083166255586</v>
      </c>
      <c r="BC34" s="8">
        <v>-22.457549670219027</v>
      </c>
      <c r="BD34" s="8">
        <v>-0.25361805987868818</v>
      </c>
      <c r="BE34" s="8">
        <v>-22.543824546446004</v>
      </c>
      <c r="BF34" s="8">
        <v>-0.61191288110997721</v>
      </c>
      <c r="BG34" s="8">
        <v>-22.50767835330446</v>
      </c>
      <c r="BH34" s="8">
        <v>0.17949225564685692</v>
      </c>
      <c r="BI34" s="8">
        <v>-21.169389594271045</v>
      </c>
      <c r="BJ34" s="8">
        <v>-0.9729604908390167</v>
      </c>
      <c r="BK34" s="8">
        <v>-21.188862345101278</v>
      </c>
      <c r="BL34" s="8">
        <v>0.2653765101566648</v>
      </c>
      <c r="BM34" s="8">
        <v>-18.029437958231028</v>
      </c>
      <c r="BN34" s="8">
        <v>-1.6078153763136969</v>
      </c>
      <c r="BO34" s="8">
        <v>-18.220147998994488</v>
      </c>
      <c r="BP34" s="8">
        <v>-0.2415150533647055</v>
      </c>
      <c r="BQ34" s="8">
        <v>-13.835329889589259</v>
      </c>
      <c r="BR34" s="8">
        <v>-2.5053784952751093</v>
      </c>
      <c r="BS34" s="8">
        <v>-14.11827367813564</v>
      </c>
      <c r="BT34" s="8">
        <v>-0.88845946573957435</v>
      </c>
      <c r="BU34" s="8">
        <v>-9.3805918871251102</v>
      </c>
      <c r="BV34" s="8">
        <v>-3.1785558838791887</v>
      </c>
      <c r="BW34" s="8">
        <v>-9.502396825782105</v>
      </c>
      <c r="BX34" s="8">
        <v>-1.1159509198441078</v>
      </c>
      <c r="BY34" s="8">
        <v>-5.2862767436569218</v>
      </c>
      <c r="BZ34" s="8">
        <v>-3.0822887521248266</v>
      </c>
      <c r="CA34" s="8">
        <v>-5.0833576331025645</v>
      </c>
      <c r="CB34" s="8">
        <v>-0.72970672231814127</v>
      </c>
      <c r="CC34" s="8">
        <v>-2.1251910180862237</v>
      </c>
      <c r="CD34" s="8">
        <v>-2.1747560488556243</v>
      </c>
      <c r="CE34" s="8">
        <v>-1.6671923196421841</v>
      </c>
      <c r="CF34" s="8">
        <v>-1.0413244471725753</v>
      </c>
      <c r="CG34" s="8">
        <v>0.58346304757159195</v>
      </c>
      <c r="CH34" s="8">
        <v>-1.4329655493422431</v>
      </c>
      <c r="CI34" s="8">
        <v>-0.25870376565564845</v>
      </c>
      <c r="CJ34" s="8">
        <v>-0.34144410875244413</v>
      </c>
      <c r="CK34" s="8">
        <v>2.5615613285713761</v>
      </c>
      <c r="CL34" s="8">
        <v>-1.7032198450281899</v>
      </c>
      <c r="CM34" s="8">
        <v>2.6519723723375979</v>
      </c>
      <c r="CN34" s="8">
        <v>0.11828231166801334</v>
      </c>
      <c r="CO34" s="8">
        <v>4.8168285441192422</v>
      </c>
      <c r="CP34" s="8">
        <v>-0.9611110847800155</v>
      </c>
      <c r="CQ34" s="8">
        <v>5.2632901566186119</v>
      </c>
      <c r="CR34" s="8">
        <v>1.0370104843332437</v>
      </c>
      <c r="CS34" s="8">
        <v>6.4210633690993113</v>
      </c>
      <c r="CT34" s="8">
        <v>0.34167268743195905</v>
      </c>
      <c r="CU34" s="8">
        <v>6.9507150496498094</v>
      </c>
      <c r="CV34" s="8">
        <v>1.803215817197094</v>
      </c>
      <c r="CW34" s="8">
        <v>7.4571638539879341</v>
      </c>
      <c r="CX34" s="8">
        <v>1.4347278615434809</v>
      </c>
      <c r="CY34" s="8">
        <v>7.7936825962218599</v>
      </c>
      <c r="CZ34" s="8">
        <v>2.0302429064240131</v>
      </c>
      <c r="DA34" s="8">
        <v>8.0068731963114956</v>
      </c>
      <c r="DB34" s="8">
        <v>1.9861716813265302</v>
      </c>
      <c r="DC34" s="8">
        <v>8.0641651975415609</v>
      </c>
      <c r="DD34" s="8">
        <v>1.7039362955130701</v>
      </c>
      <c r="DE34" s="8">
        <v>7.8036451358833139</v>
      </c>
      <c r="DF34" s="8">
        <v>2.0801549564889861</v>
      </c>
      <c r="DG34" s="8">
        <v>7.7370770293742988</v>
      </c>
      <c r="DH34" s="8">
        <v>1.4158702358668485</v>
      </c>
      <c r="DI34" s="8">
        <v>6.5541708986131431</v>
      </c>
      <c r="DJ34" s="8">
        <v>2.208740360129001</v>
      </c>
      <c r="DK34" s="8">
        <v>6.6196834626213708</v>
      </c>
      <c r="DL34" s="8">
        <v>1.691756690781737</v>
      </c>
      <c r="DM34" s="8">
        <v>4.6198506929206715</v>
      </c>
      <c r="DN34" s="8">
        <v>2.7703610564497572</v>
      </c>
      <c r="DO34" s="8">
        <v>4.891954473168977</v>
      </c>
      <c r="DP34" s="8">
        <v>2.3084907259056049</v>
      </c>
      <c r="DQ34" s="8">
        <v>2.3941664389495565</v>
      </c>
      <c r="DR34" s="8">
        <v>3.5729039332275141</v>
      </c>
      <c r="DS34" s="8">
        <v>2.6736536349006284</v>
      </c>
      <c r="DT34" s="8">
        <v>2.7022980653454849</v>
      </c>
      <c r="DU34" s="8">
        <v>2.3536781906329705E-10</v>
      </c>
      <c r="DV34" s="8">
        <v>4.0505516730104123</v>
      </c>
      <c r="DW34" s="8">
        <v>2.3504800831221898E-10</v>
      </c>
      <c r="DX34" s="8">
        <v>2.308490725897145</v>
      </c>
      <c r="DY34" s="8">
        <v>-2.3941664384903762</v>
      </c>
      <c r="DZ34" s="8">
        <v>3.5729039332288544</v>
      </c>
      <c r="EA34" s="8">
        <v>-2.6736536344433897</v>
      </c>
      <c r="EB34" s="8">
        <v>1.6917566907619219</v>
      </c>
      <c r="EC34" s="8">
        <v>-4.6198506924866072</v>
      </c>
      <c r="ED34" s="8">
        <v>2.7703610564433307</v>
      </c>
      <c r="EE34" s="8">
        <v>-4.8919544727377362</v>
      </c>
      <c r="EF34" s="8">
        <v>1.4158702358414323</v>
      </c>
      <c r="EG34" s="8">
        <v>-6.5541708982058697</v>
      </c>
      <c r="EH34" s="8">
        <v>2.2087403601134592</v>
      </c>
      <c r="EI34" s="8">
        <v>-6.6196834622147023</v>
      </c>
      <c r="EJ34" s="8">
        <v>1.7039362954903461</v>
      </c>
      <c r="EK34" s="8">
        <v>-7.8036451354889831</v>
      </c>
      <c r="EL34" s="8">
        <v>2.0801549564691824</v>
      </c>
      <c r="EM34" s="8">
        <v>-7.737077028979451</v>
      </c>
      <c r="EN34" s="8">
        <v>2.0302429063999448</v>
      </c>
      <c r="EO34" s="8">
        <v>-8.0068731959154107</v>
      </c>
      <c r="EP34" s="8">
        <v>1.986171681302761</v>
      </c>
      <c r="EQ34" s="8">
        <v>-8.0641651971445203</v>
      </c>
      <c r="ER34" s="8">
        <v>1.8032158171703632</v>
      </c>
      <c r="ES34" s="8">
        <v>-7.4571638535966143</v>
      </c>
      <c r="ET34" s="8">
        <v>1.4347278615232704</v>
      </c>
      <c r="EU34" s="8">
        <v>-7.7936825958238263</v>
      </c>
      <c r="EV34" s="8">
        <v>1.037010484317721</v>
      </c>
      <c r="EW34" s="8">
        <v>-6.4210633687346848</v>
      </c>
      <c r="EX34" s="8">
        <v>0.34167268743972223</v>
      </c>
      <c r="EY34" s="8">
        <v>-6.9507150492676324</v>
      </c>
      <c r="EZ34" s="8">
        <v>0.11828231167977848</v>
      </c>
      <c r="FA34" s="8">
        <v>-4.8168285438208205</v>
      </c>
      <c r="FB34" s="8">
        <v>-0.96111108471545004</v>
      </c>
      <c r="FC34" s="8">
        <v>-5.2632901562996892</v>
      </c>
      <c r="FD34" s="8">
        <v>-0.3414441087238948</v>
      </c>
      <c r="FE34" s="8">
        <v>-2.5615613284000864</v>
      </c>
      <c r="FF34" s="8">
        <v>-1.7032198449168374</v>
      </c>
      <c r="FG34" s="8">
        <v>-2.6519723721617172</v>
      </c>
      <c r="FH34" s="8">
        <v>-1.4329655492458326</v>
      </c>
      <c r="FI34" s="8">
        <v>0.2587037656390998</v>
      </c>
    </row>
    <row r="35" spans="1:165" x14ac:dyDescent="0.2">
      <c r="A35" s="8">
        <v>33</v>
      </c>
      <c r="B35" s="8">
        <v>-2.5401321960721146E-2</v>
      </c>
      <c r="C35" s="8">
        <v>-6.0970075322403497E-3</v>
      </c>
      <c r="D35" s="8">
        <v>1.7396807017834898E-3</v>
      </c>
      <c r="E35" s="8">
        <v>215700.98170506876</v>
      </c>
      <c r="F35" s="8">
        <v>0.9928683705871304</v>
      </c>
      <c r="G35" s="8">
        <v>0.57479350061264556</v>
      </c>
      <c r="H35" s="8">
        <v>0.7129496628370946</v>
      </c>
      <c r="I35" s="8">
        <v>-2.0380138050819112</v>
      </c>
      <c r="J35" s="8">
        <v>2.1185033325852829</v>
      </c>
      <c r="K35" s="8">
        <v>-1.5792201460094315</v>
      </c>
      <c r="L35" s="8">
        <v>1.1038983369494524</v>
      </c>
      <c r="M35" s="8">
        <v>-5.1428856052620819</v>
      </c>
      <c r="N35" s="8">
        <v>3.0477556562396395</v>
      </c>
      <c r="O35" s="8">
        <v>-4.9323930083859295</v>
      </c>
      <c r="P35" s="8">
        <v>0.88458010054099567</v>
      </c>
      <c r="Q35" s="8">
        <v>-9.2148856117303364</v>
      </c>
      <c r="R35" s="8">
        <v>3.1644073984809706</v>
      </c>
      <c r="S35" s="8">
        <v>-9.3286165978424052</v>
      </c>
      <c r="T35" s="8">
        <v>0.2497725870256732</v>
      </c>
      <c r="U35" s="8">
        <v>-13.657681020176563</v>
      </c>
      <c r="V35" s="8">
        <v>2.5027833508011486</v>
      </c>
      <c r="W35" s="8">
        <v>-13.930713322471895</v>
      </c>
      <c r="X35" s="8">
        <v>-0.22913193565323495</v>
      </c>
      <c r="Y35" s="8">
        <v>-17.828829370300333</v>
      </c>
      <c r="Z35" s="8">
        <v>1.6192237340941165</v>
      </c>
      <c r="AA35" s="8">
        <v>-18.005467046505832</v>
      </c>
      <c r="AB35" s="8">
        <v>-0.10114737614229927</v>
      </c>
      <c r="AC35" s="8">
        <v>-20.901410223643335</v>
      </c>
      <c r="AD35" s="8">
        <v>1.003565472636941</v>
      </c>
      <c r="AE35" s="8">
        <v>-20.911840094350545</v>
      </c>
      <c r="AF35" s="8">
        <v>0.34469190424128138</v>
      </c>
      <c r="AG35" s="8">
        <v>-22.151325620107905</v>
      </c>
      <c r="AH35" s="8">
        <v>0.64270793101940837</v>
      </c>
      <c r="AI35" s="8">
        <v>-22.11902966814446</v>
      </c>
      <c r="AJ35" s="8">
        <v>0.48127354945790946</v>
      </c>
      <c r="AK35" s="8">
        <v>-21.928841462212027</v>
      </c>
      <c r="AL35" s="8">
        <v>0.25614298913065536</v>
      </c>
      <c r="AM35" s="8">
        <v>-21.957957541967076</v>
      </c>
      <c r="AN35" s="8">
        <v>0.28048274763865116</v>
      </c>
      <c r="AO35" s="8">
        <v>-21.145429270114786</v>
      </c>
      <c r="AP35" s="8">
        <v>-3.1942300758576986E-2</v>
      </c>
      <c r="AQ35" s="8">
        <v>-21.177498947758949</v>
      </c>
      <c r="AR35" s="8">
        <v>-1.8416550648306191E-15</v>
      </c>
      <c r="AS35" s="8">
        <v>-20.640506282815668</v>
      </c>
      <c r="AT35" s="8">
        <v>-2.8414700676432378E-15</v>
      </c>
      <c r="AU35" s="8">
        <v>-20.633950031842975</v>
      </c>
      <c r="AV35" s="8">
        <v>-0.28048274763865449</v>
      </c>
      <c r="AW35" s="8">
        <v>-21.145429270114782</v>
      </c>
      <c r="AX35" s="8">
        <v>3.1942300758572691E-2</v>
      </c>
      <c r="AY35" s="8">
        <v>-21.177498947758941</v>
      </c>
      <c r="AZ35" s="8">
        <v>-0.4812735494579129</v>
      </c>
      <c r="BA35" s="8">
        <v>-21.928841462212024</v>
      </c>
      <c r="BB35" s="8">
        <v>-0.25614298913065903</v>
      </c>
      <c r="BC35" s="8">
        <v>-21.957957541967069</v>
      </c>
      <c r="BD35" s="8">
        <v>-0.34469190424128526</v>
      </c>
      <c r="BE35" s="8">
        <v>-22.151325620107901</v>
      </c>
      <c r="BF35" s="8">
        <v>-0.6427079310194117</v>
      </c>
      <c r="BG35" s="8">
        <v>-22.119029668144456</v>
      </c>
      <c r="BH35" s="8">
        <v>0.10114737614229492</v>
      </c>
      <c r="BI35" s="8">
        <v>-20.901410223643332</v>
      </c>
      <c r="BJ35" s="8">
        <v>-1.0035654726369441</v>
      </c>
      <c r="BK35" s="8">
        <v>-20.911840094350541</v>
      </c>
      <c r="BL35" s="8">
        <v>0.22913193565323212</v>
      </c>
      <c r="BM35" s="8">
        <v>-17.828829370300337</v>
      </c>
      <c r="BN35" s="8">
        <v>-1.6192237340941178</v>
      </c>
      <c r="BO35" s="8">
        <v>-18.005467046505832</v>
      </c>
      <c r="BP35" s="8">
        <v>-0.24977258702567323</v>
      </c>
      <c r="BQ35" s="8">
        <v>-13.657681020176566</v>
      </c>
      <c r="BR35" s="8">
        <v>-2.5027833508011477</v>
      </c>
      <c r="BS35" s="8">
        <v>-13.930713322471899</v>
      </c>
      <c r="BT35" s="8">
        <v>-0.88458010054099434</v>
      </c>
      <c r="BU35" s="8">
        <v>-9.2148856117303417</v>
      </c>
      <c r="BV35" s="8">
        <v>-3.1644073984809697</v>
      </c>
      <c r="BW35" s="8">
        <v>-9.3286165978424105</v>
      </c>
      <c r="BX35" s="8">
        <v>-1.1038983369494519</v>
      </c>
      <c r="BY35" s="8">
        <v>-5.1428856052620846</v>
      </c>
      <c r="BZ35" s="8">
        <v>-3.04775565623964</v>
      </c>
      <c r="CA35" s="8">
        <v>-4.9323930083859322</v>
      </c>
      <c r="CB35" s="8">
        <v>-0.7129496628370946</v>
      </c>
      <c r="CC35" s="8">
        <v>-2.0380138050819117</v>
      </c>
      <c r="CD35" s="8">
        <v>-2.1185033325852838</v>
      </c>
      <c r="CE35" s="8">
        <v>-1.5792201460094322</v>
      </c>
      <c r="CF35" s="8">
        <v>-0.99286837058713096</v>
      </c>
      <c r="CG35" s="8">
        <v>0.57479350061264567</v>
      </c>
      <c r="CH35" s="8">
        <v>-1.4174894735665977</v>
      </c>
      <c r="CI35" s="8">
        <v>-0.2915467997697716</v>
      </c>
      <c r="CJ35" s="8">
        <v>-0.40241534665237005</v>
      </c>
      <c r="CK35" s="8">
        <v>2.5323328857480663</v>
      </c>
      <c r="CL35" s="8">
        <v>-1.7556407356035766</v>
      </c>
      <c r="CM35" s="8">
        <v>2.5949715257445027</v>
      </c>
      <c r="CN35" s="8">
        <v>1.6919155834472788E-2</v>
      </c>
      <c r="CO35" s="8">
        <v>4.7752401232023631</v>
      </c>
      <c r="CP35" s="8">
        <v>-1.059549974385513</v>
      </c>
      <c r="CQ35" s="8">
        <v>5.2049293984374509</v>
      </c>
      <c r="CR35" s="8">
        <v>0.91631962844677828</v>
      </c>
      <c r="CS35" s="8">
        <v>6.3706266417911728</v>
      </c>
      <c r="CT35" s="8">
        <v>0.22239159641787806</v>
      </c>
      <c r="CU35" s="8">
        <v>6.8919887478869049</v>
      </c>
      <c r="CV35" s="8">
        <v>1.6724255574745246</v>
      </c>
      <c r="CW35" s="8">
        <v>7.4025582685299911</v>
      </c>
      <c r="CX35" s="8">
        <v>1.3038936317158498</v>
      </c>
      <c r="CY35" s="8">
        <v>7.7346059524767954</v>
      </c>
      <c r="CZ35" s="8">
        <v>1.8944539923423438</v>
      </c>
      <c r="DA35" s="8">
        <v>7.9518587945730221</v>
      </c>
      <c r="DB35" s="8">
        <v>1.850457463852365</v>
      </c>
      <c r="DC35" s="8">
        <v>8.0088912938403904</v>
      </c>
      <c r="DD35" s="8">
        <v>1.5734673642287695</v>
      </c>
      <c r="DE35" s="8">
        <v>7.7420041269960329</v>
      </c>
      <c r="DF35" s="8">
        <v>1.9505713498344521</v>
      </c>
      <c r="DG35" s="8">
        <v>7.6862172340001687</v>
      </c>
      <c r="DH35" s="8">
        <v>1.3249819073178108</v>
      </c>
      <c r="DI35" s="8">
        <v>6.4839632624087633</v>
      </c>
      <c r="DJ35" s="8">
        <v>2.1140514052792296</v>
      </c>
      <c r="DK35" s="8">
        <v>6.5731145377193769</v>
      </c>
      <c r="DL35" s="8">
        <v>1.6599151767089337</v>
      </c>
      <c r="DM35" s="8">
        <v>4.5682643835915835</v>
      </c>
      <c r="DN35" s="8">
        <v>2.7277288517783878</v>
      </c>
      <c r="DO35" s="8">
        <v>4.8672037381306623</v>
      </c>
      <c r="DP35" s="8">
        <v>2.3223393737092466</v>
      </c>
      <c r="DQ35" s="8">
        <v>2.3732411233448061</v>
      </c>
      <c r="DR35" s="8">
        <v>3.5774366466175</v>
      </c>
      <c r="DS35" s="8">
        <v>2.6697964875529636</v>
      </c>
      <c r="DT35" s="8">
        <v>2.733357872136267</v>
      </c>
      <c r="DU35" s="8">
        <v>3.0670612763214989E-10</v>
      </c>
      <c r="DV35" s="8">
        <v>4.0743255747829767</v>
      </c>
      <c r="DW35" s="8">
        <v>3.0609726866711249E-10</v>
      </c>
      <c r="DX35" s="8">
        <v>2.3223393736960829</v>
      </c>
      <c r="DY35" s="8">
        <v>-2.3732411227493633</v>
      </c>
      <c r="DZ35" s="8">
        <v>3.577436646620288</v>
      </c>
      <c r="EA35" s="8">
        <v>-2.6697964869612076</v>
      </c>
      <c r="EB35" s="8">
        <v>1.6599151766759346</v>
      </c>
      <c r="EC35" s="8">
        <v>-4.568264383037036</v>
      </c>
      <c r="ED35" s="8">
        <v>2.7277288517689349</v>
      </c>
      <c r="EE35" s="8">
        <v>-4.8672037375819732</v>
      </c>
      <c r="EF35" s="8">
        <v>1.3249819072717433</v>
      </c>
      <c r="EG35" s="8">
        <v>-6.4839632619038552</v>
      </c>
      <c r="EH35" s="8">
        <v>2.1140514052547141</v>
      </c>
      <c r="EI35" s="8">
        <v>-6.5731145372162638</v>
      </c>
      <c r="EJ35" s="8">
        <v>1.573467364186681</v>
      </c>
      <c r="EK35" s="8">
        <v>-7.7420041265283741</v>
      </c>
      <c r="EL35" s="8">
        <v>1.9505713498051778</v>
      </c>
      <c r="EM35" s="8">
        <v>-7.6862172335297227</v>
      </c>
      <c r="EN35" s="8">
        <v>1.8944539923077615</v>
      </c>
      <c r="EO35" s="8">
        <v>-7.9518587941198362</v>
      </c>
      <c r="EP35" s="8">
        <v>1.8504574638245666</v>
      </c>
      <c r="EQ35" s="8">
        <v>-8.0088912933821526</v>
      </c>
      <c r="ER35" s="8">
        <v>1.6724255574458615</v>
      </c>
      <c r="ES35" s="8">
        <v>-7.4025582680904058</v>
      </c>
      <c r="ET35" s="8">
        <v>1.3038936316980567</v>
      </c>
      <c r="EU35" s="8">
        <v>-7.7346059520265973</v>
      </c>
      <c r="EV35" s="8">
        <v>0.91631962843559156</v>
      </c>
      <c r="EW35" s="8">
        <v>-6.3706266413850692</v>
      </c>
      <c r="EX35" s="8">
        <v>0.22239159643448364</v>
      </c>
      <c r="EY35" s="8">
        <v>-6.8919887474599069</v>
      </c>
      <c r="EZ35" s="8">
        <v>1.6919155854755556E-2</v>
      </c>
      <c r="FA35" s="8">
        <v>-4.7752401228712635</v>
      </c>
      <c r="FB35" s="8">
        <v>-1.0595499743056351</v>
      </c>
      <c r="FC35" s="8">
        <v>-5.2049293980838698</v>
      </c>
      <c r="FD35" s="8">
        <v>-0.4024153466156053</v>
      </c>
      <c r="FE35" s="8">
        <v>-2.5323328855584371</v>
      </c>
      <c r="FF35" s="8">
        <v>-1.7556407354744905</v>
      </c>
      <c r="FG35" s="8">
        <v>-2.5949715255515522</v>
      </c>
      <c r="FH35" s="8">
        <v>-1.4174894734593648</v>
      </c>
      <c r="FI35" s="8">
        <v>0.29154679974866216</v>
      </c>
    </row>
    <row r="36" spans="1:165" x14ac:dyDescent="0.2">
      <c r="A36" s="8">
        <v>34</v>
      </c>
      <c r="B36" s="8">
        <v>-2.4002557029427076E-2</v>
      </c>
      <c r="C36" s="8">
        <v>-5.691927627000974E-3</v>
      </c>
      <c r="D36" s="8">
        <v>1.6355489605717839E-3</v>
      </c>
      <c r="E36" s="8">
        <v>202789.80853231574</v>
      </c>
      <c r="F36" s="8">
        <v>0.9464118713735038</v>
      </c>
      <c r="G36" s="8">
        <v>0.56528569294722775</v>
      </c>
      <c r="H36" s="8">
        <v>0.69501751340889306</v>
      </c>
      <c r="I36" s="8">
        <v>-1.9546938670743867</v>
      </c>
      <c r="J36" s="8">
        <v>2.0621736783281728</v>
      </c>
      <c r="K36" s="8">
        <v>-1.4958304621854279</v>
      </c>
      <c r="L36" s="8">
        <v>1.0903416118523237</v>
      </c>
      <c r="M36" s="8">
        <v>-5.0044242218239079</v>
      </c>
      <c r="N36" s="8">
        <v>3.0113131910490467</v>
      </c>
      <c r="O36" s="8">
        <v>-4.786344809484925</v>
      </c>
      <c r="P36" s="8">
        <v>0.88102870293714686</v>
      </c>
      <c r="Q36" s="8">
        <v>-9.0524447127036236</v>
      </c>
      <c r="R36" s="8">
        <v>3.1490998804999042</v>
      </c>
      <c r="S36" s="8">
        <v>-9.1570239811143761</v>
      </c>
      <c r="T36" s="8">
        <v>0.26178137499859166</v>
      </c>
      <c r="U36" s="8">
        <v>-13.480099181093177</v>
      </c>
      <c r="V36" s="8">
        <v>2.5020430837339265</v>
      </c>
      <c r="W36" s="8">
        <v>-13.741742306872435</v>
      </c>
      <c r="X36" s="8">
        <v>-0.18630921627331387</v>
      </c>
      <c r="Y36" s="8">
        <v>-17.624197576239474</v>
      </c>
      <c r="Z36" s="8">
        <v>1.6354703037085554</v>
      </c>
      <c r="AA36" s="8">
        <v>-17.786142820031035</v>
      </c>
      <c r="AB36" s="8">
        <v>-1.6898007522346215E-2</v>
      </c>
      <c r="AC36" s="8">
        <v>-20.625691956670774</v>
      </c>
      <c r="AD36" s="8">
        <v>1.0396983307601515</v>
      </c>
      <c r="AE36" s="8">
        <v>-20.628004942769302</v>
      </c>
      <c r="AF36" s="8">
        <v>0.43710386658959277</v>
      </c>
      <c r="AG36" s="8">
        <v>-21.752038793535739</v>
      </c>
      <c r="AH36" s="8">
        <v>0.6764312186078254</v>
      </c>
      <c r="AI36" s="8">
        <v>-21.725056265932785</v>
      </c>
      <c r="AJ36" s="8">
        <v>0.53865938325737239</v>
      </c>
      <c r="AK36" s="8">
        <v>-21.415850974193315</v>
      </c>
      <c r="AL36" s="8">
        <v>0.26462826994465893</v>
      </c>
      <c r="AM36" s="8">
        <v>-21.458176540443358</v>
      </c>
      <c r="AN36" s="8">
        <v>0.29975173177841524</v>
      </c>
      <c r="AO36" s="8">
        <v>-20.559539498131119</v>
      </c>
      <c r="AP36" s="8">
        <v>-3.9686943598316357E-2</v>
      </c>
      <c r="AQ36" s="8">
        <v>-20.599280395131526</v>
      </c>
      <c r="AR36" s="8">
        <v>3.9478945271220432E-18</v>
      </c>
      <c r="AS36" s="8">
        <v>-20.02963001000505</v>
      </c>
      <c r="AT36" s="8">
        <v>3.2168833494018404E-16</v>
      </c>
      <c r="AU36" s="8">
        <v>-20.027548402918747</v>
      </c>
      <c r="AV36" s="8">
        <v>-0.29975173177841508</v>
      </c>
      <c r="AW36" s="8">
        <v>-20.559539498131123</v>
      </c>
      <c r="AX36" s="8">
        <v>3.9686943598316683E-2</v>
      </c>
      <c r="AY36" s="8">
        <v>-20.599280395131526</v>
      </c>
      <c r="AZ36" s="8">
        <v>-0.53865938325737206</v>
      </c>
      <c r="BA36" s="8">
        <v>-21.415850974193315</v>
      </c>
      <c r="BB36" s="8">
        <v>-0.26462826994465821</v>
      </c>
      <c r="BC36" s="8">
        <v>-21.458176540443358</v>
      </c>
      <c r="BD36" s="8">
        <v>-0.43710386658959288</v>
      </c>
      <c r="BE36" s="8">
        <v>-21.752038793535739</v>
      </c>
      <c r="BF36" s="8">
        <v>-0.67643121860782485</v>
      </c>
      <c r="BG36" s="8">
        <v>-21.725056265932785</v>
      </c>
      <c r="BH36" s="8">
        <v>1.6898007522345868E-2</v>
      </c>
      <c r="BI36" s="8">
        <v>-20.625691956670778</v>
      </c>
      <c r="BJ36" s="8">
        <v>-1.0396983307601511</v>
      </c>
      <c r="BK36" s="8">
        <v>-20.628004942769302</v>
      </c>
      <c r="BL36" s="8">
        <v>0.18630921627331429</v>
      </c>
      <c r="BM36" s="8">
        <v>-17.624197576239478</v>
      </c>
      <c r="BN36" s="8">
        <v>-1.6354703037085547</v>
      </c>
      <c r="BO36" s="8">
        <v>-17.786142820031039</v>
      </c>
      <c r="BP36" s="8">
        <v>-0.26178137499859122</v>
      </c>
      <c r="BQ36" s="8">
        <v>-13.480099181093179</v>
      </c>
      <c r="BR36" s="8">
        <v>-2.5020430837339265</v>
      </c>
      <c r="BS36" s="8">
        <v>-13.741742306872437</v>
      </c>
      <c r="BT36" s="8">
        <v>-0.88102870293714608</v>
      </c>
      <c r="BU36" s="8">
        <v>-9.0524447127036272</v>
      </c>
      <c r="BV36" s="8">
        <v>-3.1490998804999037</v>
      </c>
      <c r="BW36" s="8">
        <v>-9.1570239811143779</v>
      </c>
      <c r="BX36" s="8">
        <v>-1.0903416118523233</v>
      </c>
      <c r="BY36" s="8">
        <v>-5.0044242218239097</v>
      </c>
      <c r="BZ36" s="8">
        <v>-3.0113131910490467</v>
      </c>
      <c r="CA36" s="8">
        <v>-4.7863448094849268</v>
      </c>
      <c r="CB36" s="8">
        <v>-0.69501751340889306</v>
      </c>
      <c r="CC36" s="8">
        <v>-1.9546938670743865</v>
      </c>
      <c r="CD36" s="8">
        <v>-2.0621736783281732</v>
      </c>
      <c r="CE36" s="8">
        <v>-1.4958304621854279</v>
      </c>
      <c r="CF36" s="8">
        <v>-0.94641187137350458</v>
      </c>
      <c r="CG36" s="8">
        <v>0.56528569294722786</v>
      </c>
      <c r="CH36" s="8">
        <v>-1.4019057466872717</v>
      </c>
      <c r="CI36" s="8">
        <v>-0.32260845742642874</v>
      </c>
      <c r="CJ36" s="8">
        <v>-0.45993192885284157</v>
      </c>
      <c r="CK36" s="8">
        <v>2.5031370533133015</v>
      </c>
      <c r="CL36" s="8">
        <v>-1.8044637475285754</v>
      </c>
      <c r="CM36" s="8">
        <v>2.5391332796224444</v>
      </c>
      <c r="CN36" s="8">
        <v>-7.9734249094558923E-2</v>
      </c>
      <c r="CO36" s="8">
        <v>4.7339465656680169</v>
      </c>
      <c r="CP36" s="8">
        <v>-1.1534594437519081</v>
      </c>
      <c r="CQ36" s="8">
        <v>5.1469610669738204</v>
      </c>
      <c r="CR36" s="8">
        <v>0.79985488709213126</v>
      </c>
      <c r="CS36" s="8">
        <v>6.3217347504554873</v>
      </c>
      <c r="CT36" s="8">
        <v>0.10680287206106406</v>
      </c>
      <c r="CU36" s="8">
        <v>6.8343709687020766</v>
      </c>
      <c r="CV36" s="8">
        <v>1.5448383270323971</v>
      </c>
      <c r="CW36" s="8">
        <v>7.3507195151303604</v>
      </c>
      <c r="CX36" s="8">
        <v>1.1759282410318845</v>
      </c>
      <c r="CY36" s="8">
        <v>7.677864468042352</v>
      </c>
      <c r="CZ36" s="8">
        <v>1.760960416935399</v>
      </c>
      <c r="DA36" s="8">
        <v>7.8997184916452454</v>
      </c>
      <c r="DB36" s="8">
        <v>1.717162415639232</v>
      </c>
      <c r="DC36" s="8">
        <v>7.9563095529368537</v>
      </c>
      <c r="DD36" s="8">
        <v>1.4452182967894216</v>
      </c>
      <c r="DE36" s="8">
        <v>7.682630899357676</v>
      </c>
      <c r="DF36" s="8">
        <v>1.8232455918974253</v>
      </c>
      <c r="DG36" s="8">
        <v>7.6375028018817268</v>
      </c>
      <c r="DH36" s="8">
        <v>1.2360180734801551</v>
      </c>
      <c r="DI36" s="8">
        <v>6.416854998181627</v>
      </c>
      <c r="DJ36" s="8">
        <v>2.0211475094213043</v>
      </c>
      <c r="DK36" s="8">
        <v>6.528886302855037</v>
      </c>
      <c r="DL36" s="8">
        <v>1.626949841200847</v>
      </c>
      <c r="DM36" s="8">
        <v>4.5203261752921033</v>
      </c>
      <c r="DN36" s="8">
        <v>2.6841846265431322</v>
      </c>
      <c r="DO36" s="8">
        <v>4.8446343933166585</v>
      </c>
      <c r="DP36" s="8">
        <v>2.331766121951603</v>
      </c>
      <c r="DQ36" s="8">
        <v>2.3545368245114919</v>
      </c>
      <c r="DR36" s="8">
        <v>3.5782419751097798</v>
      </c>
      <c r="DS36" s="8">
        <v>2.6670129990678393</v>
      </c>
      <c r="DT36" s="8">
        <v>2.7584643342583988</v>
      </c>
      <c r="DU36" s="8">
        <v>4.1655509454133179E-10</v>
      </c>
      <c r="DV36" s="8">
        <v>4.0929718645671755</v>
      </c>
      <c r="DW36" s="8">
        <v>4.1556815238386899E-10</v>
      </c>
      <c r="DX36" s="8">
        <v>2.3317661219320969</v>
      </c>
      <c r="DY36" s="8">
        <v>-2.354536823704763</v>
      </c>
      <c r="DZ36" s="8">
        <v>3.5782419751142593</v>
      </c>
      <c r="EA36" s="8">
        <v>-2.6670129982672366</v>
      </c>
      <c r="EB36" s="8">
        <v>1.6269498411498016</v>
      </c>
      <c r="EC36" s="8">
        <v>-4.5203261745465824</v>
      </c>
      <c r="ED36" s="8">
        <v>2.6841846265287095</v>
      </c>
      <c r="EE36" s="8">
        <v>-4.8446343925814066</v>
      </c>
      <c r="EF36" s="8">
        <v>1.2360180734050923</v>
      </c>
      <c r="EG36" s="8">
        <v>-6.4168549975147915</v>
      </c>
      <c r="EH36" s="8">
        <v>2.0211475093827507</v>
      </c>
      <c r="EI36" s="8">
        <v>-6.5288863021922259</v>
      </c>
      <c r="EJ36" s="8">
        <v>1.4452182967183413</v>
      </c>
      <c r="EK36" s="8">
        <v>-7.6826308987592489</v>
      </c>
      <c r="EL36" s="8">
        <v>1.823245591851981</v>
      </c>
      <c r="EM36" s="8">
        <v>-7.6375028012780914</v>
      </c>
      <c r="EN36" s="8">
        <v>1.7609604168822863</v>
      </c>
      <c r="EO36" s="8">
        <v>-7.8997184910829219</v>
      </c>
      <c r="EP36" s="8">
        <v>1.7171624156017924</v>
      </c>
      <c r="EQ36" s="8">
        <v>-7.9563095523640852</v>
      </c>
      <c r="ER36" s="8">
        <v>1.544838326996768</v>
      </c>
      <c r="ES36" s="8">
        <v>-7.350719514594938</v>
      </c>
      <c r="ET36" s="8">
        <v>1.1759282410140197</v>
      </c>
      <c r="EU36" s="8">
        <v>-7.6778644674902505</v>
      </c>
      <c r="EV36" s="8">
        <v>0.79985488708422969</v>
      </c>
      <c r="EW36" s="8">
        <v>-6.32173474996591</v>
      </c>
      <c r="EX36" s="8">
        <v>0.10680287208941369</v>
      </c>
      <c r="EY36" s="8">
        <v>-6.8343709681854214</v>
      </c>
      <c r="EZ36" s="8">
        <v>-7.973424906250251E-2</v>
      </c>
      <c r="FA36" s="8">
        <v>-4.7339465652713315</v>
      </c>
      <c r="FB36" s="8">
        <v>-1.1534594436467691</v>
      </c>
      <c r="FC36" s="8">
        <v>-5.1469610665503343</v>
      </c>
      <c r="FD36" s="8">
        <v>-0.45993192880318828</v>
      </c>
      <c r="FE36" s="8">
        <v>-2.503137053087058</v>
      </c>
      <c r="FF36" s="8">
        <v>-1.8044637473677412</v>
      </c>
      <c r="FG36" s="8">
        <v>-2.5391332793942718</v>
      </c>
      <c r="FH36" s="8">
        <v>-1.4019057465587932</v>
      </c>
      <c r="FI36" s="8">
        <v>0.3226084573979634</v>
      </c>
    </row>
    <row r="37" spans="1:165" x14ac:dyDescent="0.2">
      <c r="A37" s="8">
        <v>35</v>
      </c>
      <c r="B37" s="8">
        <v>-2.2520549557767999E-2</v>
      </c>
      <c r="C37" s="8">
        <v>-5.2801735471190272E-3</v>
      </c>
      <c r="D37" s="8">
        <v>1.5164254917578656E-3</v>
      </c>
      <c r="E37" s="8">
        <v>188019.8285348753</v>
      </c>
      <c r="F37" s="8">
        <v>0.90189463559033012</v>
      </c>
      <c r="G37" s="8">
        <v>0.55505900009313902</v>
      </c>
      <c r="H37" s="8">
        <v>0.67610375877113837</v>
      </c>
      <c r="I37" s="8">
        <v>-1.8751184134715211</v>
      </c>
      <c r="J37" s="8">
        <v>2.0059600510707427</v>
      </c>
      <c r="K37" s="8">
        <v>-1.4168422840759782</v>
      </c>
      <c r="L37" s="8">
        <v>1.0754651568565499</v>
      </c>
      <c r="M37" s="8">
        <v>-4.8708113278803316</v>
      </c>
      <c r="N37" s="8">
        <v>2.9731999167440781</v>
      </c>
      <c r="O37" s="8">
        <v>-4.6451548917522496</v>
      </c>
      <c r="P37" s="8">
        <v>0.87783145558618147</v>
      </c>
      <c r="Q37" s="8">
        <v>-8.8932567746632554</v>
      </c>
      <c r="R37" s="8">
        <v>3.1327273778147755</v>
      </c>
      <c r="S37" s="8">
        <v>-8.9877054488883719</v>
      </c>
      <c r="T37" s="8">
        <v>0.27731334116036632</v>
      </c>
      <c r="U37" s="8">
        <v>-13.302692616042407</v>
      </c>
      <c r="V37" s="8">
        <v>2.5029894122654328</v>
      </c>
      <c r="W37" s="8">
        <v>-13.551596934396064</v>
      </c>
      <c r="X37" s="8">
        <v>-0.13738985741659057</v>
      </c>
      <c r="Y37" s="8">
        <v>-17.415735436784612</v>
      </c>
      <c r="Z37" s="8">
        <v>1.6561096149264614</v>
      </c>
      <c r="AA37" s="8">
        <v>-17.562482009469001</v>
      </c>
      <c r="AB37" s="8">
        <v>7.2573899012883053E-2</v>
      </c>
      <c r="AC37" s="8">
        <v>-20.342503316454838</v>
      </c>
      <c r="AD37" s="8">
        <v>1.0807224876902795</v>
      </c>
      <c r="AE37" s="8">
        <v>-20.337620341061214</v>
      </c>
      <c r="AF37" s="8">
        <v>0.53031747251996442</v>
      </c>
      <c r="AG37" s="8">
        <v>-21.346435336494199</v>
      </c>
      <c r="AH37" s="8">
        <v>0.71251491725339677</v>
      </c>
      <c r="AI37" s="8">
        <v>-21.326123644660907</v>
      </c>
      <c r="AJ37" s="8">
        <v>0.59452145247862742</v>
      </c>
      <c r="AK37" s="8">
        <v>-20.902150501204954</v>
      </c>
      <c r="AL37" s="8">
        <v>0.27408353798614471</v>
      </c>
      <c r="AM37" s="8">
        <v>-20.958280990571414</v>
      </c>
      <c r="AN37" s="8">
        <v>0.31786707857590513</v>
      </c>
      <c r="AO37" s="8">
        <v>-19.97797463097433</v>
      </c>
      <c r="AP37" s="8">
        <v>-4.6809232022428565E-2</v>
      </c>
      <c r="AQ37" s="8">
        <v>-20.025414916252291</v>
      </c>
      <c r="AR37" s="8">
        <v>-7.5396909138196033E-16</v>
      </c>
      <c r="AS37" s="8">
        <v>-19.425414145437195</v>
      </c>
      <c r="AT37" s="8">
        <v>-9.7539969892734095E-16</v>
      </c>
      <c r="AU37" s="8">
        <v>-19.427736904414573</v>
      </c>
      <c r="AV37" s="8">
        <v>-0.3178670785759054</v>
      </c>
      <c r="AW37" s="8">
        <v>-19.97797463097433</v>
      </c>
      <c r="AX37" s="8">
        <v>4.6809232022426532E-2</v>
      </c>
      <c r="AY37" s="8">
        <v>-20.025414916252288</v>
      </c>
      <c r="AZ37" s="8">
        <v>-0.59452145247862742</v>
      </c>
      <c r="BA37" s="8">
        <v>-20.902150501204947</v>
      </c>
      <c r="BB37" s="8">
        <v>-0.27408353798614493</v>
      </c>
      <c r="BC37" s="8">
        <v>-20.958280990571406</v>
      </c>
      <c r="BD37" s="8">
        <v>-0.53031747251996497</v>
      </c>
      <c r="BE37" s="8">
        <v>-21.346435336494192</v>
      </c>
      <c r="BF37" s="8">
        <v>-0.71251491725339644</v>
      </c>
      <c r="BG37" s="8">
        <v>-21.3261236446609</v>
      </c>
      <c r="BH37" s="8">
        <v>-7.2573899012884316E-2</v>
      </c>
      <c r="BI37" s="8">
        <v>-20.342503316454838</v>
      </c>
      <c r="BJ37" s="8">
        <v>-1.0807224876902788</v>
      </c>
      <c r="BK37" s="8">
        <v>-20.337620341061211</v>
      </c>
      <c r="BL37" s="8">
        <v>0.13738985741659179</v>
      </c>
      <c r="BM37" s="8">
        <v>-17.415735436784615</v>
      </c>
      <c r="BN37" s="8">
        <v>-1.6561096149264591</v>
      </c>
      <c r="BO37" s="8">
        <v>-17.562482009469001</v>
      </c>
      <c r="BP37" s="8">
        <v>-0.2773133411603651</v>
      </c>
      <c r="BQ37" s="8">
        <v>-13.302692616042409</v>
      </c>
      <c r="BR37" s="8">
        <v>-2.5029894122654319</v>
      </c>
      <c r="BS37" s="8">
        <v>-13.551596934396066</v>
      </c>
      <c r="BT37" s="8">
        <v>-0.87783145558618014</v>
      </c>
      <c r="BU37" s="8">
        <v>-8.8932567746632571</v>
      </c>
      <c r="BV37" s="8">
        <v>-3.1327273778147746</v>
      </c>
      <c r="BW37" s="8">
        <v>-8.9877054488883736</v>
      </c>
      <c r="BX37" s="8">
        <v>-1.0754651568565492</v>
      </c>
      <c r="BY37" s="8">
        <v>-4.8708113278803324</v>
      </c>
      <c r="BZ37" s="8">
        <v>-2.9731999167440786</v>
      </c>
      <c r="CA37" s="8">
        <v>-4.6451548917522505</v>
      </c>
      <c r="CB37" s="8">
        <v>-0.67610375877113793</v>
      </c>
      <c r="CC37" s="8">
        <v>-1.8751184134715204</v>
      </c>
      <c r="CD37" s="8">
        <v>-2.0059600510707427</v>
      </c>
      <c r="CE37" s="8">
        <v>-1.4168422840759778</v>
      </c>
      <c r="CF37" s="8">
        <v>-0.90189463559033034</v>
      </c>
      <c r="CG37" s="8">
        <v>0.55505900009313924</v>
      </c>
      <c r="CH37" s="8">
        <v>-1.3861914465425365</v>
      </c>
      <c r="CI37" s="8">
        <v>-0.35195843339043359</v>
      </c>
      <c r="CJ37" s="8">
        <v>-0.51413495360514905</v>
      </c>
      <c r="CK37" s="8">
        <v>2.4739173747875647</v>
      </c>
      <c r="CL37" s="8">
        <v>-1.8497805857041114</v>
      </c>
      <c r="CM37" s="8">
        <v>2.4843632359554597</v>
      </c>
      <c r="CN37" s="8">
        <v>-0.1718611094308081</v>
      </c>
      <c r="CO37" s="8">
        <v>4.6927166647299776</v>
      </c>
      <c r="CP37" s="8">
        <v>-1.2429355917471374</v>
      </c>
      <c r="CQ37" s="8">
        <v>5.0891504467279924</v>
      </c>
      <c r="CR37" s="8">
        <v>0.68742685216795496</v>
      </c>
      <c r="CS37" s="8">
        <v>6.2739554488201001</v>
      </c>
      <c r="CT37" s="8">
        <v>-5.1910136536698756E-3</v>
      </c>
      <c r="CU37" s="8">
        <v>6.7774335760659321</v>
      </c>
      <c r="CV37" s="8">
        <v>1.4202926627964476</v>
      </c>
      <c r="CW37" s="8">
        <v>7.3010480407965508</v>
      </c>
      <c r="CX37" s="8">
        <v>1.0507274128924953</v>
      </c>
      <c r="CY37" s="8">
        <v>7.622866066919034</v>
      </c>
      <c r="CZ37" s="8">
        <v>1.6296404101784174</v>
      </c>
      <c r="DA37" s="8">
        <v>7.8497850930649333</v>
      </c>
      <c r="DB37" s="8">
        <v>1.5861674866973121</v>
      </c>
      <c r="DC37" s="8">
        <v>7.9057711653958744</v>
      </c>
      <c r="DD37" s="8">
        <v>1.3191450810972101</v>
      </c>
      <c r="DE37" s="8">
        <v>7.6248997057841414</v>
      </c>
      <c r="DF37" s="8">
        <v>1.6980870874486633</v>
      </c>
      <c r="DG37" s="8">
        <v>7.5903223007588156</v>
      </c>
      <c r="DH37" s="8">
        <v>1.1489451162324413</v>
      </c>
      <c r="DI37" s="8">
        <v>6.3523577611831623</v>
      </c>
      <c r="DJ37" s="8">
        <v>1.9299402969246742</v>
      </c>
      <c r="DK37" s="8">
        <v>6.4865570074557928</v>
      </c>
      <c r="DL37" s="8">
        <v>1.5929929536481093</v>
      </c>
      <c r="DM37" s="8">
        <v>4.4755532036547843</v>
      </c>
      <c r="DN37" s="8">
        <v>2.6398130360050338</v>
      </c>
      <c r="DO37" s="8">
        <v>4.8238568798732953</v>
      </c>
      <c r="DP37" s="8">
        <v>2.3371619790752587</v>
      </c>
      <c r="DQ37" s="8">
        <v>2.3377391528991875</v>
      </c>
      <c r="DR37" s="8">
        <v>3.5756020234897061</v>
      </c>
      <c r="DS37" s="8">
        <v>2.6650629376401742</v>
      </c>
      <c r="DT37" s="8">
        <v>2.7780870823712216</v>
      </c>
      <c r="DU37" s="8">
        <v>7.039914346454783E-10</v>
      </c>
      <c r="DV37" s="8">
        <v>4.1068253723806691</v>
      </c>
      <c r="DW37" s="8">
        <v>7.0218188443876361E-10</v>
      </c>
      <c r="DX37" s="8">
        <v>2.3371619790411091</v>
      </c>
      <c r="DY37" s="8">
        <v>-2.3377391515368733</v>
      </c>
      <c r="DZ37" s="8">
        <v>3.5756020234977224</v>
      </c>
      <c r="EA37" s="8">
        <v>-2.6650629362894787</v>
      </c>
      <c r="EB37" s="8">
        <v>1.5929929535558029</v>
      </c>
      <c r="EC37" s="8">
        <v>-4.4755532023993529</v>
      </c>
      <c r="ED37" s="8">
        <v>2.6398130359783134</v>
      </c>
      <c r="EE37" s="8">
        <v>-4.8238568786381606</v>
      </c>
      <c r="EF37" s="8">
        <v>1.1489451160913515</v>
      </c>
      <c r="EG37" s="8">
        <v>-6.3523577600698449</v>
      </c>
      <c r="EH37" s="8">
        <v>1.9299402968522661</v>
      </c>
      <c r="EI37" s="8">
        <v>-6.4865570063519336</v>
      </c>
      <c r="EJ37" s="8">
        <v>1.319145080958589</v>
      </c>
      <c r="EK37" s="8">
        <v>-7.6248997048050162</v>
      </c>
      <c r="EL37" s="8">
        <v>1.698087087362613</v>
      </c>
      <c r="EM37" s="8">
        <v>-7.5903222997700368</v>
      </c>
      <c r="EN37" s="8">
        <v>1.6296404100777946</v>
      </c>
      <c r="EO37" s="8">
        <v>-7.8497850921670969</v>
      </c>
      <c r="EP37" s="8">
        <v>1.5861674866314452</v>
      </c>
      <c r="EQ37" s="8">
        <v>-7.9057711644762421</v>
      </c>
      <c r="ER37" s="8">
        <v>1.4202926627372572</v>
      </c>
      <c r="ES37" s="8">
        <v>-7.3010480399563527</v>
      </c>
      <c r="ET37" s="8">
        <v>1.0507274128680644</v>
      </c>
      <c r="EU37" s="8">
        <v>-7.6228660660472727</v>
      </c>
      <c r="EV37" s="8">
        <v>0.68742685216222033</v>
      </c>
      <c r="EW37" s="8">
        <v>-6.2739554480603879</v>
      </c>
      <c r="EX37" s="8">
        <v>-5.1910135984394165E-3</v>
      </c>
      <c r="EY37" s="8">
        <v>-6.7774335752611554</v>
      </c>
      <c r="EZ37" s="8">
        <v>-0.17186110937078219</v>
      </c>
      <c r="FA37" s="8">
        <v>-4.6927166641192715</v>
      </c>
      <c r="FB37" s="8">
        <v>-1.2429355915714742</v>
      </c>
      <c r="FC37" s="8">
        <v>-5.0891504460760881</v>
      </c>
      <c r="FD37" s="8">
        <v>-0.51413495352084293</v>
      </c>
      <c r="FE37" s="8">
        <v>-2.4739173744413465</v>
      </c>
      <c r="FF37" s="8">
        <v>-1.8497805854477474</v>
      </c>
      <c r="FG37" s="8">
        <v>-2.4843632356093286</v>
      </c>
      <c r="FH37" s="8">
        <v>-1.3861914463452103</v>
      </c>
      <c r="FI37" s="8">
        <v>0.35195843334193849</v>
      </c>
    </row>
    <row r="38" spans="1:165" x14ac:dyDescent="0.2">
      <c r="A38" s="8">
        <v>36</v>
      </c>
      <c r="B38" s="8">
        <v>-1.9342117066246691E-2</v>
      </c>
      <c r="C38" s="8">
        <v>-4.4632205387504032E-3</v>
      </c>
      <c r="D38" s="8">
        <v>1.2778505865442419E-3</v>
      </c>
      <c r="E38" s="8">
        <v>158439.20422145064</v>
      </c>
      <c r="F38" s="8">
        <v>0.81845582131784811</v>
      </c>
      <c r="G38" s="8">
        <v>0.53288111786542813</v>
      </c>
      <c r="H38" s="8">
        <v>0.63604682870678886</v>
      </c>
      <c r="I38" s="8">
        <v>-1.7267754388614551</v>
      </c>
      <c r="J38" s="8">
        <v>1.8945845374839561</v>
      </c>
      <c r="K38" s="8">
        <v>-1.271389936698049</v>
      </c>
      <c r="L38" s="8">
        <v>1.0424752885678936</v>
      </c>
      <c r="M38" s="8">
        <v>-4.6178091645602661</v>
      </c>
      <c r="N38" s="8">
        <v>2.8928646692413755</v>
      </c>
      <c r="O38" s="8">
        <v>-4.3771045139572387</v>
      </c>
      <c r="P38" s="8">
        <v>0.8726598123805327</v>
      </c>
      <c r="Q38" s="8">
        <v>-8.5845286203834661</v>
      </c>
      <c r="R38" s="8">
        <v>3.0971633678693502</v>
      </c>
      <c r="S38" s="8">
        <v>-8.6561443896219092</v>
      </c>
      <c r="T38" s="8">
        <v>0.31817282772882433</v>
      </c>
      <c r="U38" s="8">
        <v>-12.948647755922694</v>
      </c>
      <c r="V38" s="8">
        <v>2.5093431015833318</v>
      </c>
      <c r="W38" s="8">
        <v>-13.168507310397491</v>
      </c>
      <c r="X38" s="8">
        <v>-2.2998798623960551E-2</v>
      </c>
      <c r="Y38" s="8">
        <v>-16.987785613334125</v>
      </c>
      <c r="Z38" s="8">
        <v>1.7089380227153239</v>
      </c>
      <c r="AA38" s="8">
        <v>-17.103053810784715</v>
      </c>
      <c r="AB38" s="8">
        <v>0.26465366023892328</v>
      </c>
      <c r="AC38" s="8">
        <v>-19.754463162337508</v>
      </c>
      <c r="AD38" s="8">
        <v>1.1750847601770429</v>
      </c>
      <c r="AE38" s="8">
        <v>-19.737920214190201</v>
      </c>
      <c r="AF38" s="8">
        <v>0.71721874744385883</v>
      </c>
      <c r="AG38" s="8">
        <v>-20.517851177166037</v>
      </c>
      <c r="AH38" s="8">
        <v>0.78976396885937783</v>
      </c>
      <c r="AI38" s="8">
        <v>-20.514561745173964</v>
      </c>
      <c r="AJ38" s="8">
        <v>0.70116492375531403</v>
      </c>
      <c r="AK38" s="8">
        <v>-19.873319922256439</v>
      </c>
      <c r="AL38" s="8">
        <v>0.29492039848176027</v>
      </c>
      <c r="AM38" s="8">
        <v>-19.958340149284478</v>
      </c>
      <c r="AN38" s="8">
        <v>0.35070687168461134</v>
      </c>
      <c r="AO38" s="8">
        <v>-18.827262425505687</v>
      </c>
      <c r="AP38" s="8">
        <v>-5.9473173474435891E-2</v>
      </c>
      <c r="AQ38" s="8">
        <v>-18.889964115943734</v>
      </c>
      <c r="AR38" s="8">
        <v>4.4602260461616042E-15</v>
      </c>
      <c r="AS38" s="8">
        <v>-18.236040337396247</v>
      </c>
      <c r="AT38" s="8">
        <v>4.2900819713176708E-15</v>
      </c>
      <c r="AU38" s="8">
        <v>-18.246834645086945</v>
      </c>
      <c r="AV38" s="8">
        <v>-0.35070687168460229</v>
      </c>
      <c r="AW38" s="8">
        <v>-18.827262425505683</v>
      </c>
      <c r="AX38" s="8">
        <v>5.9473173474444675E-2</v>
      </c>
      <c r="AY38" s="8">
        <v>-18.889964115943734</v>
      </c>
      <c r="AZ38" s="8">
        <v>-0.70116492375530493</v>
      </c>
      <c r="BA38" s="8">
        <v>-19.873319922256439</v>
      </c>
      <c r="BB38" s="8">
        <v>-0.294920398481751</v>
      </c>
      <c r="BC38" s="8">
        <v>-19.958340149284478</v>
      </c>
      <c r="BD38" s="8">
        <v>-0.71721874744385083</v>
      </c>
      <c r="BE38" s="8">
        <v>-20.517851177166037</v>
      </c>
      <c r="BF38" s="8">
        <v>-0.78976396885936895</v>
      </c>
      <c r="BG38" s="8">
        <v>-20.514561745173964</v>
      </c>
      <c r="BH38" s="8">
        <v>-0.26465366023891496</v>
      </c>
      <c r="BI38" s="8">
        <v>-19.754463162337512</v>
      </c>
      <c r="BJ38" s="8">
        <v>-1.1750847601770347</v>
      </c>
      <c r="BK38" s="8">
        <v>-19.737920214190204</v>
      </c>
      <c r="BL38" s="8">
        <v>2.2998798623967975E-2</v>
      </c>
      <c r="BM38" s="8">
        <v>-16.987785613334125</v>
      </c>
      <c r="BN38" s="8">
        <v>-1.7089380227153175</v>
      </c>
      <c r="BO38" s="8">
        <v>-17.103053810784715</v>
      </c>
      <c r="BP38" s="8">
        <v>-0.31817282772881927</v>
      </c>
      <c r="BQ38" s="8">
        <v>-12.948647755922691</v>
      </c>
      <c r="BR38" s="8">
        <v>-2.5093431015833283</v>
      </c>
      <c r="BS38" s="8">
        <v>-13.168507310397487</v>
      </c>
      <c r="BT38" s="8">
        <v>-0.87265981238053003</v>
      </c>
      <c r="BU38" s="8">
        <v>-8.5845286203834608</v>
      </c>
      <c r="BV38" s="8">
        <v>-3.097163367869348</v>
      </c>
      <c r="BW38" s="8">
        <v>-8.6561443896219039</v>
      </c>
      <c r="BX38" s="8">
        <v>-1.0424752885678925</v>
      </c>
      <c r="BY38" s="8">
        <v>-4.6178091645602599</v>
      </c>
      <c r="BZ38" s="8">
        <v>-2.8928646692413733</v>
      </c>
      <c r="CA38" s="8">
        <v>-4.3771045139572324</v>
      </c>
      <c r="CB38" s="8">
        <v>-0.63604682870678741</v>
      </c>
      <c r="CC38" s="8">
        <v>-1.7267754388614511</v>
      </c>
      <c r="CD38" s="8">
        <v>-1.8945845374839536</v>
      </c>
      <c r="CE38" s="8">
        <v>-1.2713899366980452</v>
      </c>
      <c r="CF38" s="8">
        <v>-0.81845582131784611</v>
      </c>
      <c r="CG38" s="8">
        <v>0.53288111786542791</v>
      </c>
      <c r="CH38" s="8">
        <v>-2.1867540005219968</v>
      </c>
      <c r="CI38" s="8">
        <v>-0.64292706650412679</v>
      </c>
      <c r="CJ38" s="8">
        <v>-1.0763420671327624</v>
      </c>
      <c r="CK38" s="8">
        <v>3.8320775607823121</v>
      </c>
      <c r="CL38" s="8">
        <v>-3.0575532336771598</v>
      </c>
      <c r="CM38" s="8">
        <v>3.7665833623487308</v>
      </c>
      <c r="CN38" s="8">
        <v>-0.81437518518576169</v>
      </c>
      <c r="CO38" s="8">
        <v>6.9561531794321407</v>
      </c>
      <c r="CP38" s="8">
        <v>-2.2584653442063747</v>
      </c>
      <c r="CQ38" s="8">
        <v>7.4421522351802203</v>
      </c>
      <c r="CR38" s="8">
        <v>0.12345123459882763</v>
      </c>
      <c r="CS38" s="8">
        <v>8.9282974317416777</v>
      </c>
      <c r="CT38" s="8">
        <v>-0.74861367572568049</v>
      </c>
      <c r="CU38" s="8">
        <v>9.5492536568822999</v>
      </c>
      <c r="CV38" s="8">
        <v>1.0214308449263079</v>
      </c>
      <c r="CW38" s="8">
        <v>10.175995934680376</v>
      </c>
      <c r="CX38" s="8">
        <v>0.45534466238167531</v>
      </c>
      <c r="CY38" s="8">
        <v>10.656630269814857</v>
      </c>
      <c r="CZ38" s="8">
        <v>1.681896584157633</v>
      </c>
      <c r="DA38" s="8">
        <v>11.159109854534885</v>
      </c>
      <c r="DB38" s="8">
        <v>1.1835506920441783</v>
      </c>
      <c r="DC38" s="8">
        <v>11.452506572373407</v>
      </c>
      <c r="DD38" s="8">
        <v>2.0435230276372427</v>
      </c>
      <c r="DE38" s="8">
        <v>12.213318080924298</v>
      </c>
      <c r="DF38" s="8">
        <v>1.508073782154506</v>
      </c>
      <c r="DG38" s="8">
        <v>12.30141308950232</v>
      </c>
      <c r="DH38" s="8">
        <v>1.929147281967081</v>
      </c>
      <c r="DI38" s="8">
        <v>13.382940526348479</v>
      </c>
      <c r="DJ38" s="8">
        <v>1.407144707653589</v>
      </c>
      <c r="DK38" s="8">
        <v>13.291102045984212</v>
      </c>
      <c r="DL38" s="8">
        <v>1.4800181976814386</v>
      </c>
      <c r="DM38" s="8">
        <v>14.296450360672631</v>
      </c>
      <c r="DN38" s="8">
        <v>1.1196249786690915</v>
      </c>
      <c r="DO38" s="8">
        <v>14.171510307639304</v>
      </c>
      <c r="DP38" s="8">
        <v>1.0927546596603488</v>
      </c>
      <c r="DQ38" s="8">
        <v>14.712006680576701</v>
      </c>
      <c r="DR38" s="8">
        <v>1.0498916015709159</v>
      </c>
      <c r="DS38" s="8">
        <v>14.690657267833329</v>
      </c>
      <c r="DT38" s="8">
        <v>0.89045362140205597</v>
      </c>
      <c r="DU38" s="8">
        <v>14.43488774345164</v>
      </c>
      <c r="DV38" s="8">
        <v>1.3095421370542057</v>
      </c>
      <c r="DW38" s="8">
        <v>14.396252419429581</v>
      </c>
      <c r="DX38" s="8">
        <v>0.39249263499743076</v>
      </c>
      <c r="DY38" s="8">
        <v>13.244628138026702</v>
      </c>
      <c r="DZ38" s="8">
        <v>1.2131171728652022</v>
      </c>
      <c r="EA38" s="8">
        <v>12.998292454153418</v>
      </c>
      <c r="EB38" s="8">
        <v>-0.51244148032027648</v>
      </c>
      <c r="EC38" s="8">
        <v>11.503891308832424</v>
      </c>
      <c r="ED38" s="8">
        <v>0.50023937538356344</v>
      </c>
      <c r="EE38" s="8">
        <v>11.129535086346664</v>
      </c>
      <c r="EF38" s="8">
        <v>-1.3061103276227095</v>
      </c>
      <c r="EG38" s="8">
        <v>9.4236986521686639</v>
      </c>
      <c r="EH38" s="8">
        <v>-0.29348834311175342</v>
      </c>
      <c r="EI38" s="8">
        <v>9.2196822577985653</v>
      </c>
      <c r="EJ38" s="8">
        <v>-1.3612919678044189</v>
      </c>
      <c r="EK38" s="8">
        <v>7.4388619271234768</v>
      </c>
      <c r="EL38" s="8">
        <v>-0.58395605005482765</v>
      </c>
      <c r="EM38" s="8">
        <v>7.5357117109582301</v>
      </c>
      <c r="EN38" s="8">
        <v>-0.80918088967361035</v>
      </c>
      <c r="EO38" s="8">
        <v>6.2308307734514923</v>
      </c>
      <c r="EP38" s="8">
        <v>-0.33779868817905845</v>
      </c>
      <c r="EQ38" s="8">
        <v>6.4896829558499372</v>
      </c>
      <c r="ER38" s="8">
        <v>-0.27159130474050852</v>
      </c>
      <c r="ES38" s="8">
        <v>5.5960449796173197</v>
      </c>
      <c r="ET38" s="8">
        <v>5.8389110104204063E-2</v>
      </c>
      <c r="EU38" s="8">
        <v>5.8797102728863004</v>
      </c>
      <c r="EV38" s="8">
        <v>0.17785783136824129</v>
      </c>
      <c r="EW38" s="8">
        <v>5.0003456842883285</v>
      </c>
      <c r="EX38" s="8">
        <v>0.60964156783196821</v>
      </c>
      <c r="EY38" s="8">
        <v>5.3137692510317258</v>
      </c>
      <c r="EZ38" s="8">
        <v>0.59630921315854468</v>
      </c>
      <c r="FA38" s="8">
        <v>4.0264024223069459</v>
      </c>
      <c r="FB38" s="8">
        <v>1.363049733278731</v>
      </c>
      <c r="FC38" s="8">
        <v>4.2813430860714305</v>
      </c>
      <c r="FD38" s="8">
        <v>0.68670712116432397</v>
      </c>
      <c r="FE38" s="8">
        <v>2.2970410187289265</v>
      </c>
      <c r="FF38" s="8">
        <v>1.8307988128703339</v>
      </c>
      <c r="FG38" s="8">
        <v>2.2553761197532558</v>
      </c>
      <c r="FH38" s="8">
        <v>1.3260099219504333</v>
      </c>
      <c r="FI38" s="8">
        <v>-0.38505330299069596</v>
      </c>
    </row>
    <row r="39" spans="1:165" x14ac:dyDescent="0.2">
      <c r="A39" s="8">
        <v>37</v>
      </c>
      <c r="B39" s="8">
        <v>-1.592477795294768E-2</v>
      </c>
      <c r="C39" s="8">
        <v>-2.7972432229994362E-3</v>
      </c>
      <c r="D39" s="8">
        <v>1.0737127902927153E-3</v>
      </c>
      <c r="E39" s="8">
        <v>133128.39689374846</v>
      </c>
      <c r="F39" s="8">
        <v>0.74214809249286862</v>
      </c>
      <c r="G39" s="8">
        <v>0.50905013869142068</v>
      </c>
      <c r="H39" s="8">
        <v>0.59410582811191437</v>
      </c>
      <c r="I39" s="8">
        <v>-1.5921968979231127</v>
      </c>
      <c r="J39" s="8">
        <v>1.7856763276920768</v>
      </c>
      <c r="K39" s="8">
        <v>-1.1415965413794447</v>
      </c>
      <c r="L39" s="8">
        <v>1.0063309209484648</v>
      </c>
      <c r="M39" s="8">
        <v>-4.3832778650372877</v>
      </c>
      <c r="N39" s="8">
        <v>2.8084708434836769</v>
      </c>
      <c r="O39" s="8">
        <v>-4.1277734357409068</v>
      </c>
      <c r="P39" s="8">
        <v>0.86944181918002073</v>
      </c>
      <c r="Q39" s="8">
        <v>-8.2884462911619892</v>
      </c>
      <c r="R39" s="8">
        <v>3.0584472480312157</v>
      </c>
      <c r="S39" s="8">
        <v>-8.3343653104688382</v>
      </c>
      <c r="T39" s="8">
        <v>0.37097894750156446</v>
      </c>
      <c r="U39" s="8">
        <v>-12.595812503036843</v>
      </c>
      <c r="V39" s="8">
        <v>2.5207314547349653</v>
      </c>
      <c r="W39" s="8">
        <v>-12.782632755123647</v>
      </c>
      <c r="X39" s="8">
        <v>0.11080222156814465</v>
      </c>
      <c r="Y39" s="8">
        <v>-16.545525832339422</v>
      </c>
      <c r="Z39" s="8">
        <v>1.7746460739593133</v>
      </c>
      <c r="AA39" s="8">
        <v>-16.628581717571169</v>
      </c>
      <c r="AB39" s="8">
        <v>0.47026850294794076</v>
      </c>
      <c r="AC39" s="8">
        <v>-19.138403133640693</v>
      </c>
      <c r="AD39" s="8">
        <v>1.2821498350273135</v>
      </c>
      <c r="AE39" s="8">
        <v>-19.113777537754345</v>
      </c>
      <c r="AF39" s="8">
        <v>0.90183217245070102</v>
      </c>
      <c r="AG39" s="8">
        <v>-19.668319195325722</v>
      </c>
      <c r="AH39" s="8">
        <v>0.87083895130810918</v>
      </c>
      <c r="AI39" s="8">
        <v>-19.686339017400599</v>
      </c>
      <c r="AJ39" s="8">
        <v>0.8002115415642006</v>
      </c>
      <c r="AK39" s="8">
        <v>-18.843595226066547</v>
      </c>
      <c r="AL39" s="8">
        <v>0.31688186453850814</v>
      </c>
      <c r="AM39" s="8">
        <v>-18.95845862922117</v>
      </c>
      <c r="AN39" s="8">
        <v>0.37906361781936565</v>
      </c>
      <c r="AO39" s="8">
        <v>-17.692489737295361</v>
      </c>
      <c r="AP39" s="8">
        <v>-7.0422912811615862E-2</v>
      </c>
      <c r="AQ39" s="8">
        <v>-17.769941913766242</v>
      </c>
      <c r="AR39" s="8">
        <v>3.5236342756331067E-16</v>
      </c>
      <c r="AS39" s="8">
        <v>-17.071089343233385</v>
      </c>
      <c r="AT39" s="8">
        <v>6.490491957149693E-16</v>
      </c>
      <c r="AU39" s="8">
        <v>-17.089711396615371</v>
      </c>
      <c r="AV39" s="8">
        <v>-0.3790636178193651</v>
      </c>
      <c r="AW39" s="8">
        <v>-17.692489737295364</v>
      </c>
      <c r="AX39" s="8">
        <v>7.0422912811616611E-2</v>
      </c>
      <c r="AY39" s="8">
        <v>-17.769941913766242</v>
      </c>
      <c r="AZ39" s="8">
        <v>-0.80021154156420038</v>
      </c>
      <c r="BA39" s="8">
        <v>-18.843595226066547</v>
      </c>
      <c r="BB39" s="8">
        <v>-0.31688186453850775</v>
      </c>
      <c r="BC39" s="8">
        <v>-18.958458629221173</v>
      </c>
      <c r="BD39" s="8">
        <v>-0.90183217245070035</v>
      </c>
      <c r="BE39" s="8">
        <v>-19.668319195325726</v>
      </c>
      <c r="BF39" s="8">
        <v>-0.87083895130810884</v>
      </c>
      <c r="BG39" s="8">
        <v>-19.686339017400599</v>
      </c>
      <c r="BH39" s="8">
        <v>-0.47026850294793937</v>
      </c>
      <c r="BI39" s="8">
        <v>-19.138403133640693</v>
      </c>
      <c r="BJ39" s="8">
        <v>-1.2821498350273131</v>
      </c>
      <c r="BK39" s="8">
        <v>-19.113777537754345</v>
      </c>
      <c r="BL39" s="8">
        <v>-0.11080222156814426</v>
      </c>
      <c r="BM39" s="8">
        <v>-16.545525832339418</v>
      </c>
      <c r="BN39" s="8">
        <v>-1.7746460739593131</v>
      </c>
      <c r="BO39" s="8">
        <v>-16.628581717571169</v>
      </c>
      <c r="BP39" s="8">
        <v>-0.37097894750156452</v>
      </c>
      <c r="BQ39" s="8">
        <v>-12.595812503036841</v>
      </c>
      <c r="BR39" s="8">
        <v>-2.5207314547349657</v>
      </c>
      <c r="BS39" s="8">
        <v>-12.782632755123643</v>
      </c>
      <c r="BT39" s="8">
        <v>-0.86944181918002161</v>
      </c>
      <c r="BU39" s="8">
        <v>-8.2884462911619856</v>
      </c>
      <c r="BV39" s="8">
        <v>-3.0584472480312166</v>
      </c>
      <c r="BW39" s="8">
        <v>-8.3343653104688347</v>
      </c>
      <c r="BX39" s="8">
        <v>-1.0063309209484652</v>
      </c>
      <c r="BY39" s="8">
        <v>-4.3832778650372859</v>
      </c>
      <c r="BZ39" s="8">
        <v>-2.8084708434836769</v>
      </c>
      <c r="CA39" s="8">
        <v>-4.1277734357409051</v>
      </c>
      <c r="CB39" s="8">
        <v>-0.59410582811191415</v>
      </c>
      <c r="CC39" s="8">
        <v>-1.5921968979231127</v>
      </c>
      <c r="CD39" s="8">
        <v>-1.7856763276920768</v>
      </c>
      <c r="CE39" s="8">
        <v>-1.1415965413794444</v>
      </c>
      <c r="CF39" s="8">
        <v>-0.74214809249286884</v>
      </c>
      <c r="CG39" s="8">
        <v>0.50905013869142091</v>
      </c>
      <c r="CH39" s="8">
        <v>-1.6999984682114864</v>
      </c>
      <c r="CI39" s="8">
        <v>-0.57368932357865554</v>
      </c>
      <c r="CJ39" s="8">
        <v>-0.96725830260759926</v>
      </c>
      <c r="CK39" s="8">
        <v>2.9566459060148857</v>
      </c>
      <c r="CL39" s="8">
        <v>-2.517483557987215</v>
      </c>
      <c r="CM39" s="8">
        <v>2.8543303944778118</v>
      </c>
      <c r="CN39" s="8">
        <v>-0.82914820688785085</v>
      </c>
      <c r="CO39" s="8">
        <v>5.399116113501349</v>
      </c>
      <c r="CP39" s="8">
        <v>-1.987476319245538</v>
      </c>
      <c r="CQ39" s="8">
        <v>5.7616352357555094</v>
      </c>
      <c r="CR39" s="8">
        <v>-7.5095355942041642E-2</v>
      </c>
      <c r="CS39" s="8">
        <v>6.9990079789160866</v>
      </c>
      <c r="CT39" s="8">
        <v>-0.82618557109876589</v>
      </c>
      <c r="CU39" s="8">
        <v>7.5150591104830342</v>
      </c>
      <c r="CV39" s="8">
        <v>0.76392228689873742</v>
      </c>
      <c r="CW39" s="8">
        <v>8.1151868679560071</v>
      </c>
      <c r="CX39" s="8">
        <v>0.19112277135569905</v>
      </c>
      <c r="CY39" s="8">
        <v>8.573410133874825</v>
      </c>
      <c r="CZ39" s="8">
        <v>1.5277264311498806</v>
      </c>
      <c r="DA39" s="8">
        <v>9.1883612267952852</v>
      </c>
      <c r="DB39" s="8">
        <v>0.90445203438339161</v>
      </c>
      <c r="DC39" s="8">
        <v>9.5110401030789973</v>
      </c>
      <c r="DD39" s="8">
        <v>2.0144715977912822</v>
      </c>
      <c r="DE39" s="8">
        <v>10.619295397833699</v>
      </c>
      <c r="DF39" s="8">
        <v>1.2441124339459722</v>
      </c>
      <c r="DG39" s="8">
        <v>10.693276589751417</v>
      </c>
      <c r="DH39" s="8">
        <v>1.7996607016156827</v>
      </c>
      <c r="DI39" s="8">
        <v>12.378183906704596</v>
      </c>
      <c r="DJ39" s="8">
        <v>0.9725554989204086</v>
      </c>
      <c r="DK39" s="8">
        <v>12.17366789460702</v>
      </c>
      <c r="DL39" s="8">
        <v>1.0551253801387324</v>
      </c>
      <c r="DM39" s="8">
        <v>13.915413522473987</v>
      </c>
      <c r="DN39" s="8">
        <v>0.35017754525453376</v>
      </c>
      <c r="DO39" s="8">
        <v>13.623451637706784</v>
      </c>
      <c r="DP39" s="8">
        <v>0.35545341411940629</v>
      </c>
      <c r="DQ39" s="8">
        <v>14.989749444866852</v>
      </c>
      <c r="DR39" s="8">
        <v>-8.1456857851699982E-2</v>
      </c>
      <c r="DS39" s="8">
        <v>14.841343894822701</v>
      </c>
      <c r="DT39" s="8">
        <v>2.2333668579167065E-10</v>
      </c>
      <c r="DU39" s="8">
        <v>15.442474985818482</v>
      </c>
      <c r="DV39" s="8">
        <v>3.2753158818973907E-10</v>
      </c>
      <c r="DW39" s="8">
        <v>15.402658437604162</v>
      </c>
      <c r="DX39" s="8">
        <v>-0.35545341374970385</v>
      </c>
      <c r="DY39" s="8">
        <v>14.989749444503516</v>
      </c>
      <c r="DZ39" s="8">
        <v>8.145685841388782E-2</v>
      </c>
      <c r="EA39" s="8">
        <v>14.841343894399442</v>
      </c>
      <c r="EB39" s="8">
        <v>-1.0551253799080955</v>
      </c>
      <c r="EC39" s="8">
        <v>13.915413521786887</v>
      </c>
      <c r="ED39" s="8">
        <v>-0.35017754486393382</v>
      </c>
      <c r="EE39" s="8">
        <v>13.623451636951041</v>
      </c>
      <c r="EF39" s="8">
        <v>-1.799660701485124</v>
      </c>
      <c r="EG39" s="8">
        <v>12.378183905732554</v>
      </c>
      <c r="EH39" s="8">
        <v>-0.97255549866882141</v>
      </c>
      <c r="EI39" s="8">
        <v>12.173667893600625</v>
      </c>
      <c r="EJ39" s="8">
        <v>-2.0144715976578613</v>
      </c>
      <c r="EK39" s="8">
        <v>10.619295396657158</v>
      </c>
      <c r="EL39" s="8">
        <v>-1.2441124337519707</v>
      </c>
      <c r="EM39" s="8">
        <v>10.693276588573813</v>
      </c>
      <c r="EN39" s="8">
        <v>-1.5277264309707466</v>
      </c>
      <c r="EO39" s="8">
        <v>9.1883612255775393</v>
      </c>
      <c r="EP39" s="8">
        <v>-0.90445203421086162</v>
      </c>
      <c r="EQ39" s="8">
        <v>9.5110401018528918</v>
      </c>
      <c r="ER39" s="8">
        <v>-0.76392228674745788</v>
      </c>
      <c r="ES39" s="8">
        <v>8.1151868668253542</v>
      </c>
      <c r="ET39" s="8">
        <v>-0.19112277126392982</v>
      </c>
      <c r="EU39" s="8">
        <v>8.5734101326970062</v>
      </c>
      <c r="EV39" s="8">
        <v>7.5095355985947049E-2</v>
      </c>
      <c r="EW39" s="8">
        <v>6.9990079779487946</v>
      </c>
      <c r="EX39" s="8">
        <v>0.82618557103236845</v>
      </c>
      <c r="EY39" s="8">
        <v>7.5150591094421815</v>
      </c>
      <c r="EZ39" s="8">
        <v>0.82914820680882051</v>
      </c>
      <c r="FA39" s="8">
        <v>5.3991161127823872</v>
      </c>
      <c r="FB39" s="8">
        <v>1.9874763189980458</v>
      </c>
      <c r="FC39" s="8">
        <v>5.761635234983923</v>
      </c>
      <c r="FD39" s="8">
        <v>0.96725830249641065</v>
      </c>
      <c r="FE39" s="8">
        <v>2.9566459056405652</v>
      </c>
      <c r="FF39" s="8">
        <v>2.5174835576698764</v>
      </c>
      <c r="FG39" s="8">
        <v>2.8543303941164111</v>
      </c>
      <c r="FH39" s="8">
        <v>1.699998468001493</v>
      </c>
      <c r="FI39" s="8">
        <v>-0.57368932350664437</v>
      </c>
    </row>
    <row r="40" spans="1:165" x14ac:dyDescent="0.2">
      <c r="A40" s="8">
        <v>38</v>
      </c>
      <c r="B40" s="8">
        <v>-1.2312314993286498E-2</v>
      </c>
      <c r="C40" s="8">
        <v>-1.6162451127316403E-3</v>
      </c>
      <c r="D40" s="8">
        <v>9.1626388168462121E-4</v>
      </c>
      <c r="E40" s="8">
        <v>113606.49030460231</v>
      </c>
      <c r="F40" s="8">
        <v>0.67261296824237171</v>
      </c>
      <c r="G40" s="8">
        <v>0.48425210848079908</v>
      </c>
      <c r="H40" s="8">
        <v>0.55145231129593375</v>
      </c>
      <c r="I40" s="8">
        <v>-1.4706698723083471</v>
      </c>
      <c r="J40" s="8">
        <v>1.6803683098602584</v>
      </c>
      <c r="K40" s="8">
        <v>-1.0263151922771527</v>
      </c>
      <c r="L40" s="8">
        <v>0.96835531763735172</v>
      </c>
      <c r="M40" s="8">
        <v>-4.1666470786440488</v>
      </c>
      <c r="N40" s="8">
        <v>2.7216001390359086</v>
      </c>
      <c r="O40" s="8">
        <v>-3.8966985304594792</v>
      </c>
      <c r="P40" s="8">
        <v>0.86860049883914259</v>
      </c>
      <c r="Q40" s="8">
        <v>-8.0046997985644524</v>
      </c>
      <c r="R40" s="8">
        <v>3.0172629978086447</v>
      </c>
      <c r="S40" s="8">
        <v>-8.0226863751182691</v>
      </c>
      <c r="T40" s="8">
        <v>0.43456507516583193</v>
      </c>
      <c r="U40" s="8">
        <v>-12.24416083672434</v>
      </c>
      <c r="V40" s="8">
        <v>2.5361317541140647</v>
      </c>
      <c r="W40" s="8">
        <v>-12.3948168672741</v>
      </c>
      <c r="X40" s="8">
        <v>0.26104589663123162</v>
      </c>
      <c r="Y40" s="8">
        <v>-16.0889984570961</v>
      </c>
      <c r="Z40" s="8">
        <v>1.850396600841179</v>
      </c>
      <c r="AA40" s="8">
        <v>-16.139933432903813</v>
      </c>
      <c r="AB40" s="8">
        <v>0.68487561090589022</v>
      </c>
      <c r="AC40" s="8">
        <v>-18.494960838559365</v>
      </c>
      <c r="AD40" s="8">
        <v>1.3976376475847301</v>
      </c>
      <c r="AE40" s="8">
        <v>-18.465747930769073</v>
      </c>
      <c r="AF40" s="8">
        <v>1.080971252598776</v>
      </c>
      <c r="AG40" s="8">
        <v>-18.799970112291984</v>
      </c>
      <c r="AH40" s="8">
        <v>0.9525729790351537</v>
      </c>
      <c r="AI40" s="8">
        <v>-18.842861879164527</v>
      </c>
      <c r="AJ40" s="8">
        <v>0.89068749962846894</v>
      </c>
      <c r="AK40" s="8">
        <v>-17.813896892692302</v>
      </c>
      <c r="AL40" s="8">
        <v>0.33842487795255721</v>
      </c>
      <c r="AM40" s="8">
        <v>-17.958746257838822</v>
      </c>
      <c r="AN40" s="8">
        <v>0.40290151815648989</v>
      </c>
      <c r="AO40" s="8">
        <v>-16.573122721198597</v>
      </c>
      <c r="AP40" s="8">
        <v>-8.003886535277363E-2</v>
      </c>
      <c r="AQ40" s="8">
        <v>-16.6644604515159</v>
      </c>
      <c r="AR40" s="8">
        <v>-3.7989176574720828E-15</v>
      </c>
      <c r="AS40" s="8">
        <v>-15.929833307707188</v>
      </c>
      <c r="AT40" s="8">
        <v>-4.5892504816401776E-15</v>
      </c>
      <c r="AU40" s="8">
        <v>-15.955423360678182</v>
      </c>
      <c r="AV40" s="8">
        <v>-0.40290151815649677</v>
      </c>
      <c r="AW40" s="8">
        <v>-16.573122721198594</v>
      </c>
      <c r="AX40" s="8">
        <v>8.0038865352765193E-2</v>
      </c>
      <c r="AY40" s="8">
        <v>-16.664460451515897</v>
      </c>
      <c r="AZ40" s="8">
        <v>-0.89068749962847538</v>
      </c>
      <c r="BA40" s="8">
        <v>-17.813896892692298</v>
      </c>
      <c r="BB40" s="8">
        <v>-0.3384248779525641</v>
      </c>
      <c r="BC40" s="8">
        <v>-17.958746257838815</v>
      </c>
      <c r="BD40" s="8">
        <v>-1.0809712525987822</v>
      </c>
      <c r="BE40" s="8">
        <v>-18.799970112291977</v>
      </c>
      <c r="BF40" s="8">
        <v>-0.95257297903515947</v>
      </c>
      <c r="BG40" s="8">
        <v>-18.84286187916452</v>
      </c>
      <c r="BH40" s="8">
        <v>-0.68487561090589755</v>
      </c>
      <c r="BI40" s="8">
        <v>-18.494960838559361</v>
      </c>
      <c r="BJ40" s="8">
        <v>-1.3976376475847359</v>
      </c>
      <c r="BK40" s="8">
        <v>-18.465747930769069</v>
      </c>
      <c r="BL40" s="8">
        <v>-0.26104589663123795</v>
      </c>
      <c r="BM40" s="8">
        <v>-16.088998457096103</v>
      </c>
      <c r="BN40" s="8">
        <v>-1.8503966008411838</v>
      </c>
      <c r="BO40" s="8">
        <v>-16.139933432903813</v>
      </c>
      <c r="BP40" s="8">
        <v>-0.43456507516583559</v>
      </c>
      <c r="BQ40" s="8">
        <v>-12.244160836724344</v>
      </c>
      <c r="BR40" s="8">
        <v>-2.5361317541140673</v>
      </c>
      <c r="BS40" s="8">
        <v>-12.394816867274104</v>
      </c>
      <c r="BT40" s="8">
        <v>-0.86860049883914514</v>
      </c>
      <c r="BU40" s="8">
        <v>-8.0046997985644577</v>
      </c>
      <c r="BV40" s="8">
        <v>-3.0172629978086474</v>
      </c>
      <c r="BW40" s="8">
        <v>-8.0226863751182744</v>
      </c>
      <c r="BX40" s="8">
        <v>-0.96835531763735372</v>
      </c>
      <c r="BY40" s="8">
        <v>-4.166647078644055</v>
      </c>
      <c r="BZ40" s="8">
        <v>-2.7216001390359108</v>
      </c>
      <c r="CA40" s="8">
        <v>-3.8966985304594854</v>
      </c>
      <c r="CB40" s="8">
        <v>-0.55145231129593508</v>
      </c>
      <c r="CC40" s="8">
        <v>-1.4706698723083518</v>
      </c>
      <c r="CD40" s="8">
        <v>-1.6803683098602615</v>
      </c>
      <c r="CE40" s="8">
        <v>-1.026315192277157</v>
      </c>
      <c r="CF40" s="8">
        <v>-0.67261296824237382</v>
      </c>
      <c r="CG40" s="8">
        <v>0.4842521084807998</v>
      </c>
      <c r="CH40" s="8">
        <v>-1.5735837114504505</v>
      </c>
      <c r="CI40" s="8">
        <v>-0.5983247571926622</v>
      </c>
      <c r="CJ40" s="8">
        <v>-0.99092754221418711</v>
      </c>
      <c r="CK40" s="8">
        <v>2.7337719220073127</v>
      </c>
      <c r="CL40" s="8">
        <v>-2.4657206531647327</v>
      </c>
      <c r="CM40" s="8">
        <v>2.5923738436468913</v>
      </c>
      <c r="CN40" s="8">
        <v>-0.89053015728199902</v>
      </c>
      <c r="CO40" s="8">
        <v>5.0975130288682173</v>
      </c>
      <c r="CP40" s="8">
        <v>-2.0548249169219459</v>
      </c>
      <c r="CQ40" s="8">
        <v>5.434907391023474</v>
      </c>
      <c r="CR40" s="8">
        <v>-0.10107488910446441</v>
      </c>
      <c r="CS40" s="8">
        <v>6.7633620204516305</v>
      </c>
      <c r="CT40" s="8">
        <v>-0.9188940157750588</v>
      </c>
      <c r="CU40" s="8">
        <v>7.2973435840121006</v>
      </c>
      <c r="CV40" s="8">
        <v>0.84080466244494478</v>
      </c>
      <c r="CW40" s="8">
        <v>8.0260900389344183</v>
      </c>
      <c r="CX40" s="8">
        <v>0.17537417290793175</v>
      </c>
      <c r="CY40" s="8">
        <v>8.5228331216368343</v>
      </c>
      <c r="CZ40" s="8">
        <v>1.6874850632708671</v>
      </c>
      <c r="DA40" s="8">
        <v>9.2970703462805986</v>
      </c>
      <c r="DB40" s="8">
        <v>0.97552803362542806</v>
      </c>
      <c r="DC40" s="8">
        <v>9.6290401882471315</v>
      </c>
      <c r="DD40" s="8">
        <v>2.1307669283446145</v>
      </c>
      <c r="DE40" s="8">
        <v>10.89781578855589</v>
      </c>
      <c r="DF40" s="8">
        <v>1.3205880872020275</v>
      </c>
      <c r="DG40" s="8">
        <v>10.938416080427737</v>
      </c>
      <c r="DH40" s="8">
        <v>1.7980293382690675</v>
      </c>
      <c r="DI40" s="8">
        <v>12.656546911222922</v>
      </c>
      <c r="DJ40" s="8">
        <v>0.99310032022824801</v>
      </c>
      <c r="DK40" s="8">
        <v>12.414286926272272</v>
      </c>
      <c r="DL40" s="8">
        <v>1.00864200812978</v>
      </c>
      <c r="DM40" s="8">
        <v>14.085510934940748</v>
      </c>
      <c r="DN40" s="8">
        <v>0.35176812533469409</v>
      </c>
      <c r="DO40" s="8">
        <v>13.78214285588969</v>
      </c>
      <c r="DP40" s="8">
        <v>0.32694193565266011</v>
      </c>
      <c r="DQ40" s="8">
        <v>15.058857417386255</v>
      </c>
      <c r="DR40" s="8">
        <v>-7.4883437053115481E-2</v>
      </c>
      <c r="DS40" s="8">
        <v>14.911760352680467</v>
      </c>
      <c r="DT40" s="8">
        <v>9.897115078619097E-11</v>
      </c>
      <c r="DU40" s="8">
        <v>15.466834673371505</v>
      </c>
      <c r="DV40" s="8">
        <v>1.4504367923256685E-10</v>
      </c>
      <c r="DW40" s="8">
        <v>15.429921078922208</v>
      </c>
      <c r="DX40" s="8">
        <v>-0.32694193548989109</v>
      </c>
      <c r="DY40" s="8">
        <v>15.058857417226134</v>
      </c>
      <c r="DZ40" s="8">
        <v>7.4883437300615197E-2</v>
      </c>
      <c r="EA40" s="8">
        <v>14.911760352492342</v>
      </c>
      <c r="EB40" s="8">
        <v>-1.0086420080324556</v>
      </c>
      <c r="EC40" s="8">
        <v>14.085510934639894</v>
      </c>
      <c r="ED40" s="8">
        <v>-0.35176812516760458</v>
      </c>
      <c r="EE40" s="8">
        <v>13.782142855555845</v>
      </c>
      <c r="EF40" s="8">
        <v>-1.7980293382218258</v>
      </c>
      <c r="EG40" s="8">
        <v>12.656546910798413</v>
      </c>
      <c r="EH40" s="8">
        <v>-0.99310032012793403</v>
      </c>
      <c r="EI40" s="8">
        <v>12.414286925829854</v>
      </c>
      <c r="EJ40" s="8">
        <v>-2.1307669283013149</v>
      </c>
      <c r="EK40" s="8">
        <v>10.897815788040303</v>
      </c>
      <c r="EL40" s="8">
        <v>-1.3205880871316686</v>
      </c>
      <c r="EM40" s="8">
        <v>10.938416079910267</v>
      </c>
      <c r="EN40" s="8">
        <v>-1.6874850632080889</v>
      </c>
      <c r="EO40" s="8">
        <v>9.2970703457451034</v>
      </c>
      <c r="EP40" s="8">
        <v>-0.97552803356540285</v>
      </c>
      <c r="EQ40" s="8">
        <v>9.629040187708096</v>
      </c>
      <c r="ER40" s="8">
        <v>-0.84080466239300033</v>
      </c>
      <c r="ES40" s="8">
        <v>8.0260900384375198</v>
      </c>
      <c r="ET40" s="8">
        <v>-0.17537417288266802</v>
      </c>
      <c r="EU40" s="8">
        <v>8.522833121120005</v>
      </c>
      <c r="EV40" s="8">
        <v>0.10107488911102309</v>
      </c>
      <c r="EW40" s="8">
        <v>6.7633620200276905</v>
      </c>
      <c r="EX40" s="8">
        <v>0.91889401573240514</v>
      </c>
      <c r="EY40" s="8">
        <v>7.2973435835570299</v>
      </c>
      <c r="EZ40" s="8">
        <v>0.89053015723706441</v>
      </c>
      <c r="FA40" s="8">
        <v>5.097513028554344</v>
      </c>
      <c r="FB40" s="8">
        <v>2.0548249168024744</v>
      </c>
      <c r="FC40" s="8">
        <v>5.4349073906884406</v>
      </c>
      <c r="FD40" s="8">
        <v>0.99092754215938839</v>
      </c>
      <c r="FE40" s="8">
        <v>2.7337719218449368</v>
      </c>
      <c r="FF40" s="8">
        <v>2.4657206530196603</v>
      </c>
      <c r="FG40" s="8">
        <v>2.5923738434930867</v>
      </c>
      <c r="FH40" s="8">
        <v>1.5735837113593512</v>
      </c>
      <c r="FI40" s="8">
        <v>-0.59832475715768274</v>
      </c>
    </row>
    <row r="41" spans="1:165" x14ac:dyDescent="0.2">
      <c r="A41" s="8">
        <v>39</v>
      </c>
      <c r="B41" s="8">
        <v>-8.5379936977548459E-3</v>
      </c>
      <c r="C41" s="8">
        <v>-8.3226514440662826E-4</v>
      </c>
      <c r="D41" s="8">
        <v>8.0330098304050247E-4</v>
      </c>
      <c r="E41" s="8">
        <v>99600.352219143984</v>
      </c>
      <c r="F41" s="8">
        <v>0.60953829105993629</v>
      </c>
      <c r="G41" s="8">
        <v>0.4590908954439904</v>
      </c>
      <c r="H41" s="8">
        <v>0.50913128762314308</v>
      </c>
      <c r="I41" s="8">
        <v>-1.3615673038733038</v>
      </c>
      <c r="J41" s="8">
        <v>1.5796642903400666</v>
      </c>
      <c r="K41" s="8">
        <v>-0.9245211286603674</v>
      </c>
      <c r="L41" s="8">
        <v>0.92980037578676045</v>
      </c>
      <c r="M41" s="8">
        <v>-3.9673902642062706</v>
      </c>
      <c r="N41" s="8">
        <v>2.6337165246232637</v>
      </c>
      <c r="O41" s="8">
        <v>-3.6834418628263483</v>
      </c>
      <c r="P41" s="8">
        <v>0.87058778881192578</v>
      </c>
      <c r="Q41" s="8">
        <v>-7.732965598871882</v>
      </c>
      <c r="R41" s="8">
        <v>2.9742547926001257</v>
      </c>
      <c r="S41" s="8">
        <v>-7.7213635991580132</v>
      </c>
      <c r="T41" s="8">
        <v>0.50791874700420214</v>
      </c>
      <c r="U41" s="8">
        <v>-11.893473947734902</v>
      </c>
      <c r="V41" s="8">
        <v>2.5545944715522761</v>
      </c>
      <c r="W41" s="8">
        <v>-12.005674545327407</v>
      </c>
      <c r="X41" s="8">
        <v>0.42493735343146466</v>
      </c>
      <c r="Y41" s="8">
        <v>-15.61790828037384</v>
      </c>
      <c r="Z41" s="8">
        <v>1.9335181818745206</v>
      </c>
      <c r="AA41" s="8">
        <v>-15.637622026471577</v>
      </c>
      <c r="AB41" s="8">
        <v>0.90410270355570288</v>
      </c>
      <c r="AC41" s="8">
        <v>-17.824542477997763</v>
      </c>
      <c r="AD41" s="8">
        <v>1.5173870557133409</v>
      </c>
      <c r="AE41" s="8">
        <v>-17.79417833027302</v>
      </c>
      <c r="AF41" s="8">
        <v>1.2516970231948461</v>
      </c>
      <c r="AG41" s="8">
        <v>-17.914493056176223</v>
      </c>
      <c r="AH41" s="8">
        <v>1.0320709628478573</v>
      </c>
      <c r="AI41" s="8">
        <v>-17.985101236168962</v>
      </c>
      <c r="AJ41" s="8">
        <v>0.97160157519889501</v>
      </c>
      <c r="AK41" s="8">
        <v>-16.784927732744944</v>
      </c>
      <c r="AL41" s="8">
        <v>0.35815181692281978</v>
      </c>
      <c r="AM41" s="8">
        <v>-16.959166737358551</v>
      </c>
      <c r="AN41" s="8">
        <v>0.42211689809081443</v>
      </c>
      <c r="AO41" s="8">
        <v>-15.468869366515555</v>
      </c>
      <c r="AP41" s="8">
        <v>-8.8613701071484405E-2</v>
      </c>
      <c r="AQ41" s="8">
        <v>-15.572900174663328</v>
      </c>
      <c r="AR41" s="8">
        <v>6.8786990738420921E-16</v>
      </c>
      <c r="AS41" s="8">
        <v>-14.811995085028185</v>
      </c>
      <c r="AT41" s="8">
        <v>1.9067914927142973E-15</v>
      </c>
      <c r="AU41" s="8">
        <v>-14.843495527682597</v>
      </c>
      <c r="AV41" s="8">
        <v>-0.42211689809081399</v>
      </c>
      <c r="AW41" s="8">
        <v>-15.468869366515559</v>
      </c>
      <c r="AX41" s="8">
        <v>8.8613701071486056E-2</v>
      </c>
      <c r="AY41" s="8">
        <v>-15.572900174663332</v>
      </c>
      <c r="AZ41" s="8">
        <v>-0.97160157519889434</v>
      </c>
      <c r="BA41" s="8">
        <v>-16.784927732744947</v>
      </c>
      <c r="BB41" s="8">
        <v>-0.35815181692281933</v>
      </c>
      <c r="BC41" s="8">
        <v>-16.959166737358554</v>
      </c>
      <c r="BD41" s="8">
        <v>-1.2516970231948445</v>
      </c>
      <c r="BE41" s="8">
        <v>-17.914493056176227</v>
      </c>
      <c r="BF41" s="8">
        <v>-1.0320709628478568</v>
      </c>
      <c r="BG41" s="8">
        <v>-17.985101236168965</v>
      </c>
      <c r="BH41" s="8">
        <v>-0.90410270355570033</v>
      </c>
      <c r="BI41" s="8">
        <v>-17.824542477997763</v>
      </c>
      <c r="BJ41" s="8">
        <v>-1.5173870557133395</v>
      </c>
      <c r="BK41" s="8">
        <v>-17.79417833027302</v>
      </c>
      <c r="BL41" s="8">
        <v>-0.42493735343146227</v>
      </c>
      <c r="BM41" s="8">
        <v>-15.617908280373836</v>
      </c>
      <c r="BN41" s="8">
        <v>-1.9335181818745197</v>
      </c>
      <c r="BO41" s="8">
        <v>-15.637622026471576</v>
      </c>
      <c r="BP41" s="8">
        <v>-0.50791874700420137</v>
      </c>
      <c r="BQ41" s="8">
        <v>-11.893473947734897</v>
      </c>
      <c r="BR41" s="8">
        <v>-2.5545944715522757</v>
      </c>
      <c r="BS41" s="8">
        <v>-12.005674545327404</v>
      </c>
      <c r="BT41" s="8">
        <v>-0.87058778881192544</v>
      </c>
      <c r="BU41" s="8">
        <v>-7.7329655988718793</v>
      </c>
      <c r="BV41" s="8">
        <v>-2.9742547926001248</v>
      </c>
      <c r="BW41" s="8">
        <v>-7.7213635991580096</v>
      </c>
      <c r="BX41" s="8">
        <v>-0.92980037578675934</v>
      </c>
      <c r="BY41" s="8">
        <v>-3.9673902642062684</v>
      </c>
      <c r="BZ41" s="8">
        <v>-2.6337165246232623</v>
      </c>
      <c r="CA41" s="8">
        <v>-3.6834418628263461</v>
      </c>
      <c r="CB41" s="8">
        <v>-0.50913128762314208</v>
      </c>
      <c r="CC41" s="8">
        <v>-1.3615673038733018</v>
      </c>
      <c r="CD41" s="8">
        <v>-1.5796642903400653</v>
      </c>
      <c r="CE41" s="8">
        <v>-0.92452112866036573</v>
      </c>
      <c r="CF41" s="8">
        <v>-0.60953829105993518</v>
      </c>
      <c r="CG41" s="8">
        <v>0.4590908954439904</v>
      </c>
      <c r="CH41" s="8">
        <v>-1.4648687642263407</v>
      </c>
      <c r="CI41" s="8">
        <v>-0.61659817979309017</v>
      </c>
      <c r="CJ41" s="8">
        <v>-1.0030718130946759</v>
      </c>
      <c r="CK41" s="8">
        <v>2.5470966365461365</v>
      </c>
      <c r="CL41" s="8">
        <v>-2.4166759470192987</v>
      </c>
      <c r="CM41" s="8">
        <v>2.3718132082396499</v>
      </c>
      <c r="CN41" s="8">
        <v>-0.93414064428136268</v>
      </c>
      <c r="CO41" s="8">
        <v>4.8560636944373092</v>
      </c>
      <c r="CP41" s="8">
        <v>-2.1118774702785093</v>
      </c>
      <c r="CQ41" s="8">
        <v>5.1691263440048161</v>
      </c>
      <c r="CR41" s="8">
        <v>-0.11644808295949156</v>
      </c>
      <c r="CS41" s="8">
        <v>6.5990714051136381</v>
      </c>
      <c r="CT41" s="8">
        <v>-1.0019063307862766</v>
      </c>
      <c r="CU41" s="8">
        <v>7.1442175158861296</v>
      </c>
      <c r="CV41" s="8">
        <v>0.90391251335281486</v>
      </c>
      <c r="CW41" s="8">
        <v>8.0091516465847086</v>
      </c>
      <c r="CX41" s="8">
        <v>0.15180723126632975</v>
      </c>
      <c r="CY41" s="8">
        <v>8.5296209733009114</v>
      </c>
      <c r="CZ41" s="8">
        <v>1.7936952136503386</v>
      </c>
      <c r="DA41" s="8">
        <v>9.4609911709494963</v>
      </c>
      <c r="DB41" s="8">
        <v>1.0099472009637054</v>
      </c>
      <c r="DC41" s="8">
        <v>9.7856371514070695</v>
      </c>
      <c r="DD41" s="8">
        <v>2.1614145848642079</v>
      </c>
      <c r="DE41" s="8">
        <v>11.180992071315252</v>
      </c>
      <c r="DF41" s="8">
        <v>1.3368297085380991</v>
      </c>
      <c r="DG41" s="8">
        <v>11.183831577731578</v>
      </c>
      <c r="DH41" s="8">
        <v>1.7264584634792455</v>
      </c>
      <c r="DI41" s="8">
        <v>12.879056542760184</v>
      </c>
      <c r="DJ41" s="8">
        <v>0.96720588786059791</v>
      </c>
      <c r="DK41" s="8">
        <v>12.610404810439338</v>
      </c>
      <c r="DL41" s="8">
        <v>0.92833001833490036</v>
      </c>
      <c r="DM41" s="8">
        <v>14.165890528977355</v>
      </c>
      <c r="DN41" s="8">
        <v>0.3345811850429159</v>
      </c>
      <c r="DO41" s="8">
        <v>13.864924822728037</v>
      </c>
      <c r="DP41" s="8">
        <v>0.28985930640439284</v>
      </c>
      <c r="DQ41" s="8">
        <v>15.02103596308042</v>
      </c>
      <c r="DR41" s="8">
        <v>-6.8220529792161519E-2</v>
      </c>
      <c r="DS41" s="8">
        <v>14.881441947994501</v>
      </c>
      <c r="DT41" s="8">
        <v>4.8717118570639061E-11</v>
      </c>
      <c r="DU41" s="8">
        <v>15.376653879728947</v>
      </c>
      <c r="DV41" s="8">
        <v>7.1458003130368856E-11</v>
      </c>
      <c r="DW41" s="8">
        <v>15.343651844414554</v>
      </c>
      <c r="DX41" s="8">
        <v>-0.28985930632468354</v>
      </c>
      <c r="DY41" s="8">
        <v>15.021035963001589</v>
      </c>
      <c r="DZ41" s="8">
        <v>6.8220529913506286E-2</v>
      </c>
      <c r="EA41" s="8">
        <v>14.881441947901235</v>
      </c>
      <c r="EB41" s="8">
        <v>-0.92833001828913031</v>
      </c>
      <c r="EC41" s="8">
        <v>14.1658905288302</v>
      </c>
      <c r="ED41" s="8">
        <v>-0.33458118496320188</v>
      </c>
      <c r="EE41" s="8">
        <v>13.864924822563449</v>
      </c>
      <c r="EF41" s="8">
        <v>-1.72645846346076</v>
      </c>
      <c r="EG41" s="8">
        <v>12.879056542553242</v>
      </c>
      <c r="EH41" s="8">
        <v>-0.96720588781619266</v>
      </c>
      <c r="EI41" s="8">
        <v>12.610404810222299</v>
      </c>
      <c r="EJ41" s="8">
        <v>-2.1614145848501818</v>
      </c>
      <c r="EK41" s="8">
        <v>11.180992071063214</v>
      </c>
      <c r="EL41" s="8">
        <v>-1.3368297085106018</v>
      </c>
      <c r="EM41" s="8">
        <v>11.183831577477926</v>
      </c>
      <c r="EN41" s="8">
        <v>-1.793695213627118</v>
      </c>
      <c r="EO41" s="8">
        <v>9.4609911706867482</v>
      </c>
      <c r="EP41" s="8">
        <v>-1.0099472009417538</v>
      </c>
      <c r="EQ41" s="8">
        <v>9.7856371511426588</v>
      </c>
      <c r="ER41" s="8">
        <v>-0.9039125133341307</v>
      </c>
      <c r="ES41" s="8">
        <v>8.0091516463410422</v>
      </c>
      <c r="ET41" s="8">
        <v>-0.15180723126101697</v>
      </c>
      <c r="EU41" s="8">
        <v>8.5296209730479084</v>
      </c>
      <c r="EV41" s="8">
        <v>0.11644808295690176</v>
      </c>
      <c r="EW41" s="8">
        <v>6.5990714049064234</v>
      </c>
      <c r="EX41" s="8">
        <v>1.0019063307591509</v>
      </c>
      <c r="EY41" s="8">
        <v>7.1442175156642858</v>
      </c>
      <c r="EZ41" s="8">
        <v>0.93414064425481425</v>
      </c>
      <c r="FA41" s="8">
        <v>4.8560636942846118</v>
      </c>
      <c r="FB41" s="8">
        <v>2.1118774702151812</v>
      </c>
      <c r="FC41" s="8">
        <v>5.1691263438427049</v>
      </c>
      <c r="FD41" s="8">
        <v>1.0030718130652545</v>
      </c>
      <c r="FE41" s="8">
        <v>2.5470966364676677</v>
      </c>
      <c r="FF41" s="8">
        <v>2.4166759469458396</v>
      </c>
      <c r="FG41" s="8">
        <v>2.3718132081666945</v>
      </c>
      <c r="FH41" s="8">
        <v>1.4648687641823268</v>
      </c>
      <c r="FI41" s="8">
        <v>-0.61659817977448417</v>
      </c>
    </row>
    <row r="42" spans="1:165" x14ac:dyDescent="0.2">
      <c r="A42" s="8">
        <v>40</v>
      </c>
      <c r="B42" s="8">
        <v>-4.6273669650119488E-3</v>
      </c>
      <c r="C42" s="8">
        <v>-3.4097961208676565E-4</v>
      </c>
      <c r="D42" s="8">
        <v>7.2871027796282738E-4</v>
      </c>
      <c r="E42" s="8">
        <v>90351.937671098858</v>
      </c>
      <c r="F42" s="8">
        <v>0.55266620721208315</v>
      </c>
      <c r="G42" s="8">
        <v>0.43410864854969605</v>
      </c>
      <c r="H42" s="8">
        <v>0.46809517024156944</v>
      </c>
      <c r="I42" s="8">
        <v>-1.2643685175282222</v>
      </c>
      <c r="J42" s="8">
        <v>1.4844815268338107</v>
      </c>
      <c r="K42" s="8">
        <v>-0.83532378514799732</v>
      </c>
      <c r="L42" s="8">
        <v>0.89186901738501112</v>
      </c>
      <c r="M42" s="8">
        <v>-3.7850451005838961</v>
      </c>
      <c r="N42" s="8">
        <v>2.5461930453774126</v>
      </c>
      <c r="O42" s="8">
        <v>-3.4876134893808968</v>
      </c>
      <c r="P42" s="8">
        <v>0.87590240802777974</v>
      </c>
      <c r="Q42" s="8">
        <v>-7.472926818608884</v>
      </c>
      <c r="R42" s="8">
        <v>2.9300519146759685</v>
      </c>
      <c r="S42" s="8">
        <v>-7.4306137282238209</v>
      </c>
      <c r="T42" s="8">
        <v>0.59018449248498639</v>
      </c>
      <c r="U42" s="8">
        <v>-11.54338007927195</v>
      </c>
      <c r="V42" s="8">
        <v>2.5752622999721955</v>
      </c>
      <c r="W42" s="8">
        <v>-11.615640503922421</v>
      </c>
      <c r="X42" s="8">
        <v>0.59982278863783878</v>
      </c>
      <c r="Y42" s="8">
        <v>-15.131700020098103</v>
      </c>
      <c r="Z42" s="8">
        <v>2.0215032448872305</v>
      </c>
      <c r="AA42" s="8">
        <v>-15.121884139949684</v>
      </c>
      <c r="AB42" s="8">
        <v>1.1237216846424123</v>
      </c>
      <c r="AC42" s="8">
        <v>-17.127474615283781</v>
      </c>
      <c r="AD42" s="8">
        <v>1.6373497223162015</v>
      </c>
      <c r="AE42" s="8">
        <v>-17.099383126739024</v>
      </c>
      <c r="AF42" s="8">
        <v>1.4112563231136519</v>
      </c>
      <c r="AG42" s="8">
        <v>-17.013251433566289</v>
      </c>
      <c r="AH42" s="8">
        <v>1.106615304586352</v>
      </c>
      <c r="AI42" s="8">
        <v>-17.113705004448594</v>
      </c>
      <c r="AJ42" s="8">
        <v>1.0419428653982552</v>
      </c>
      <c r="AK42" s="8">
        <v>-15.757238654119988</v>
      </c>
      <c r="AL42" s="8">
        <v>0.37477331292287308</v>
      </c>
      <c r="AM42" s="8">
        <v>-15.959580849133674</v>
      </c>
      <c r="AN42" s="8">
        <v>0.43657113438364525</v>
      </c>
      <c r="AO42" s="8">
        <v>-14.379649334946455</v>
      </c>
      <c r="AP42" s="8">
        <v>-9.6359728422979143E-2</v>
      </c>
      <c r="AQ42" s="8">
        <v>-14.494869787468916</v>
      </c>
      <c r="AR42" s="8">
        <v>3.931876299583314E-16</v>
      </c>
      <c r="AS42" s="8">
        <v>-13.717635906637652</v>
      </c>
      <c r="AT42" s="8">
        <v>1.16236892077656E-15</v>
      </c>
      <c r="AU42" s="8">
        <v>-13.753816633673935</v>
      </c>
      <c r="AV42" s="8">
        <v>-0.43657113438364509</v>
      </c>
      <c r="AW42" s="8">
        <v>-14.379649334946459</v>
      </c>
      <c r="AX42" s="8">
        <v>9.6359728422981197E-2</v>
      </c>
      <c r="AY42" s="8">
        <v>-14.49486978746892</v>
      </c>
      <c r="AZ42" s="8">
        <v>-1.0419428653982545</v>
      </c>
      <c r="BA42" s="8">
        <v>-15.757238654119993</v>
      </c>
      <c r="BB42" s="8">
        <v>-0.37477331292287247</v>
      </c>
      <c r="BC42" s="8">
        <v>-15.959580849133681</v>
      </c>
      <c r="BD42" s="8">
        <v>-1.4112563231136499</v>
      </c>
      <c r="BE42" s="8">
        <v>-17.013251433566293</v>
      </c>
      <c r="BF42" s="8">
        <v>-1.1066153045863512</v>
      </c>
      <c r="BG42" s="8">
        <v>-17.113705004448597</v>
      </c>
      <c r="BH42" s="8">
        <v>-1.1237216846424098</v>
      </c>
      <c r="BI42" s="8">
        <v>-17.127474615283784</v>
      </c>
      <c r="BJ42" s="8">
        <v>-1.6373497223161997</v>
      </c>
      <c r="BK42" s="8">
        <v>-17.099383126739028</v>
      </c>
      <c r="BL42" s="8">
        <v>-0.59982278863783645</v>
      </c>
      <c r="BM42" s="8">
        <v>-15.131700020098101</v>
      </c>
      <c r="BN42" s="8">
        <v>-2.0215032448872301</v>
      </c>
      <c r="BO42" s="8">
        <v>-15.121884139949682</v>
      </c>
      <c r="BP42" s="8">
        <v>-0.5901844924849855</v>
      </c>
      <c r="BQ42" s="8">
        <v>-11.543380079271945</v>
      </c>
      <c r="BR42" s="8">
        <v>-2.5752622999721959</v>
      </c>
      <c r="BS42" s="8">
        <v>-11.615640503922418</v>
      </c>
      <c r="BT42" s="8">
        <v>-0.87590240802778008</v>
      </c>
      <c r="BU42" s="8">
        <v>-7.4729268186088795</v>
      </c>
      <c r="BV42" s="8">
        <v>-2.9300519146759685</v>
      </c>
      <c r="BW42" s="8">
        <v>-7.4306137282238156</v>
      </c>
      <c r="BX42" s="8">
        <v>-0.89186901738501123</v>
      </c>
      <c r="BY42" s="8">
        <v>-3.785045100583893</v>
      </c>
      <c r="BZ42" s="8">
        <v>-2.5461930453774118</v>
      </c>
      <c r="CA42" s="8">
        <v>-3.4876134893808937</v>
      </c>
      <c r="CB42" s="8">
        <v>-0.46809517024156938</v>
      </c>
      <c r="CC42" s="8">
        <v>-1.264368517528222</v>
      </c>
      <c r="CD42" s="8">
        <v>-1.4844815268338101</v>
      </c>
      <c r="CE42" s="8">
        <v>-0.83532378514799688</v>
      </c>
      <c r="CF42" s="8">
        <v>-0.55266620721208315</v>
      </c>
      <c r="CG42" s="8">
        <v>0.43410864854969577</v>
      </c>
      <c r="CH42" s="8">
        <v>-1.3695418078583299</v>
      </c>
      <c r="CI42" s="8">
        <v>-0.6292705497767227</v>
      </c>
      <c r="CJ42" s="8">
        <v>-1.0056694938724473</v>
      </c>
      <c r="CK42" s="8">
        <v>2.3878264257948043</v>
      </c>
      <c r="CL42" s="8">
        <v>-2.3681401789243823</v>
      </c>
      <c r="CM42" s="8">
        <v>2.1829509018910795</v>
      </c>
      <c r="CN42" s="8">
        <v>-0.96392671071158653</v>
      </c>
      <c r="CO42" s="8">
        <v>4.6586693168147537</v>
      </c>
      <c r="CP42" s="8">
        <v>-2.1594794658406387</v>
      </c>
      <c r="CQ42" s="8">
        <v>4.9471536213665512</v>
      </c>
      <c r="CR42" s="8">
        <v>-0.12696962048556404</v>
      </c>
      <c r="CS42" s="8">
        <v>6.4856798675293224</v>
      </c>
      <c r="CT42" s="8">
        <v>-1.0796257712043995</v>
      </c>
      <c r="CU42" s="8">
        <v>7.0345753835195675</v>
      </c>
      <c r="CV42" s="8">
        <v>0.94790823084619213</v>
      </c>
      <c r="CW42" s="8">
        <v>8.0426677044776422</v>
      </c>
      <c r="CX42" s="8">
        <v>0.11473548102629291</v>
      </c>
      <c r="CY42" s="8">
        <v>8.5730267512730851</v>
      </c>
      <c r="CZ42" s="8">
        <v>1.8456215411665371</v>
      </c>
      <c r="DA42" s="8">
        <v>9.6595942154145487</v>
      </c>
      <c r="DB42" s="8">
        <v>1.0046544028323929</v>
      </c>
      <c r="DC42" s="8">
        <v>9.9635563958791078</v>
      </c>
      <c r="DD42" s="8">
        <v>2.1153284560760741</v>
      </c>
      <c r="DE42" s="8">
        <v>11.455193028867617</v>
      </c>
      <c r="DF42" s="8">
        <v>1.2958971928030094</v>
      </c>
      <c r="DG42" s="8">
        <v>11.419287066624138</v>
      </c>
      <c r="DH42" s="8">
        <v>1.5986953163522193</v>
      </c>
      <c r="DI42" s="8">
        <v>13.049671515668505</v>
      </c>
      <c r="DJ42" s="8">
        <v>0.90065717778425691</v>
      </c>
      <c r="DK42" s="8">
        <v>12.766401595125011</v>
      </c>
      <c r="DL42" s="8">
        <v>0.82315716370203695</v>
      </c>
      <c r="DM42" s="8">
        <v>14.175978221510981</v>
      </c>
      <c r="DN42" s="8">
        <v>0.30123453589388244</v>
      </c>
      <c r="DO42" s="8">
        <v>13.889232245875323</v>
      </c>
      <c r="DP42" s="8">
        <v>0.24728622825580979</v>
      </c>
      <c r="DQ42" s="8">
        <v>14.904851634415426</v>
      </c>
      <c r="DR42" s="8">
        <v>-6.1974354823598393E-2</v>
      </c>
      <c r="DS42" s="8">
        <v>14.777614745304025</v>
      </c>
      <c r="DT42" s="8">
        <v>2.5462568854184264E-11</v>
      </c>
      <c r="DU42" s="8">
        <v>15.204222889792568</v>
      </c>
      <c r="DV42" s="8">
        <v>3.757724562887126E-11</v>
      </c>
      <c r="DW42" s="8">
        <v>15.175669848814051</v>
      </c>
      <c r="DX42" s="8">
        <v>-0.24728622821441185</v>
      </c>
      <c r="DY42" s="8">
        <v>14.904851634373525</v>
      </c>
      <c r="DZ42" s="8">
        <v>6.1974354887090882E-2</v>
      </c>
      <c r="EA42" s="8">
        <v>14.777614745254162</v>
      </c>
      <c r="EB42" s="8">
        <v>-0.8231571636794548</v>
      </c>
      <c r="EC42" s="8">
        <v>14.175978221433207</v>
      </c>
      <c r="ED42" s="8">
        <v>-0.30123453585346149</v>
      </c>
      <c r="EE42" s="8">
        <v>13.889232245787714</v>
      </c>
      <c r="EF42" s="8">
        <v>-1.5986953163453845</v>
      </c>
      <c r="EG42" s="8">
        <v>13.049671515559544</v>
      </c>
      <c r="EH42" s="8">
        <v>-0.90065717776377652</v>
      </c>
      <c r="EI42" s="8">
        <v>12.76640159501004</v>
      </c>
      <c r="EJ42" s="8">
        <v>-2.1153284560729215</v>
      </c>
      <c r="EK42" s="8">
        <v>11.455193028734646</v>
      </c>
      <c r="EL42" s="8">
        <v>-1.2958971927926053</v>
      </c>
      <c r="EM42" s="8">
        <v>11.419287066489947</v>
      </c>
      <c r="EN42" s="8">
        <v>-1.8456215411587562</v>
      </c>
      <c r="EO42" s="8">
        <v>9.6595942152752929</v>
      </c>
      <c r="EP42" s="8">
        <v>-1.0046544028251601</v>
      </c>
      <c r="EQ42" s="8">
        <v>9.9635563957390385</v>
      </c>
      <c r="ER42" s="8">
        <v>-0.94790823084024833</v>
      </c>
      <c r="ES42" s="8">
        <v>8.0426677043483572</v>
      </c>
      <c r="ET42" s="8">
        <v>-0.11473548102748946</v>
      </c>
      <c r="EU42" s="8">
        <v>8.5730267511391727</v>
      </c>
      <c r="EV42" s="8">
        <v>0.12696962048098359</v>
      </c>
      <c r="EW42" s="8">
        <v>6.4856798674195648</v>
      </c>
      <c r="EX42" s="8">
        <v>1.0796257711866741</v>
      </c>
      <c r="EY42" s="8">
        <v>7.0345753834024682</v>
      </c>
      <c r="EZ42" s="8">
        <v>0.96392671069513636</v>
      </c>
      <c r="FA42" s="8">
        <v>4.6586693167341187</v>
      </c>
      <c r="FB42" s="8">
        <v>2.1594794658045853</v>
      </c>
      <c r="FC42" s="8">
        <v>4.9471536212814433</v>
      </c>
      <c r="FD42" s="8">
        <v>1.00566949385551</v>
      </c>
      <c r="FE42" s="8">
        <v>2.3878264257535546</v>
      </c>
      <c r="FF42" s="8">
        <v>2.3681401788841394</v>
      </c>
      <c r="FG42" s="8">
        <v>2.1829509018534123</v>
      </c>
      <c r="FH42" s="8">
        <v>1.3695418078351949</v>
      </c>
      <c r="FI42" s="8">
        <v>-0.62927054976610552</v>
      </c>
    </row>
    <row r="43" spans="1:165" x14ac:dyDescent="0.2">
      <c r="A43" s="8">
        <v>41</v>
      </c>
      <c r="B43" s="8">
        <v>-6.0025488470228576E-4</v>
      </c>
      <c r="C43" s="8">
        <v>-3.557075215969246E-5</v>
      </c>
      <c r="D43" s="8">
        <v>6.8666799465867668E-4</v>
      </c>
      <c r="E43" s="8">
        <v>85139.16398651927</v>
      </c>
      <c r="F43" s="8">
        <v>0.50180620879663251</v>
      </c>
      <c r="G43" s="8">
        <v>0.40980651088453118</v>
      </c>
      <c r="H43" s="8">
        <v>0.42924127917445659</v>
      </c>
      <c r="I43" s="8">
        <v>-1.1786872028039856</v>
      </c>
      <c r="J43" s="8">
        <v>1.395699654341864</v>
      </c>
      <c r="K43" s="8">
        <v>-0.75798596899757464</v>
      </c>
      <c r="L43" s="8">
        <v>0.85574606176273171</v>
      </c>
      <c r="M43" s="8">
        <v>-3.6192477269189895</v>
      </c>
      <c r="N43" s="8">
        <v>2.4603449937184694</v>
      </c>
      <c r="O43" s="8">
        <v>-3.3089070675078931</v>
      </c>
      <c r="P43" s="8">
        <v>0.88512196267759102</v>
      </c>
      <c r="Q43" s="8">
        <v>-7.2242948166628587</v>
      </c>
      <c r="R43" s="8">
        <v>2.8852981832511535</v>
      </c>
      <c r="S43" s="8">
        <v>-7.1506376210417324</v>
      </c>
      <c r="T43" s="8">
        <v>0.680686014440536</v>
      </c>
      <c r="U43" s="8">
        <v>-11.193372495942482</v>
      </c>
      <c r="V43" s="8">
        <v>2.5973963027974305</v>
      </c>
      <c r="W43" s="8">
        <v>-11.224993323269862</v>
      </c>
      <c r="X43" s="8">
        <v>0.78318547510446146</v>
      </c>
      <c r="Y43" s="8">
        <v>-14.629593213031846</v>
      </c>
      <c r="Z43" s="8">
        <v>2.1120214745102546</v>
      </c>
      <c r="AA43" s="8">
        <v>-14.592707405713723</v>
      </c>
      <c r="AB43" s="8">
        <v>1.3396685336386329</v>
      </c>
      <c r="AC43" s="8">
        <v>-16.404097957227531</v>
      </c>
      <c r="AD43" s="8">
        <v>1.7536398048812654</v>
      </c>
      <c r="AE43" s="8">
        <v>-16.381748976056578</v>
      </c>
      <c r="AF43" s="8">
        <v>1.5570649641590195</v>
      </c>
      <c r="AG43" s="8">
        <v>-16.097378724859169</v>
      </c>
      <c r="AH43" s="8">
        <v>1.1736338508489377</v>
      </c>
      <c r="AI43" s="8">
        <v>-16.229098970174519</v>
      </c>
      <c r="AJ43" s="8">
        <v>1.1007042946633689</v>
      </c>
      <c r="AK43" s="8">
        <v>-14.731290959617699</v>
      </c>
      <c r="AL43" s="8">
        <v>0.38710694292310005</v>
      </c>
      <c r="AM43" s="8">
        <v>-14.959797601362824</v>
      </c>
      <c r="AN43" s="8">
        <v>0.44612845934844386</v>
      </c>
      <c r="AO43" s="8">
        <v>-13.305586434451053</v>
      </c>
      <c r="AP43" s="8">
        <v>-0.10340619714590289</v>
      </c>
      <c r="AQ43" s="8">
        <v>-13.430196759154924</v>
      </c>
      <c r="AR43" s="8">
        <v>1.7981236279404106E-15</v>
      </c>
      <c r="AS43" s="8">
        <v>-12.64706336388357</v>
      </c>
      <c r="AT43" s="8">
        <v>1.8869539024969046E-15</v>
      </c>
      <c r="AU43" s="8">
        <v>-12.686561898625346</v>
      </c>
      <c r="AV43" s="8">
        <v>-0.44612845934844136</v>
      </c>
      <c r="AW43" s="8">
        <v>-13.305586434451055</v>
      </c>
      <c r="AX43" s="8">
        <v>0.10340619714590706</v>
      </c>
      <c r="AY43" s="8">
        <v>-13.430196759154926</v>
      </c>
      <c r="AZ43" s="8">
        <v>-1.1007042946633672</v>
      </c>
      <c r="BA43" s="8">
        <v>-14.731290959617702</v>
      </c>
      <c r="BB43" s="8">
        <v>-0.38710694292309772</v>
      </c>
      <c r="BC43" s="8">
        <v>-14.959797601362828</v>
      </c>
      <c r="BD43" s="8">
        <v>-1.5570649641590175</v>
      </c>
      <c r="BE43" s="8">
        <v>-16.097378724859173</v>
      </c>
      <c r="BF43" s="8">
        <v>-1.1736338508489363</v>
      </c>
      <c r="BG43" s="8">
        <v>-16.229098970174523</v>
      </c>
      <c r="BH43" s="8">
        <v>-1.3396685336386294</v>
      </c>
      <c r="BI43" s="8">
        <v>-16.404097957227535</v>
      </c>
      <c r="BJ43" s="8">
        <v>-1.7536398048812631</v>
      </c>
      <c r="BK43" s="8">
        <v>-16.381748976056578</v>
      </c>
      <c r="BL43" s="8">
        <v>-0.78318547510445846</v>
      </c>
      <c r="BM43" s="8">
        <v>-14.629593213031844</v>
      </c>
      <c r="BN43" s="8">
        <v>-2.1120214745102528</v>
      </c>
      <c r="BO43" s="8">
        <v>-14.592707405713721</v>
      </c>
      <c r="BP43" s="8">
        <v>-0.68068601444053378</v>
      </c>
      <c r="BQ43" s="8">
        <v>-11.193372495942478</v>
      </c>
      <c r="BR43" s="8">
        <v>-2.5973963027974292</v>
      </c>
      <c r="BS43" s="8">
        <v>-11.224993323269858</v>
      </c>
      <c r="BT43" s="8">
        <v>-0.88512196267758969</v>
      </c>
      <c r="BU43" s="8">
        <v>-7.2242948166628542</v>
      </c>
      <c r="BV43" s="8">
        <v>-2.8852981832511517</v>
      </c>
      <c r="BW43" s="8">
        <v>-7.150637621041728</v>
      </c>
      <c r="BX43" s="8">
        <v>-0.85574606176273016</v>
      </c>
      <c r="BY43" s="8">
        <v>-3.619247726918986</v>
      </c>
      <c r="BZ43" s="8">
        <v>-2.4603449937184672</v>
      </c>
      <c r="CA43" s="8">
        <v>-3.3089070675078895</v>
      </c>
      <c r="CB43" s="8">
        <v>-0.42924127917445509</v>
      </c>
      <c r="CC43" s="8">
        <v>-1.178687202803983</v>
      </c>
      <c r="CD43" s="8">
        <v>-1.3956996543418616</v>
      </c>
      <c r="CE43" s="8">
        <v>-0.75798596899757265</v>
      </c>
      <c r="CF43" s="8">
        <v>-0.50180620879663096</v>
      </c>
      <c r="CG43" s="8">
        <v>0.4098065108845303</v>
      </c>
      <c r="CH43" s="8">
        <v>-1.2856395557081379</v>
      </c>
      <c r="CI43" s="8">
        <v>-0.63734040667462433</v>
      </c>
      <c r="CJ43" s="8">
        <v>-1.0008199429986093</v>
      </c>
      <c r="CK43" s="8">
        <v>2.251620918844055</v>
      </c>
      <c r="CL43" s="8">
        <v>-2.3203025899528558</v>
      </c>
      <c r="CM43" s="8">
        <v>2.020763345265979</v>
      </c>
      <c r="CN43" s="8">
        <v>-0.98326166753032329</v>
      </c>
      <c r="CO43" s="8">
        <v>4.497487022508837</v>
      </c>
      <c r="CP43" s="8">
        <v>-2.1994405071087106</v>
      </c>
      <c r="CQ43" s="8">
        <v>4.7606807098250572</v>
      </c>
      <c r="CR43" s="8">
        <v>-0.13706474230553564</v>
      </c>
      <c r="CS43" s="8">
        <v>6.4129186747111362</v>
      </c>
      <c r="CT43" s="8">
        <v>-1.1554865128935841</v>
      </c>
      <c r="CU43" s="8">
        <v>6.9578175698307145</v>
      </c>
      <c r="CV43" s="8">
        <v>0.96820796386373686</v>
      </c>
      <c r="CW43" s="8">
        <v>8.1149165055043824</v>
      </c>
      <c r="CX43" s="8">
        <v>6.0072902530647843E-2</v>
      </c>
      <c r="CY43" s="8">
        <v>8.641870843824659</v>
      </c>
      <c r="CZ43" s="8">
        <v>1.8411784890167091</v>
      </c>
      <c r="DA43" s="8">
        <v>9.8798465001947573</v>
      </c>
      <c r="DB43" s="8">
        <v>0.95721436718623731</v>
      </c>
      <c r="DC43" s="8">
        <v>10.152135022289615</v>
      </c>
      <c r="DD43" s="8">
        <v>1.9976708314486089</v>
      </c>
      <c r="DE43" s="8">
        <v>11.709279900944679</v>
      </c>
      <c r="DF43" s="8">
        <v>1.2002512304949455</v>
      </c>
      <c r="DG43" s="8">
        <v>11.636251472652472</v>
      </c>
      <c r="DH43" s="8">
        <v>1.4233338758038836</v>
      </c>
      <c r="DI43" s="8">
        <v>13.167138139910172</v>
      </c>
      <c r="DJ43" s="8">
        <v>0.79782701333002726</v>
      </c>
      <c r="DK43" s="8">
        <v>12.881397529496772</v>
      </c>
      <c r="DL43" s="8">
        <v>0.69860495093236696</v>
      </c>
      <c r="DM43" s="8">
        <v>14.122425683377488</v>
      </c>
      <c r="DN43" s="8">
        <v>0.25410736501512282</v>
      </c>
      <c r="DO43" s="8">
        <v>13.860407080359119</v>
      </c>
      <c r="DP43" s="8">
        <v>0.20105618425489813</v>
      </c>
      <c r="DQ43" s="8">
        <v>14.721069705836046</v>
      </c>
      <c r="DR43" s="8">
        <v>-5.6056099218928249E-2</v>
      </c>
      <c r="DS43" s="8">
        <v>14.610157436303874</v>
      </c>
      <c r="DT43" s="8">
        <v>-1.6237763138740963E-11</v>
      </c>
      <c r="DU43" s="8">
        <v>14.962148878838891</v>
      </c>
      <c r="DV43" s="8">
        <v>-2.4148053280369863E-11</v>
      </c>
      <c r="DW43" s="8">
        <v>14.938327380901178</v>
      </c>
      <c r="DX43" s="8">
        <v>-0.20105618428118752</v>
      </c>
      <c r="DY43" s="8">
        <v>14.721069705863394</v>
      </c>
      <c r="DZ43" s="8">
        <v>5.6056099178303904E-2</v>
      </c>
      <c r="EA43" s="8">
        <v>14.610157436336523</v>
      </c>
      <c r="EB43" s="8">
        <v>-0.69860495094611419</v>
      </c>
      <c r="EC43" s="8">
        <v>14.122425683427814</v>
      </c>
      <c r="ED43" s="8">
        <v>-0.25410736504026377</v>
      </c>
      <c r="EE43" s="8">
        <v>13.86040708041611</v>
      </c>
      <c r="EF43" s="8">
        <v>-1.423333875806831</v>
      </c>
      <c r="EG43" s="8">
        <v>13.167138139980178</v>
      </c>
      <c r="EH43" s="8">
        <v>-0.7978270133416272</v>
      </c>
      <c r="EI43" s="8">
        <v>12.881397529571018</v>
      </c>
      <c r="EJ43" s="8">
        <v>-1.9976708314484302</v>
      </c>
      <c r="EK43" s="8">
        <v>11.709279901029992</v>
      </c>
      <c r="EL43" s="8">
        <v>-1.2002512304994073</v>
      </c>
      <c r="EM43" s="8">
        <v>11.636251472738811</v>
      </c>
      <c r="EN43" s="8">
        <v>-1.8411784890192915</v>
      </c>
      <c r="EO43" s="8">
        <v>9.8798465002842928</v>
      </c>
      <c r="EP43" s="8">
        <v>-0.9572143671884481</v>
      </c>
      <c r="EQ43" s="8">
        <v>10.152135022379676</v>
      </c>
      <c r="ER43" s="8">
        <v>-0.96820796386539798</v>
      </c>
      <c r="ES43" s="8">
        <v>8.1149165055874093</v>
      </c>
      <c r="ET43" s="8">
        <v>-6.0072902527593661E-2</v>
      </c>
      <c r="EU43" s="8">
        <v>8.6418708439104979</v>
      </c>
      <c r="EV43" s="8">
        <v>0.13706474231024576</v>
      </c>
      <c r="EW43" s="8">
        <v>6.412918674781344</v>
      </c>
      <c r="EX43" s="8">
        <v>1.1554865129068841</v>
      </c>
      <c r="EY43" s="8">
        <v>6.9578175699053828</v>
      </c>
      <c r="EZ43" s="8">
        <v>0.98326166754216193</v>
      </c>
      <c r="FA43" s="8">
        <v>4.4974870225601418</v>
      </c>
      <c r="FB43" s="8">
        <v>2.1994405071331933</v>
      </c>
      <c r="FC43" s="8">
        <v>4.7606807098789066</v>
      </c>
      <c r="FD43" s="8">
        <v>1.0008199430101639</v>
      </c>
      <c r="FE43" s="8">
        <v>2.2516209188701555</v>
      </c>
      <c r="FF43" s="8">
        <v>2.3203025899792697</v>
      </c>
      <c r="FG43" s="8">
        <v>2.0207633452894003</v>
      </c>
      <c r="FH43" s="8">
        <v>1.2856395557227667</v>
      </c>
      <c r="FI43" s="8">
        <v>-0.63734040668183489</v>
      </c>
    </row>
    <row r="44" spans="1:165" x14ac:dyDescent="0.2">
      <c r="A44" s="8">
        <v>42</v>
      </c>
      <c r="B44" s="8">
        <v>3.5278079821745483E-3</v>
      </c>
      <c r="C44" s="8">
        <v>1.8898200904233109E-4</v>
      </c>
      <c r="D44" s="8">
        <v>6.730467214686852E-4</v>
      </c>
      <c r="E44" s="8">
        <v>83450.278206420669</v>
      </c>
      <c r="F44" s="8">
        <v>0.45684802754410425</v>
      </c>
      <c r="G44" s="8">
        <v>0.38666437684062294</v>
      </c>
      <c r="H44" s="8">
        <v>0.39344738793677397</v>
      </c>
      <c r="I44" s="8">
        <v>-1.1042983175943573</v>
      </c>
      <c r="J44" s="8">
        <v>1.3142091157807771</v>
      </c>
      <c r="K44" s="8">
        <v>-0.69194220210891633</v>
      </c>
      <c r="L44" s="8">
        <v>0.82262960039986766</v>
      </c>
      <c r="M44" s="8">
        <v>-3.4697733739022958</v>
      </c>
      <c r="N44" s="8">
        <v>2.3774651097121633</v>
      </c>
      <c r="O44" s="8">
        <v>-3.147142633364588</v>
      </c>
      <c r="P44" s="8">
        <v>0.89893196004704679</v>
      </c>
      <c r="Q44" s="8">
        <v>-6.9868366206254313</v>
      </c>
      <c r="R44" s="8">
        <v>2.8406750165487287</v>
      </c>
      <c r="S44" s="8">
        <v>-6.8816528247179747</v>
      </c>
      <c r="T44" s="8">
        <v>0.7789405399559971</v>
      </c>
      <c r="U44" s="8">
        <v>-10.842821356028519</v>
      </c>
      <c r="V44" s="8">
        <v>2.620386227506684</v>
      </c>
      <c r="W44" s="8">
        <v>-10.833875119677923</v>
      </c>
      <c r="X44" s="8">
        <v>0.97263709952350552</v>
      </c>
      <c r="Y44" s="8">
        <v>-14.110595316496887</v>
      </c>
      <c r="Z44" s="8">
        <v>2.2029128809588672</v>
      </c>
      <c r="AA44" s="8">
        <v>-14.049831701153899</v>
      </c>
      <c r="AB44" s="8">
        <v>1.5480755928949497</v>
      </c>
      <c r="AC44" s="8">
        <v>-15.654808591413012</v>
      </c>
      <c r="AD44" s="8">
        <v>1.8625970502927263</v>
      </c>
      <c r="AE44" s="8">
        <v>-15.641769190652841</v>
      </c>
      <c r="AF44" s="8">
        <v>1.6867124475963053</v>
      </c>
      <c r="AG44" s="8">
        <v>-15.167853620264284</v>
      </c>
      <c r="AH44" s="8">
        <v>1.2307058666652577</v>
      </c>
      <c r="AI44" s="8">
        <v>-15.331567812085492</v>
      </c>
      <c r="AJ44" s="8">
        <v>1.1469192939301782</v>
      </c>
      <c r="AK44" s="8">
        <v>-13.707516079501207</v>
      </c>
      <c r="AL44" s="8">
        <v>0.39409968416639851</v>
      </c>
      <c r="AM44" s="8">
        <v>-13.959628998286483</v>
      </c>
      <c r="AN44" s="8">
        <v>0.45069419191303767</v>
      </c>
      <c r="AO44" s="8">
        <v>-12.247022856510506</v>
      </c>
      <c r="AP44" s="8">
        <v>-0.1097899308258314</v>
      </c>
      <c r="AQ44" s="8">
        <v>-12.378943926659527</v>
      </c>
      <c r="AR44" s="8">
        <v>-3.2156239545924106E-15</v>
      </c>
      <c r="AS44" s="8">
        <v>-11.600762721157105</v>
      </c>
      <c r="AT44" s="8">
        <v>-3.6479310333714439E-15</v>
      </c>
      <c r="AU44" s="8">
        <v>-11.642142810461412</v>
      </c>
      <c r="AV44" s="8">
        <v>-0.45069419191304316</v>
      </c>
      <c r="AW44" s="8">
        <v>-12.247022856510506</v>
      </c>
      <c r="AX44" s="8">
        <v>0.10978993082582417</v>
      </c>
      <c r="AY44" s="8">
        <v>-12.378943926659526</v>
      </c>
      <c r="AZ44" s="8">
        <v>-1.1469192939301827</v>
      </c>
      <c r="BA44" s="8">
        <v>-13.707516079501204</v>
      </c>
      <c r="BB44" s="8">
        <v>-0.39409968416640384</v>
      </c>
      <c r="BC44" s="8">
        <v>-13.95962899828648</v>
      </c>
      <c r="BD44" s="8">
        <v>-1.6867124475963098</v>
      </c>
      <c r="BE44" s="8">
        <v>-15.167853620264278</v>
      </c>
      <c r="BF44" s="8">
        <v>-1.2307058666652615</v>
      </c>
      <c r="BG44" s="8">
        <v>-15.331567812085485</v>
      </c>
      <c r="BH44" s="8">
        <v>-1.548075592894955</v>
      </c>
      <c r="BI44" s="8">
        <v>-15.654808591413008</v>
      </c>
      <c r="BJ44" s="8">
        <v>-1.8625970502927298</v>
      </c>
      <c r="BK44" s="8">
        <v>-15.641769190652838</v>
      </c>
      <c r="BL44" s="8">
        <v>-0.97263709952351052</v>
      </c>
      <c r="BM44" s="8">
        <v>-14.110595316496889</v>
      </c>
      <c r="BN44" s="8">
        <v>-2.2029128809588703</v>
      </c>
      <c r="BO44" s="8">
        <v>-14.049831701153899</v>
      </c>
      <c r="BP44" s="8">
        <v>-0.77894053995600032</v>
      </c>
      <c r="BQ44" s="8">
        <v>-10.842821356028523</v>
      </c>
      <c r="BR44" s="8">
        <v>-2.6203862275066867</v>
      </c>
      <c r="BS44" s="8">
        <v>-10.833875119677927</v>
      </c>
      <c r="BT44" s="8">
        <v>-0.89893196004704945</v>
      </c>
      <c r="BU44" s="8">
        <v>-6.9868366206254349</v>
      </c>
      <c r="BV44" s="8">
        <v>-2.8406750165487313</v>
      </c>
      <c r="BW44" s="8">
        <v>-6.8816528247179782</v>
      </c>
      <c r="BX44" s="8">
        <v>-0.82262960039986943</v>
      </c>
      <c r="BY44" s="8">
        <v>-3.4697733739022998</v>
      </c>
      <c r="BZ44" s="8">
        <v>-2.3774651097121655</v>
      </c>
      <c r="CA44" s="8">
        <v>-3.147142633364592</v>
      </c>
      <c r="CB44" s="8">
        <v>-0.39344738793677547</v>
      </c>
      <c r="CC44" s="8">
        <v>-1.1042983175943604</v>
      </c>
      <c r="CD44" s="8">
        <v>-1.31420911578078</v>
      </c>
      <c r="CE44" s="8">
        <v>-0.6919422021089191</v>
      </c>
      <c r="CF44" s="8">
        <v>-0.45684802754410586</v>
      </c>
      <c r="CG44" s="8">
        <v>0.38666437684062405</v>
      </c>
      <c r="CH44" s="8">
        <v>-1.2126212853151246</v>
      </c>
      <c r="CI44" s="8">
        <v>-0.64203814621102295</v>
      </c>
      <c r="CJ44" s="8">
        <v>-0.99089024255308356</v>
      </c>
      <c r="CK44" s="8">
        <v>2.1368357819063832</v>
      </c>
      <c r="CL44" s="8">
        <v>-2.2749527486488068</v>
      </c>
      <c r="CM44" s="8">
        <v>1.8829688019784512</v>
      </c>
      <c r="CN44" s="8">
        <v>-0.99558044632770548</v>
      </c>
      <c r="CO44" s="8">
        <v>4.3694935697619357</v>
      </c>
      <c r="CP44" s="8">
        <v>-2.2344335681640355</v>
      </c>
      <c r="CQ44" s="8">
        <v>4.6064599964642552</v>
      </c>
      <c r="CR44" s="8">
        <v>-0.15103804819366212</v>
      </c>
      <c r="CS44" s="8">
        <v>6.3761527236315905</v>
      </c>
      <c r="CT44" s="8">
        <v>-1.2328247532785499</v>
      </c>
      <c r="CU44" s="8">
        <v>6.9090804112926207</v>
      </c>
      <c r="CV44" s="8">
        <v>0.95984241223832578</v>
      </c>
      <c r="CW44" s="8">
        <v>8.2191988552622917</v>
      </c>
      <c r="CX44" s="8">
        <v>-1.5944576237268991E-2</v>
      </c>
      <c r="CY44" s="8">
        <v>8.7297944837701689</v>
      </c>
      <c r="CZ44" s="8">
        <v>1.776989177813753</v>
      </c>
      <c r="DA44" s="8">
        <v>10.111791657826332</v>
      </c>
      <c r="DB44" s="8">
        <v>0.86504857488383058</v>
      </c>
      <c r="DC44" s="8">
        <v>10.343520788796932</v>
      </c>
      <c r="DD44" s="8">
        <v>1.8117093010119745</v>
      </c>
      <c r="DE44" s="8">
        <v>11.932573202221079</v>
      </c>
      <c r="DF44" s="8">
        <v>1.0520755211438153</v>
      </c>
      <c r="DG44" s="8">
        <v>11.826406920067278</v>
      </c>
      <c r="DH44" s="8">
        <v>1.2064707314456948</v>
      </c>
      <c r="DI44" s="8">
        <v>13.226810934018205</v>
      </c>
      <c r="DJ44" s="8">
        <v>0.66246805398670561</v>
      </c>
      <c r="DK44" s="8">
        <v>12.951119478229444</v>
      </c>
      <c r="DL44" s="8">
        <v>0.5585553790196397</v>
      </c>
      <c r="DM44" s="8">
        <v>14.004761079750356</v>
      </c>
      <c r="DN44" s="8">
        <v>0.19557105539363295</v>
      </c>
      <c r="DO44" s="8">
        <v>13.777005731945161</v>
      </c>
      <c r="DP44" s="8">
        <v>0.15245758412870614</v>
      </c>
      <c r="DQ44" s="8">
        <v>14.470916308406402</v>
      </c>
      <c r="DR44" s="8">
        <v>-5.0062532813746639E-2</v>
      </c>
      <c r="DS44" s="8">
        <v>14.379620848777581</v>
      </c>
      <c r="DT44" s="8">
        <v>-1.2150460541602416E-11</v>
      </c>
      <c r="DU44" s="8">
        <v>14.652674486564665</v>
      </c>
      <c r="DV44" s="8">
        <v>-1.822292818428552E-11</v>
      </c>
      <c r="DW44" s="8">
        <v>14.633708044350165</v>
      </c>
      <c r="DX44" s="8">
        <v>-0.15245758414832283</v>
      </c>
      <c r="DY44" s="8">
        <v>14.470916308427359</v>
      </c>
      <c r="DZ44" s="8">
        <v>5.006253278314008E-2</v>
      </c>
      <c r="EA44" s="8">
        <v>14.379620848802684</v>
      </c>
      <c r="EB44" s="8">
        <v>-0.5585553790293446</v>
      </c>
      <c r="EC44" s="8">
        <v>14.004761079788809</v>
      </c>
      <c r="ED44" s="8">
        <v>-0.1955710554120432</v>
      </c>
      <c r="EE44" s="8">
        <v>13.777005731988966</v>
      </c>
      <c r="EF44" s="8">
        <v>-1.2064707314465177</v>
      </c>
      <c r="EG44" s="8">
        <v>13.226810934071615</v>
      </c>
      <c r="EH44" s="8">
        <v>-0.66246805399416642</v>
      </c>
      <c r="EI44" s="8">
        <v>12.951119478286426</v>
      </c>
      <c r="EJ44" s="8">
        <v>-1.8117093010097489</v>
      </c>
      <c r="EK44" s="8">
        <v>11.932573202286324</v>
      </c>
      <c r="EL44" s="8">
        <v>-1.052075521145255</v>
      </c>
      <c r="EM44" s="8">
        <v>11.826406920133504</v>
      </c>
      <c r="EN44" s="8">
        <v>-1.7769891778134936</v>
      </c>
      <c r="EO44" s="8">
        <v>10.111791657895242</v>
      </c>
      <c r="EP44" s="8">
        <v>-0.86504857488338671</v>
      </c>
      <c r="EQ44" s="8">
        <v>10.343520788866213</v>
      </c>
      <c r="ER44" s="8">
        <v>-0.95984241223768862</v>
      </c>
      <c r="ES44" s="8">
        <v>8.2191988553263275</v>
      </c>
      <c r="ET44" s="8">
        <v>1.5944576241541164E-2</v>
      </c>
      <c r="EU44" s="8">
        <v>8.7297944838361765</v>
      </c>
      <c r="EV44" s="8">
        <v>0.15103804819874794</v>
      </c>
      <c r="EW44" s="8">
        <v>6.3761527236856752</v>
      </c>
      <c r="EX44" s="8">
        <v>1.2328247532903109</v>
      </c>
      <c r="EY44" s="8">
        <v>6.9090804113499038</v>
      </c>
      <c r="EZ44" s="8">
        <v>0.99558044633782039</v>
      </c>
      <c r="FA44" s="8">
        <v>4.3694935698013468</v>
      </c>
      <c r="FB44" s="8">
        <v>2.2344335681839342</v>
      </c>
      <c r="FC44" s="8">
        <v>4.6064599965053761</v>
      </c>
      <c r="FD44" s="8">
        <v>0.99089024256251945</v>
      </c>
      <c r="FE44" s="8">
        <v>2.1368357819263628</v>
      </c>
      <c r="FF44" s="8">
        <v>2.2749527486696732</v>
      </c>
      <c r="FG44" s="8">
        <v>1.8829688019960893</v>
      </c>
      <c r="FH44" s="8">
        <v>1.2126212853263187</v>
      </c>
      <c r="FI44" s="8">
        <v>-0.64203814621688438</v>
      </c>
    </row>
    <row r="45" spans="1:165" x14ac:dyDescent="0.2">
      <c r="A45" s="8">
        <v>43</v>
      </c>
      <c r="B45" s="8">
        <v>7.744601472883029E-3</v>
      </c>
      <c r="C45" s="8">
        <v>4.3365995728596163E-4</v>
      </c>
      <c r="D45" s="8">
        <v>6.8571536472736717E-4</v>
      </c>
      <c r="E45" s="8">
        <v>85021.048512125359</v>
      </c>
      <c r="F45" s="8">
        <v>0.4177704468554953</v>
      </c>
      <c r="G45" s="8">
        <v>0.36515717810232684</v>
      </c>
      <c r="H45" s="8">
        <v>0.36159865010742237</v>
      </c>
      <c r="I45" s="8">
        <v>-1.0411576665743891</v>
      </c>
      <c r="J45" s="8">
        <v>1.2409507275048046</v>
      </c>
      <c r="K45" s="8">
        <v>-0.6368110832066487</v>
      </c>
      <c r="L45" s="8">
        <v>0.79375476861889094</v>
      </c>
      <c r="M45" s="8">
        <v>-3.3365764694086586</v>
      </c>
      <c r="N45" s="8">
        <v>2.2988546340230158</v>
      </c>
      <c r="O45" s="8">
        <v>-3.0023102886310444</v>
      </c>
      <c r="P45" s="8">
        <v>0.91813935852241724</v>
      </c>
      <c r="Q45" s="8">
        <v>-6.760409679995635</v>
      </c>
      <c r="R45" s="8">
        <v>2.7969103660150272</v>
      </c>
      <c r="S45" s="8">
        <v>-6.6239388453401125</v>
      </c>
      <c r="T45" s="8">
        <v>0.88464684711381736</v>
      </c>
      <c r="U45" s="8">
        <v>-10.49098924518033</v>
      </c>
      <c r="V45" s="8">
        <v>2.6437300119877682</v>
      </c>
      <c r="W45" s="8">
        <v>-10.442319957164015</v>
      </c>
      <c r="X45" s="8">
        <v>1.1658802165372466</v>
      </c>
      <c r="Y45" s="8">
        <v>-13.573506598902139</v>
      </c>
      <c r="Z45" s="8">
        <v>2.2921343888116423</v>
      </c>
      <c r="AA45" s="8">
        <v>-13.492743812065182</v>
      </c>
      <c r="AB45" s="8">
        <v>1.7452827486423201</v>
      </c>
      <c r="AC45" s="8">
        <v>-14.880048768909822</v>
      </c>
      <c r="AD45" s="8">
        <v>1.9608205888488139</v>
      </c>
      <c r="AE45" s="8">
        <v>-14.880011204524456</v>
      </c>
      <c r="AF45" s="8">
        <v>1.7979591050974282</v>
      </c>
      <c r="AG45" s="8">
        <v>-14.225545628908097</v>
      </c>
      <c r="AH45" s="8">
        <v>1.2755744212746762</v>
      </c>
      <c r="AI45" s="8">
        <v>-14.421301474328457</v>
      </c>
      <c r="AJ45" s="8">
        <v>1.1796913678511982</v>
      </c>
      <c r="AK45" s="8">
        <v>-12.686368215529379</v>
      </c>
      <c r="AL45" s="8">
        <v>0.39485704729127119</v>
      </c>
      <c r="AM45" s="8">
        <v>-12.95893801043511</v>
      </c>
      <c r="AN45" s="8">
        <v>0.45024311633413183</v>
      </c>
      <c r="AO45" s="8">
        <v>-11.204558075923764</v>
      </c>
      <c r="AP45" s="8">
        <v>-0.11544334961125971</v>
      </c>
      <c r="AQ45" s="8">
        <v>-11.341450525015897</v>
      </c>
      <c r="AR45" s="8">
        <v>1.1215278535124555E-15</v>
      </c>
      <c r="AS45" s="8">
        <v>-10.579371192556325</v>
      </c>
      <c r="AT45" s="8">
        <v>1.7560549861320924E-15</v>
      </c>
      <c r="AU45" s="8">
        <v>-10.621197600569527</v>
      </c>
      <c r="AV45" s="8">
        <v>-0.45024311633412967</v>
      </c>
      <c r="AW45" s="8">
        <v>-11.204558075923766</v>
      </c>
      <c r="AX45" s="8">
        <v>0.11544334961126271</v>
      </c>
      <c r="AY45" s="8">
        <v>-11.341450525015901</v>
      </c>
      <c r="AZ45" s="8">
        <v>-1.1796913678511962</v>
      </c>
      <c r="BA45" s="8">
        <v>-12.686368215529383</v>
      </c>
      <c r="BB45" s="8">
        <v>-0.39485704729126941</v>
      </c>
      <c r="BC45" s="8">
        <v>-12.958938010435116</v>
      </c>
      <c r="BD45" s="8">
        <v>-1.7979591050974257</v>
      </c>
      <c r="BE45" s="8">
        <v>-14.225545628908099</v>
      </c>
      <c r="BF45" s="8">
        <v>-1.2755744212746738</v>
      </c>
      <c r="BG45" s="8">
        <v>-14.421301474328459</v>
      </c>
      <c r="BH45" s="8">
        <v>-1.745282748642317</v>
      </c>
      <c r="BI45" s="8">
        <v>-14.880048768909822</v>
      </c>
      <c r="BJ45" s="8">
        <v>-1.9608205888488108</v>
      </c>
      <c r="BK45" s="8">
        <v>-14.880011204524457</v>
      </c>
      <c r="BL45" s="8">
        <v>-1.1658802165372426</v>
      </c>
      <c r="BM45" s="8">
        <v>-13.573506598902139</v>
      </c>
      <c r="BN45" s="8">
        <v>-2.2921343888116388</v>
      </c>
      <c r="BO45" s="8">
        <v>-13.492743812065184</v>
      </c>
      <c r="BP45" s="8">
        <v>-0.88464684711381381</v>
      </c>
      <c r="BQ45" s="8">
        <v>-10.49098924518033</v>
      </c>
      <c r="BR45" s="8">
        <v>-2.6437300119877651</v>
      </c>
      <c r="BS45" s="8">
        <v>-10.442319957164015</v>
      </c>
      <c r="BT45" s="8">
        <v>-0.91813935852241468</v>
      </c>
      <c r="BU45" s="8">
        <v>-6.7604096799956332</v>
      </c>
      <c r="BV45" s="8">
        <v>-2.796910366015025</v>
      </c>
      <c r="BW45" s="8">
        <v>-6.6239388453401116</v>
      </c>
      <c r="BX45" s="8">
        <v>-0.79375476861888949</v>
      </c>
      <c r="BY45" s="8">
        <v>-3.3365764694086564</v>
      </c>
      <c r="BZ45" s="8">
        <v>-2.2988546340230145</v>
      </c>
      <c r="CA45" s="8">
        <v>-3.0023102886310422</v>
      </c>
      <c r="CB45" s="8">
        <v>-0.36159865010742093</v>
      </c>
      <c r="CC45" s="8">
        <v>-1.0411576665743867</v>
      </c>
      <c r="CD45" s="8">
        <v>-1.2409507275048028</v>
      </c>
      <c r="CE45" s="8">
        <v>-0.63681108320664659</v>
      </c>
      <c r="CF45" s="8">
        <v>-0.41777044685549469</v>
      </c>
      <c r="CG45" s="8">
        <v>0.36515717810232673</v>
      </c>
      <c r="CH45" s="8">
        <v>-1.1509286714281153</v>
      </c>
      <c r="CI45" s="8">
        <v>-0.64483458623240819</v>
      </c>
      <c r="CJ45" s="8">
        <v>-0.97862048928466217</v>
      </c>
      <c r="CK45" s="8">
        <v>2.0436787780738053</v>
      </c>
      <c r="CL45" s="8">
        <v>-2.2351091752899741</v>
      </c>
      <c r="CM45" s="8">
        <v>1.7690983196076524</v>
      </c>
      <c r="CN45" s="8">
        <v>-1.0047326534312169</v>
      </c>
      <c r="CO45" s="8">
        <v>4.2747528561869421</v>
      </c>
      <c r="CP45" s="8">
        <v>-2.2679314442538119</v>
      </c>
      <c r="CQ45" s="8">
        <v>4.484406363935026</v>
      </c>
      <c r="CR45" s="8">
        <v>-0.17375250792869662</v>
      </c>
      <c r="CS45" s="8">
        <v>6.3739611905254128</v>
      </c>
      <c r="CT45" s="8">
        <v>-1.3152990273550311</v>
      </c>
      <c r="CU45" s="8">
        <v>6.886700647820021</v>
      </c>
      <c r="CV45" s="8">
        <v>0.91677919980728362</v>
      </c>
      <c r="CW45" s="8">
        <v>8.3510025283182721</v>
      </c>
      <c r="CX45" s="8">
        <v>-0.11739148364994872</v>
      </c>
      <c r="CY45" s="8">
        <v>8.8325437472278665</v>
      </c>
      <c r="CZ45" s="8">
        <v>1.6483683852947701</v>
      </c>
      <c r="DA45" s="8">
        <v>10.345745985352893</v>
      </c>
      <c r="DB45" s="8">
        <v>0.72509340236978603</v>
      </c>
      <c r="DC45" s="8">
        <v>10.530190227129525</v>
      </c>
      <c r="DD45" s="8">
        <v>1.5597001901541336</v>
      </c>
      <c r="DE45" s="8">
        <v>12.113146849647308</v>
      </c>
      <c r="DF45" s="8">
        <v>0.85348266104414194</v>
      </c>
      <c r="DG45" s="8">
        <v>11.980219617143877</v>
      </c>
      <c r="DH45" s="8">
        <v>0.9529871715505035</v>
      </c>
      <c r="DI45" s="8">
        <v>13.220640135265011</v>
      </c>
      <c r="DJ45" s="8">
        <v>0.49819209846409906</v>
      </c>
      <c r="DK45" s="8">
        <v>12.96791609788165</v>
      </c>
      <c r="DL45" s="8">
        <v>0.40618514425724411</v>
      </c>
      <c r="DM45" s="8">
        <v>13.81704073348407</v>
      </c>
      <c r="DN45" s="8">
        <v>0.12816349229088911</v>
      </c>
      <c r="DO45" s="8">
        <v>13.632272402667645</v>
      </c>
      <c r="DP45" s="8">
        <v>0.10253942296831613</v>
      </c>
      <c r="DQ45" s="8">
        <v>14.148858131098573</v>
      </c>
      <c r="DR45" s="8">
        <v>-4.339732616462387E-2</v>
      </c>
      <c r="DS45" s="8">
        <v>14.0798887828935</v>
      </c>
      <c r="DT45" s="8">
        <v>-1.6633669445299231E-11</v>
      </c>
      <c r="DU45" s="8">
        <v>14.270918487887235</v>
      </c>
      <c r="DV45" s="8">
        <v>-2.5173055519494978E-11</v>
      </c>
      <c r="DW45" s="8">
        <v>14.256807958489169</v>
      </c>
      <c r="DX45" s="8">
        <v>-0.10253942299519518</v>
      </c>
      <c r="DY45" s="8">
        <v>14.148858131128069</v>
      </c>
      <c r="DZ45" s="8">
        <v>4.3397326122366936E-2</v>
      </c>
      <c r="EA45" s="8">
        <v>14.079888782928847</v>
      </c>
      <c r="EB45" s="8">
        <v>-0.4061851442701202</v>
      </c>
      <c r="EC45" s="8">
        <v>13.817040733537809</v>
      </c>
      <c r="ED45" s="8">
        <v>-0.12816349231577301</v>
      </c>
      <c r="EE45" s="8">
        <v>13.632272402729063</v>
      </c>
      <c r="EF45" s="8">
        <v>-0.95298717155054768</v>
      </c>
      <c r="EG45" s="8">
        <v>13.220640135339089</v>
      </c>
      <c r="EH45" s="8">
        <v>-0.49819209847320273</v>
      </c>
      <c r="EI45" s="8">
        <v>12.967916097961023</v>
      </c>
      <c r="EJ45" s="8">
        <v>-1.5597001901492176</v>
      </c>
      <c r="EK45" s="8">
        <v>12.113146849737559</v>
      </c>
      <c r="EL45" s="8">
        <v>-0.85348266104427462</v>
      </c>
      <c r="EM45" s="8">
        <v>11.980219617235733</v>
      </c>
      <c r="EN45" s="8">
        <v>-1.6483683852922921</v>
      </c>
      <c r="EO45" s="8">
        <v>10.345745985448429</v>
      </c>
      <c r="EP45" s="8">
        <v>-0.72509340236703079</v>
      </c>
      <c r="EQ45" s="8">
        <v>10.530190227225576</v>
      </c>
      <c r="ER45" s="8">
        <v>-0.91677919980460776</v>
      </c>
      <c r="ES45" s="8">
        <v>8.351002528406946</v>
      </c>
      <c r="ET45" s="8">
        <v>0.11739148365783601</v>
      </c>
      <c r="EU45" s="8">
        <v>8.8325437473190753</v>
      </c>
      <c r="EV45" s="8">
        <v>0.17375250793710881</v>
      </c>
      <c r="EW45" s="8">
        <v>6.3739611905998599</v>
      </c>
      <c r="EX45" s="8">
        <v>1.3152990273729024</v>
      </c>
      <c r="EY45" s="8">
        <v>6.8867006478986115</v>
      </c>
      <c r="EZ45" s="8">
        <v>1.0047326534460852</v>
      </c>
      <c r="FA45" s="8">
        <v>4.2747528562407773</v>
      </c>
      <c r="FB45" s="8">
        <v>2.2679314442822753</v>
      </c>
      <c r="FC45" s="8">
        <v>4.484406363990888</v>
      </c>
      <c r="FD45" s="8">
        <v>0.9786204892980962</v>
      </c>
      <c r="FE45" s="8">
        <v>2.0436787781008898</v>
      </c>
      <c r="FF45" s="8">
        <v>2.2351091753190397</v>
      </c>
      <c r="FG45" s="8">
        <v>1.7690983196311874</v>
      </c>
      <c r="FH45" s="8">
        <v>1.1509286714432516</v>
      </c>
      <c r="FI45" s="8">
        <v>-0.64483458624076861</v>
      </c>
    </row>
    <row r="46" spans="1:165" x14ac:dyDescent="0.2">
      <c r="A46" s="8">
        <v>44</v>
      </c>
      <c r="B46" s="8">
        <v>1.2040787349701135E-2</v>
      </c>
      <c r="C46" s="8">
        <v>7.9294982345932724E-4</v>
      </c>
      <c r="D46" s="8">
        <v>7.2443864466753311E-4</v>
      </c>
      <c r="E46" s="8">
        <v>89822.302839641328</v>
      </c>
      <c r="F46" s="8">
        <v>0.38464454268081461</v>
      </c>
      <c r="G46" s="8">
        <v>0.34576528325955563</v>
      </c>
      <c r="H46" s="8">
        <v>0.33460056505227065</v>
      </c>
      <c r="I46" s="8">
        <v>-0.98941248403166226</v>
      </c>
      <c r="J46" s="8">
        <v>1.1769401408519342</v>
      </c>
      <c r="K46" s="8">
        <v>-0.59240106954998162</v>
      </c>
      <c r="L46" s="8">
        <v>0.77040400791451313</v>
      </c>
      <c r="M46" s="8">
        <v>-3.2198276623869893</v>
      </c>
      <c r="N46" s="8">
        <v>2.2258447155712284</v>
      </c>
      <c r="O46" s="8">
        <v>-2.8746118539574441</v>
      </c>
      <c r="P46" s="8">
        <v>0.94366548111329385</v>
      </c>
      <c r="Q46" s="8">
        <v>-6.5450046193595659</v>
      </c>
      <c r="R46" s="8">
        <v>2.7547703352342321</v>
      </c>
      <c r="S46" s="8">
        <v>-6.3778957701033505</v>
      </c>
      <c r="T46" s="8">
        <v>0.99763981718895611</v>
      </c>
      <c r="U46" s="8">
        <v>-10.13705474705861</v>
      </c>
      <c r="V46" s="8">
        <v>2.6669774622345952</v>
      </c>
      <c r="W46" s="8">
        <v>-10.050297425588752</v>
      </c>
      <c r="X46" s="8">
        <v>1.3606282938403118</v>
      </c>
      <c r="Y46" s="8">
        <v>-13.016923034834706</v>
      </c>
      <c r="Z46" s="8">
        <v>2.3776468884273223</v>
      </c>
      <c r="AA46" s="8">
        <v>-12.920678819980798</v>
      </c>
      <c r="AB46" s="8">
        <v>1.927798501971179</v>
      </c>
      <c r="AC46" s="8">
        <v>-14.080249094888947</v>
      </c>
      <c r="AD46" s="8">
        <v>2.0451371705553263</v>
      </c>
      <c r="AE46" s="8">
        <v>-14.097025840712632</v>
      </c>
      <c r="AF46" s="8">
        <v>1.888694563126051</v>
      </c>
      <c r="AG46" s="8">
        <v>-13.271220515909159</v>
      </c>
      <c r="AH46" s="8">
        <v>1.3061308323587164</v>
      </c>
      <c r="AI46" s="8">
        <v>-13.498392430799697</v>
      </c>
      <c r="AJ46" s="8">
        <v>1.1981928311270273</v>
      </c>
      <c r="AK46" s="8">
        <v>-11.668365503250332</v>
      </c>
      <c r="AL46" s="8">
        <v>0.38866001482246204</v>
      </c>
      <c r="AM46" s="8">
        <v>-11.957669164238073</v>
      </c>
      <c r="AN46" s="8">
        <v>0.44482543328352286</v>
      </c>
      <c r="AO46" s="8">
        <v>-10.179121128452008</v>
      </c>
      <c r="AP46" s="8">
        <v>-0.12018324769568164</v>
      </c>
      <c r="AQ46" s="8">
        <v>-10.318401483780757</v>
      </c>
      <c r="AR46" s="8">
        <v>-4.1737783976872957E-15</v>
      </c>
      <c r="AS46" s="8">
        <v>-9.583727468150709</v>
      </c>
      <c r="AT46" s="8">
        <v>-3.4046280288099389E-15</v>
      </c>
      <c r="AU46" s="8">
        <v>-9.6246481513665518</v>
      </c>
      <c r="AV46" s="8">
        <v>-0.44482543328353169</v>
      </c>
      <c r="AW46" s="8">
        <v>-10.179121128452012</v>
      </c>
      <c r="AX46" s="8">
        <v>0.12018324769567387</v>
      </c>
      <c r="AY46" s="8">
        <v>-10.318401483780761</v>
      </c>
      <c r="AZ46" s="8">
        <v>-1.1981928311270349</v>
      </c>
      <c r="BA46" s="8">
        <v>-11.668365503250335</v>
      </c>
      <c r="BB46" s="8">
        <v>-0.38866001482247092</v>
      </c>
      <c r="BC46" s="8">
        <v>-11.957669164238077</v>
      </c>
      <c r="BD46" s="8">
        <v>-1.888694563126057</v>
      </c>
      <c r="BE46" s="8">
        <v>-13.27122051590916</v>
      </c>
      <c r="BF46" s="8">
        <v>-1.3061308323587242</v>
      </c>
      <c r="BG46" s="8">
        <v>-13.498392430799699</v>
      </c>
      <c r="BH46" s="8">
        <v>-1.9277985019711827</v>
      </c>
      <c r="BI46" s="8">
        <v>-14.080249094888943</v>
      </c>
      <c r="BJ46" s="8">
        <v>-2.0451371705553307</v>
      </c>
      <c r="BK46" s="8">
        <v>-14.097025840712629</v>
      </c>
      <c r="BL46" s="8">
        <v>-1.3606282938403162</v>
      </c>
      <c r="BM46" s="8">
        <v>-13.016923034834701</v>
      </c>
      <c r="BN46" s="8">
        <v>-2.3776468884273263</v>
      </c>
      <c r="BO46" s="8">
        <v>-12.920678819980795</v>
      </c>
      <c r="BP46" s="8">
        <v>-0.99763981718895978</v>
      </c>
      <c r="BQ46" s="8">
        <v>-10.137054747058606</v>
      </c>
      <c r="BR46" s="8">
        <v>-2.6669774622345979</v>
      </c>
      <c r="BS46" s="8">
        <v>-10.05029742558875</v>
      </c>
      <c r="BT46" s="8">
        <v>-0.94366548111329684</v>
      </c>
      <c r="BU46" s="8">
        <v>-6.5450046193595659</v>
      </c>
      <c r="BV46" s="8">
        <v>-2.7547703352342339</v>
      </c>
      <c r="BW46" s="8">
        <v>-6.3778957701033496</v>
      </c>
      <c r="BX46" s="8">
        <v>-0.77040400791451491</v>
      </c>
      <c r="BY46" s="8">
        <v>-3.2198276623869915</v>
      </c>
      <c r="BZ46" s="8">
        <v>-2.2258447155712293</v>
      </c>
      <c r="CA46" s="8">
        <v>-2.8746118539574459</v>
      </c>
      <c r="CB46" s="8">
        <v>-0.33460056505227198</v>
      </c>
      <c r="CC46" s="8">
        <v>-0.98941248403166382</v>
      </c>
      <c r="CD46" s="8">
        <v>-1.1769401408519358</v>
      </c>
      <c r="CE46" s="8">
        <v>-0.59240106954998295</v>
      </c>
      <c r="CF46" s="8">
        <v>-0.38464454268081505</v>
      </c>
      <c r="CG46" s="8">
        <v>0.34576528325955563</v>
      </c>
      <c r="CH46" s="8">
        <v>-1.1017789700593623</v>
      </c>
      <c r="CI46" s="8">
        <v>-0.64744970315191919</v>
      </c>
      <c r="CJ46" s="8">
        <v>-0.96720799354215137</v>
      </c>
      <c r="CK46" s="8">
        <v>1.9738028733819903</v>
      </c>
      <c r="CL46" s="8">
        <v>-2.2048340599561729</v>
      </c>
      <c r="CM46" s="8">
        <v>1.6800501723262162</v>
      </c>
      <c r="CN46" s="8">
        <v>-1.0152075645291192</v>
      </c>
      <c r="CO46" s="8">
        <v>4.2154384911059397</v>
      </c>
      <c r="CP46" s="8">
        <v>-2.3041263768750944</v>
      </c>
      <c r="CQ46" s="8">
        <v>4.3965360284494865</v>
      </c>
      <c r="CR46" s="8">
        <v>-0.21106608793352705</v>
      </c>
      <c r="CS46" s="8">
        <v>6.4065723382104016</v>
      </c>
      <c r="CT46" s="8">
        <v>-1.4070529897944117</v>
      </c>
      <c r="CU46" s="8">
        <v>6.8905950839873666</v>
      </c>
      <c r="CV46" s="8">
        <v>0.83150388243786544</v>
      </c>
      <c r="CW46" s="8">
        <v>8.505895314499277</v>
      </c>
      <c r="CX46" s="8">
        <v>-0.24890667055605328</v>
      </c>
      <c r="CY46" s="8">
        <v>8.9459796776051714</v>
      </c>
      <c r="CZ46" s="8">
        <v>1.4494461020578939</v>
      </c>
      <c r="DA46" s="8">
        <v>10.569949343705114</v>
      </c>
      <c r="DB46" s="8">
        <v>0.5338110389473335</v>
      </c>
      <c r="DC46" s="8">
        <v>10.702818570567002</v>
      </c>
      <c r="DD46" s="8">
        <v>1.2435625063473872</v>
      </c>
      <c r="DE46" s="8">
        <v>12.236103404843806</v>
      </c>
      <c r="DF46" s="8">
        <v>0.60682473543503135</v>
      </c>
      <c r="DG46" s="8">
        <v>12.085372700489481</v>
      </c>
      <c r="DH46" s="8">
        <v>0.66741352319669744</v>
      </c>
      <c r="DI46" s="8">
        <v>13.136366867684973</v>
      </c>
      <c r="DJ46" s="8">
        <v>0.3089123524871818</v>
      </c>
      <c r="DK46" s="8">
        <v>12.919942606672862</v>
      </c>
      <c r="DL46" s="8">
        <v>0.24452750484191144</v>
      </c>
      <c r="DM46" s="8">
        <v>13.547918129812146</v>
      </c>
      <c r="DN46" s="8">
        <v>5.4763104791808938E-2</v>
      </c>
      <c r="DO46" s="8">
        <v>13.414068957651343</v>
      </c>
      <c r="DP46" s="8">
        <v>5.2268558725379742E-2</v>
      </c>
      <c r="DQ46" s="8">
        <v>13.743279438122137</v>
      </c>
      <c r="DR46" s="8">
        <v>-3.5343838366596943E-2</v>
      </c>
      <c r="DS46" s="8">
        <v>13.698776860180788</v>
      </c>
      <c r="DT46" s="8">
        <v>-2.0037596848617116E-11</v>
      </c>
      <c r="DU46" s="8">
        <v>13.805791454530929</v>
      </c>
      <c r="DV46" s="8">
        <v>-3.0888973649224224E-11</v>
      </c>
      <c r="DW46" s="8">
        <v>13.796417162933686</v>
      </c>
      <c r="DX46" s="8">
        <v>-5.2268558757683811E-2</v>
      </c>
      <c r="DY46" s="8">
        <v>13.743279438159661</v>
      </c>
      <c r="DZ46" s="8">
        <v>3.5343838314813469E-2</v>
      </c>
      <c r="EA46" s="8">
        <v>13.698776860225712</v>
      </c>
      <c r="EB46" s="8">
        <v>-0.2445275048564228</v>
      </c>
      <c r="EC46" s="8">
        <v>13.547918129880166</v>
      </c>
      <c r="ED46" s="8">
        <v>-5.476310482135327E-2</v>
      </c>
      <c r="EE46" s="8">
        <v>13.414068957729274</v>
      </c>
      <c r="EF46" s="8">
        <v>-0.66741352319455238</v>
      </c>
      <c r="EG46" s="8">
        <v>13.136366867778111</v>
      </c>
      <c r="EH46" s="8">
        <v>-0.3089123524962254</v>
      </c>
      <c r="EI46" s="8">
        <v>12.919942606773034</v>
      </c>
      <c r="EJ46" s="8">
        <v>-1.2435625063382121</v>
      </c>
      <c r="EK46" s="8">
        <v>12.236103404956854</v>
      </c>
      <c r="EL46" s="8">
        <v>-0.60682473543212279</v>
      </c>
      <c r="EM46" s="8">
        <v>12.085372700604831</v>
      </c>
      <c r="EN46" s="8">
        <v>-1.4494461020513805</v>
      </c>
      <c r="EO46" s="8">
        <v>10.569949343825011</v>
      </c>
      <c r="EP46" s="8">
        <v>-0.53381103894047988</v>
      </c>
      <c r="EQ46" s="8">
        <v>10.70281857068753</v>
      </c>
      <c r="ER46" s="8">
        <v>-0.83150388243159012</v>
      </c>
      <c r="ES46" s="8">
        <v>8.5058953146106298</v>
      </c>
      <c r="ET46" s="8">
        <v>0.24890667056895321</v>
      </c>
      <c r="EU46" s="8">
        <v>8.9459796777193787</v>
      </c>
      <c r="EV46" s="8">
        <v>0.21106608794618634</v>
      </c>
      <c r="EW46" s="8">
        <v>6.4065723383036701</v>
      </c>
      <c r="EX46" s="8">
        <v>1.4070529898190718</v>
      </c>
      <c r="EY46" s="8">
        <v>6.8905950840853851</v>
      </c>
      <c r="EZ46" s="8">
        <v>1.0152075645490446</v>
      </c>
      <c r="FA46" s="8">
        <v>4.2154384911731269</v>
      </c>
      <c r="FB46" s="8">
        <v>2.3041263769121163</v>
      </c>
      <c r="FC46" s="8">
        <v>4.3965360285187884</v>
      </c>
      <c r="FD46" s="8">
        <v>0.96720799355960807</v>
      </c>
      <c r="FE46" s="8">
        <v>1.9738028734156985</v>
      </c>
      <c r="FF46" s="8">
        <v>2.2048340599931526</v>
      </c>
      <c r="FG46" s="8">
        <v>1.6800501723550947</v>
      </c>
      <c r="FH46" s="8">
        <v>1.1017789700781748</v>
      </c>
      <c r="FI46" s="8">
        <v>-0.64744970316277206</v>
      </c>
    </row>
    <row r="47" spans="1:165" x14ac:dyDescent="0.2">
      <c r="A47" s="8">
        <v>45</v>
      </c>
      <c r="B47" s="8">
        <v>1.6410146748808158E-2</v>
      </c>
      <c r="C47" s="8">
        <v>1.3506949977745166E-3</v>
      </c>
      <c r="D47" s="8">
        <v>7.9056396123678395E-4</v>
      </c>
      <c r="E47" s="8">
        <v>98021.103737371217</v>
      </c>
      <c r="F47" s="8">
        <v>0.35763275902789748</v>
      </c>
      <c r="G47" s="8">
        <v>0.32897789752142326</v>
      </c>
      <c r="H47" s="8">
        <v>0.31337604058053758</v>
      </c>
      <c r="I47" s="8">
        <v>-0.94940693278540744</v>
      </c>
      <c r="J47" s="8">
        <v>1.1232758648077394</v>
      </c>
      <c r="K47" s="8">
        <v>-0.55871402163166806</v>
      </c>
      <c r="L47" s="8">
        <v>0.75390227900938267</v>
      </c>
      <c r="M47" s="8">
        <v>-3.1199516725430074</v>
      </c>
      <c r="N47" s="8">
        <v>2.1598057580473129</v>
      </c>
      <c r="O47" s="8">
        <v>-2.7645032667223757</v>
      </c>
      <c r="P47" s="8">
        <v>0.97652134769870214</v>
      </c>
      <c r="Q47" s="8">
        <v>-6.3407972687600251</v>
      </c>
      <c r="R47" s="8">
        <v>2.7150351798500005</v>
      </c>
      <c r="S47" s="8">
        <v>-6.144115983316385</v>
      </c>
      <c r="T47" s="8">
        <v>1.1178160465104499</v>
      </c>
      <c r="U47" s="8">
        <v>-9.7801421782054163</v>
      </c>
      <c r="V47" s="8">
        <v>2.6896421243104474</v>
      </c>
      <c r="W47" s="8">
        <v>-9.657770447522708</v>
      </c>
      <c r="X47" s="8">
        <v>1.5544805597067355</v>
      </c>
      <c r="Y47" s="8">
        <v>-12.43923316250938</v>
      </c>
      <c r="Z47" s="8">
        <v>2.4572423095235107</v>
      </c>
      <c r="AA47" s="8">
        <v>-12.332631079566017</v>
      </c>
      <c r="AB47" s="8">
        <v>2.0921889525039661</v>
      </c>
      <c r="AC47" s="8">
        <v>-13.255722249082933</v>
      </c>
      <c r="AD47" s="8">
        <v>2.1124790650772982</v>
      </c>
      <c r="AE47" s="8">
        <v>-13.29320815537714</v>
      </c>
      <c r="AF47" s="8">
        <v>1.956829691829683</v>
      </c>
      <c r="AG47" s="8">
        <v>-12.305498154385823</v>
      </c>
      <c r="AH47" s="8">
        <v>1.3203418736221659</v>
      </c>
      <c r="AI47" s="8">
        <v>-12.5627740477278</v>
      </c>
      <c r="AJ47" s="8">
        <v>1.2016124155745584</v>
      </c>
      <c r="AK47" s="8">
        <v>-10.654121948670403</v>
      </c>
      <c r="AL47" s="8">
        <v>0.37495620975121374</v>
      </c>
      <c r="AM47" s="8">
        <v>-10.95585807442343</v>
      </c>
      <c r="AN47" s="8">
        <v>0.43454065632189365</v>
      </c>
      <c r="AO47" s="8">
        <v>-9.1720958644437598</v>
      </c>
      <c r="AP47" s="8">
        <v>-0.12370009055483323</v>
      </c>
      <c r="AQ47" s="8">
        <v>-9.3109406659535221</v>
      </c>
      <c r="AR47" s="8">
        <v>-1.3002062563428485E-15</v>
      </c>
      <c r="AS47" s="8">
        <v>-8.6150372516225264</v>
      </c>
      <c r="AT47" s="8">
        <v>-6.4937297124332682E-16</v>
      </c>
      <c r="AU47" s="8">
        <v>-8.653860171796449</v>
      </c>
      <c r="AV47" s="8">
        <v>-0.43454065632189648</v>
      </c>
      <c r="AW47" s="8">
        <v>-9.1720958644437616</v>
      </c>
      <c r="AX47" s="8">
        <v>0.12370009055483125</v>
      </c>
      <c r="AY47" s="8">
        <v>-9.3109406659535239</v>
      </c>
      <c r="AZ47" s="8">
        <v>-1.2016124155745627</v>
      </c>
      <c r="BA47" s="8">
        <v>-10.654121948670406</v>
      </c>
      <c r="BB47" s="8">
        <v>-0.37495620975121713</v>
      </c>
      <c r="BC47" s="8">
        <v>-10.955858074423436</v>
      </c>
      <c r="BD47" s="8">
        <v>-1.9568296918296868</v>
      </c>
      <c r="BE47" s="8">
        <v>-12.305498154385829</v>
      </c>
      <c r="BF47" s="8">
        <v>-1.3203418736221706</v>
      </c>
      <c r="BG47" s="8">
        <v>-12.562774047727805</v>
      </c>
      <c r="BH47" s="8">
        <v>-2.0921889525039679</v>
      </c>
      <c r="BI47" s="8">
        <v>-13.255722249082934</v>
      </c>
      <c r="BJ47" s="8">
        <v>-2.1124790650773013</v>
      </c>
      <c r="BK47" s="8">
        <v>-13.293208155377142</v>
      </c>
      <c r="BL47" s="8">
        <v>-1.5544805597067375</v>
      </c>
      <c r="BM47" s="8">
        <v>-12.43923316250938</v>
      </c>
      <c r="BN47" s="8">
        <v>-2.4572423095235134</v>
      </c>
      <c r="BO47" s="8">
        <v>-12.332631079566017</v>
      </c>
      <c r="BP47" s="8">
        <v>-1.1178160465104523</v>
      </c>
      <c r="BQ47" s="8">
        <v>-9.7801421782054163</v>
      </c>
      <c r="BR47" s="8">
        <v>-2.6896421243104496</v>
      </c>
      <c r="BS47" s="8">
        <v>-9.657770447522708</v>
      </c>
      <c r="BT47" s="8">
        <v>-0.97652134769870458</v>
      </c>
      <c r="BU47" s="8">
        <v>-6.3407972687600251</v>
      </c>
      <c r="BV47" s="8">
        <v>-2.7150351798500023</v>
      </c>
      <c r="BW47" s="8">
        <v>-6.1441159833163859</v>
      </c>
      <c r="BX47" s="8">
        <v>-0.75390227900938467</v>
      </c>
      <c r="BY47" s="8">
        <v>-3.1199516725430088</v>
      </c>
      <c r="BZ47" s="8">
        <v>-2.1598057580473142</v>
      </c>
      <c r="CA47" s="8">
        <v>-2.7645032667223766</v>
      </c>
      <c r="CB47" s="8">
        <v>-0.31337604058053925</v>
      </c>
      <c r="CC47" s="8">
        <v>-0.94940693278540922</v>
      </c>
      <c r="CD47" s="8">
        <v>-1.123275864807741</v>
      </c>
      <c r="CE47" s="8">
        <v>-0.55871402163166983</v>
      </c>
      <c r="CF47" s="8">
        <v>-0.35763275902789893</v>
      </c>
      <c r="CG47" s="8">
        <v>0.32897789752142381</v>
      </c>
      <c r="CH47" s="8">
        <v>-1.0670051738272401</v>
      </c>
      <c r="CI47" s="8">
        <v>-0.65180273371180941</v>
      </c>
      <c r="CJ47" s="8">
        <v>-0.96028400563205407</v>
      </c>
      <c r="CK47" s="8">
        <v>1.9299948105229288</v>
      </c>
      <c r="CL47" s="8">
        <v>-2.1889637125630674</v>
      </c>
      <c r="CM47" s="8">
        <v>1.6177922490390957</v>
      </c>
      <c r="CN47" s="8">
        <v>-1.032173214478777</v>
      </c>
      <c r="CO47" s="8">
        <v>4.1949547679785617</v>
      </c>
      <c r="CP47" s="8">
        <v>-2.3476425738528297</v>
      </c>
      <c r="CQ47" s="8">
        <v>4.3460547678774644</v>
      </c>
      <c r="CR47" s="8">
        <v>-0.26999531693602163</v>
      </c>
      <c r="CS47" s="8">
        <v>6.4743086795593729</v>
      </c>
      <c r="CT47" s="8">
        <v>-1.512543748663467</v>
      </c>
      <c r="CU47" s="8">
        <v>6.920710944444199</v>
      </c>
      <c r="CV47" s="8">
        <v>0.69499943830418398</v>
      </c>
      <c r="CW47" s="8">
        <v>8.6772645434015132</v>
      </c>
      <c r="CX47" s="8">
        <v>-0.41548460842827811</v>
      </c>
      <c r="CY47" s="8">
        <v>9.0640002308523329</v>
      </c>
      <c r="CZ47" s="8">
        <v>1.1738244906279662</v>
      </c>
      <c r="DA47" s="8">
        <v>10.76798422552446</v>
      </c>
      <c r="DB47" s="8">
        <v>0.28778025680193581</v>
      </c>
      <c r="DC47" s="8">
        <v>10.84789980818498</v>
      </c>
      <c r="DD47" s="8">
        <v>0.86592333731606475</v>
      </c>
      <c r="DE47" s="8">
        <v>12.281605978486558</v>
      </c>
      <c r="DF47" s="8">
        <v>0.31542683453738202</v>
      </c>
      <c r="DG47" s="8">
        <v>12.124860482754707</v>
      </c>
      <c r="DH47" s="8">
        <v>0.35492121190470716</v>
      </c>
      <c r="DI47" s="8">
        <v>12.956324071231151</v>
      </c>
      <c r="DJ47" s="8">
        <v>9.9494406670861305E-2</v>
      </c>
      <c r="DK47" s="8">
        <v>12.789853939922828</v>
      </c>
      <c r="DL47" s="8">
        <v>7.7034675249294873E-2</v>
      </c>
      <c r="DM47" s="8">
        <v>13.180110173354793</v>
      </c>
      <c r="DN47" s="8">
        <v>-2.1168570416759267E-2</v>
      </c>
      <c r="DO47" s="8">
        <v>13.104153813157929</v>
      </c>
      <c r="DP47" s="8">
        <v>2.6536675828252253E-3</v>
      </c>
      <c r="DQ47" s="8">
        <v>13.236455828431769</v>
      </c>
      <c r="DR47" s="8">
        <v>-2.5133827413362005E-2</v>
      </c>
      <c r="DS47" s="8">
        <v>13.217918871622073</v>
      </c>
      <c r="DT47" s="8">
        <v>-2.0465855356017249E-11</v>
      </c>
      <c r="DU47" s="8">
        <v>13.240146133967801</v>
      </c>
      <c r="DV47" s="8">
        <v>-3.2233643167196173E-11</v>
      </c>
      <c r="DW47" s="8">
        <v>13.235244270227627</v>
      </c>
      <c r="DX47" s="8">
        <v>-2.6536676158096335E-3</v>
      </c>
      <c r="DY47" s="8">
        <v>13.236455828472527</v>
      </c>
      <c r="DZ47" s="8">
        <v>2.5133827359290484E-2</v>
      </c>
      <c r="EA47" s="8">
        <v>13.217918871670751</v>
      </c>
      <c r="EB47" s="8">
        <v>-7.7034675263109254E-2</v>
      </c>
      <c r="EC47" s="8">
        <v>13.180110173428405</v>
      </c>
      <c r="ED47" s="8">
        <v>2.1168570386807119E-2</v>
      </c>
      <c r="EE47" s="8">
        <v>13.104153813242402</v>
      </c>
      <c r="EF47" s="8">
        <v>-0.35492121190010945</v>
      </c>
      <c r="EG47" s="8">
        <v>12.956324071331366</v>
      </c>
      <c r="EH47" s="8">
        <v>-9.9494406678153804E-2</v>
      </c>
      <c r="EI47" s="8">
        <v>12.789853940031005</v>
      </c>
      <c r="EJ47" s="8">
        <v>-0.86592333730297544</v>
      </c>
      <c r="EK47" s="8">
        <v>12.281605978607894</v>
      </c>
      <c r="EL47" s="8">
        <v>-0.31542683453107218</v>
      </c>
      <c r="EM47" s="8">
        <v>12.124860482878862</v>
      </c>
      <c r="EN47" s="8">
        <v>-1.1738244906172524</v>
      </c>
      <c r="EO47" s="8">
        <v>10.767984225653695</v>
      </c>
      <c r="EP47" s="8">
        <v>-0.28778025679097302</v>
      </c>
      <c r="EQ47" s="8">
        <v>10.847899808314869</v>
      </c>
      <c r="ER47" s="8">
        <v>-0.69499943829434341</v>
      </c>
      <c r="ES47" s="8">
        <v>8.6772645435217974</v>
      </c>
      <c r="ET47" s="8">
        <v>0.41548460844530199</v>
      </c>
      <c r="EU47" s="8">
        <v>9.0640002309753047</v>
      </c>
      <c r="EV47" s="8">
        <v>0.26999531695178802</v>
      </c>
      <c r="EW47" s="8">
        <v>6.4743086796599254</v>
      </c>
      <c r="EX47" s="8">
        <v>1.5125437486923023</v>
      </c>
      <c r="EY47" s="8">
        <v>6.9207109445493638</v>
      </c>
      <c r="EZ47" s="8">
        <v>1.0321732145014431</v>
      </c>
      <c r="FA47" s="8">
        <v>4.194954768050744</v>
      </c>
      <c r="FB47" s="8">
        <v>2.3476425738939786</v>
      </c>
      <c r="FC47" s="8">
        <v>4.3460547679514683</v>
      </c>
      <c r="FD47" s="8">
        <v>0.96028400565139582</v>
      </c>
      <c r="FE47" s="8">
        <v>1.929994810559061</v>
      </c>
      <c r="FF47" s="8">
        <v>2.1889637126033872</v>
      </c>
      <c r="FG47" s="8">
        <v>1.6177922490696621</v>
      </c>
      <c r="FH47" s="8">
        <v>1.0670051738473683</v>
      </c>
      <c r="FI47" s="8">
        <v>-0.65180273372383846</v>
      </c>
    </row>
    <row r="48" spans="1:165" x14ac:dyDescent="0.2">
      <c r="A48" s="8">
        <v>46</v>
      </c>
      <c r="B48" s="8">
        <v>2.0850703405489952E-2</v>
      </c>
      <c r="C48" s="8">
        <v>2.1731038078677198E-3</v>
      </c>
      <c r="D48" s="8">
        <v>8.863579192641424E-4</v>
      </c>
      <c r="E48" s="8">
        <v>109898.48489515045</v>
      </c>
      <c r="F48" s="8">
        <v>0.33698797393661939</v>
      </c>
      <c r="G48" s="8">
        <v>0.31529039216844373</v>
      </c>
      <c r="H48" s="8">
        <v>0.29884896905939823</v>
      </c>
      <c r="I48" s="8">
        <v>-0.9216921802006609</v>
      </c>
      <c r="J48" s="8">
        <v>1.0811359411499009</v>
      </c>
      <c r="K48" s="8">
        <v>-0.53595549148378385</v>
      </c>
      <c r="L48" s="8">
        <v>0.74560102524173999</v>
      </c>
      <c r="M48" s="8">
        <v>-3.037677967071533</v>
      </c>
      <c r="N48" s="8">
        <v>2.1021470787867131</v>
      </c>
      <c r="O48" s="8">
        <v>-2.6727483420919205</v>
      </c>
      <c r="P48" s="8">
        <v>1.0177756430241605</v>
      </c>
      <c r="Q48" s="8">
        <v>-6.1482144454829983</v>
      </c>
      <c r="R48" s="8">
        <v>2.6784649694470777</v>
      </c>
      <c r="S48" s="8">
        <v>-5.9234716026058418</v>
      </c>
      <c r="T48" s="8">
        <v>1.2450435659559178</v>
      </c>
      <c r="U48" s="8">
        <v>-9.4193497214077571</v>
      </c>
      <c r="V48" s="8">
        <v>2.7110896141939183</v>
      </c>
      <c r="W48" s="8">
        <v>-9.2647604973952724</v>
      </c>
      <c r="X48" s="8">
        <v>1.7447545749349735</v>
      </c>
      <c r="Y48" s="8">
        <v>-11.838591469749272</v>
      </c>
      <c r="Z48" s="8">
        <v>2.5283159188244104</v>
      </c>
      <c r="AA48" s="8">
        <v>-11.727363268286171</v>
      </c>
      <c r="AB48" s="8">
        <v>2.2348771501988836</v>
      </c>
      <c r="AC48" s="8">
        <v>-12.40650219670208</v>
      </c>
      <c r="AD48" s="8">
        <v>2.1596566113284363</v>
      </c>
      <c r="AE48" s="8">
        <v>-12.468612724013195</v>
      </c>
      <c r="AF48" s="8">
        <v>2.0000993901424797</v>
      </c>
      <c r="AG48" s="8">
        <v>-11.328759506129785</v>
      </c>
      <c r="AH48" s="8">
        <v>1.3161004155179201</v>
      </c>
      <c r="AI48" s="8">
        <v>-11.614093832222778</v>
      </c>
      <c r="AJ48" s="8">
        <v>1.189039427101015</v>
      </c>
      <c r="AK48" s="8">
        <v>-9.6443841528255589</v>
      </c>
      <c r="AL48" s="8">
        <v>0.35332378130762027</v>
      </c>
      <c r="AM48" s="8">
        <v>-9.9536281883651192</v>
      </c>
      <c r="AN48" s="8">
        <v>0.41947621700189119</v>
      </c>
      <c r="AO48" s="8">
        <v>-8.1855382920056243</v>
      </c>
      <c r="AP48" s="8">
        <v>-0.12554086790587013</v>
      </c>
      <c r="AQ48" s="8">
        <v>-8.3208650177168249</v>
      </c>
      <c r="AR48" s="8">
        <v>1.379083718967557E-15</v>
      </c>
      <c r="AS48" s="8">
        <v>-7.6752064440486034</v>
      </c>
      <c r="AT48" s="8">
        <v>2.0586442735908801E-15</v>
      </c>
      <c r="AU48" s="8">
        <v>-7.7109596710744484</v>
      </c>
      <c r="AV48" s="8">
        <v>-0.41947621700188881</v>
      </c>
      <c r="AW48" s="8">
        <v>-8.1855382920056261</v>
      </c>
      <c r="AX48" s="8">
        <v>0.12554086790587335</v>
      </c>
      <c r="AY48" s="8">
        <v>-8.3208650177168266</v>
      </c>
      <c r="AZ48" s="8">
        <v>-1.1890394271010132</v>
      </c>
      <c r="BA48" s="8">
        <v>-9.6443841528255625</v>
      </c>
      <c r="BB48" s="8">
        <v>-0.35332378130761827</v>
      </c>
      <c r="BC48" s="8">
        <v>-9.953628188365121</v>
      </c>
      <c r="BD48" s="8">
        <v>-2.0000993901424771</v>
      </c>
      <c r="BE48" s="8">
        <v>-11.328759506129787</v>
      </c>
      <c r="BF48" s="8">
        <v>-1.3161004155179179</v>
      </c>
      <c r="BG48" s="8">
        <v>-11.61409383222278</v>
      </c>
      <c r="BH48" s="8">
        <v>-2.2348771501988787</v>
      </c>
      <c r="BI48" s="8">
        <v>-12.40650219670208</v>
      </c>
      <c r="BJ48" s="8">
        <v>-2.1596566113284323</v>
      </c>
      <c r="BK48" s="8">
        <v>-12.468612724013193</v>
      </c>
      <c r="BL48" s="8">
        <v>-1.7447545749349689</v>
      </c>
      <c r="BM48" s="8">
        <v>-11.838591469749272</v>
      </c>
      <c r="BN48" s="8">
        <v>-2.528315918824406</v>
      </c>
      <c r="BO48" s="8">
        <v>-11.727363268286171</v>
      </c>
      <c r="BP48" s="8">
        <v>-1.2450435659559136</v>
      </c>
      <c r="BQ48" s="8">
        <v>-9.4193497214077535</v>
      </c>
      <c r="BR48" s="8">
        <v>-2.7110896141939151</v>
      </c>
      <c r="BS48" s="8">
        <v>-9.2647604973952689</v>
      </c>
      <c r="BT48" s="8">
        <v>-1.0177756430241571</v>
      </c>
      <c r="BU48" s="8">
        <v>-6.148214445482993</v>
      </c>
      <c r="BV48" s="8">
        <v>-2.678464969447075</v>
      </c>
      <c r="BW48" s="8">
        <v>-5.9234716026058374</v>
      </c>
      <c r="BX48" s="8">
        <v>-0.74560102524173777</v>
      </c>
      <c r="BY48" s="8">
        <v>-3.0376779670715277</v>
      </c>
      <c r="BZ48" s="8">
        <v>-2.10214707878671</v>
      </c>
      <c r="CA48" s="8">
        <v>-2.6727483420919156</v>
      </c>
      <c r="CB48" s="8">
        <v>-0.29884896905939684</v>
      </c>
      <c r="CC48" s="8">
        <v>-0.92169218020065757</v>
      </c>
      <c r="CD48" s="8">
        <v>-1.0811359411498978</v>
      </c>
      <c r="CE48" s="8">
        <v>-0.53595549148378074</v>
      </c>
      <c r="CF48" s="8">
        <v>-0.33698797393661828</v>
      </c>
      <c r="CG48" s="8">
        <v>0.31529039216844279</v>
      </c>
      <c r="CH48" s="8">
        <v>-1.048742713177983</v>
      </c>
      <c r="CI48" s="8">
        <v>-0.65979037946850205</v>
      </c>
      <c r="CJ48" s="8">
        <v>-0.96158175955322733</v>
      </c>
      <c r="CK48" s="8">
        <v>1.9155975171352209</v>
      </c>
      <c r="CL48" s="8">
        <v>-2.1923722132612462</v>
      </c>
      <c r="CM48" s="8">
        <v>1.5848981604820913</v>
      </c>
      <c r="CN48" s="8">
        <v>-1.0610765294407738</v>
      </c>
      <c r="CO48" s="8">
        <v>4.2165178481628516</v>
      </c>
      <c r="CP48" s="8">
        <v>-2.4026928201505213</v>
      </c>
      <c r="CQ48" s="8">
        <v>4.3359604009584807</v>
      </c>
      <c r="CR48" s="8">
        <v>-0.35828568714752268</v>
      </c>
      <c r="CS48" s="8">
        <v>6.5753265736492681</v>
      </c>
      <c r="CT48" s="8">
        <v>-1.6357380829942638</v>
      </c>
      <c r="CU48" s="8">
        <v>6.9748653571950205</v>
      </c>
      <c r="CV48" s="8">
        <v>0.49763527733631729</v>
      </c>
      <c r="CW48" s="8">
        <v>8.8533144998768307</v>
      </c>
      <c r="CX48" s="8">
        <v>-0.62143398127352845</v>
      </c>
      <c r="CY48" s="8">
        <v>9.1758578692115833</v>
      </c>
      <c r="CZ48" s="8">
        <v>0.81648521732983126</v>
      </c>
      <c r="DA48" s="8">
        <v>10.915773082615901</v>
      </c>
      <c r="DB48" s="8">
        <v>-1.4628934535488953E-2</v>
      </c>
      <c r="DC48" s="8">
        <v>10.944950907195281</v>
      </c>
      <c r="DD48" s="8">
        <v>0.43220926211776894</v>
      </c>
      <c r="DE48" s="8">
        <v>12.222979237007412</v>
      </c>
      <c r="DF48" s="8">
        <v>-1.4806490834369801E-2</v>
      </c>
      <c r="DG48" s="8">
        <v>12.074992122965728</v>
      </c>
      <c r="DH48" s="8">
        <v>2.2910168905147223E-2</v>
      </c>
      <c r="DI48" s="8">
        <v>12.65657480272996</v>
      </c>
      <c r="DJ48" s="8">
        <v>-0.12311500801427198</v>
      </c>
      <c r="DK48" s="8">
        <v>12.553629878458905</v>
      </c>
      <c r="DL48" s="8">
        <v>-9.1625339102717446E-2</v>
      </c>
      <c r="DM48" s="8">
        <v>12.690337198112697</v>
      </c>
      <c r="DN48" s="8">
        <v>-9.5210058904515449E-2</v>
      </c>
      <c r="DO48" s="8">
        <v>12.677796668797995</v>
      </c>
      <c r="DP48" s="8">
        <v>-4.5093190060890576E-2</v>
      </c>
      <c r="DQ48" s="8">
        <v>12.605164639832131</v>
      </c>
      <c r="DR48" s="8">
        <v>-1.2043079028772694E-2</v>
      </c>
      <c r="DS48" s="8">
        <v>12.61323779785114</v>
      </c>
      <c r="DT48" s="8">
        <v>-4.8120079492422329E-11</v>
      </c>
      <c r="DU48" s="8">
        <v>12.551592995817243</v>
      </c>
      <c r="DV48" s="8">
        <v>-7.7535225409146111E-11</v>
      </c>
      <c r="DW48" s="8">
        <v>12.550705588555402</v>
      </c>
      <c r="DX48" s="8">
        <v>4.5093189983067244E-2</v>
      </c>
      <c r="DY48" s="8">
        <v>12.605164639934234</v>
      </c>
      <c r="DZ48" s="8">
        <v>1.2043078898234149E-2</v>
      </c>
      <c r="EA48" s="8">
        <v>12.613237797972616</v>
      </c>
      <c r="EB48" s="8">
        <v>9.162533907216773E-2</v>
      </c>
      <c r="EC48" s="8">
        <v>12.690337198296753</v>
      </c>
      <c r="ED48" s="8">
        <v>9.5210058833836722E-2</v>
      </c>
      <c r="EE48" s="8">
        <v>12.677796669009343</v>
      </c>
      <c r="EF48" s="8">
        <v>-2.2910168888958481E-2</v>
      </c>
      <c r="EG48" s="8">
        <v>12.656574802979314</v>
      </c>
      <c r="EH48" s="8">
        <v>0.12311500800119965</v>
      </c>
      <c r="EI48" s="8">
        <v>12.553629878728939</v>
      </c>
      <c r="EJ48" s="8">
        <v>-0.43220926207833987</v>
      </c>
      <c r="EK48" s="8">
        <v>12.222979237308522</v>
      </c>
      <c r="EL48" s="8">
        <v>1.4806490856923973E-2</v>
      </c>
      <c r="EM48" s="8">
        <v>12.074992123274697</v>
      </c>
      <c r="EN48" s="8">
        <v>-0.81648521729503132</v>
      </c>
      <c r="EO48" s="8">
        <v>10.915773082937676</v>
      </c>
      <c r="EP48" s="8">
        <v>1.4628934570755979E-2</v>
      </c>
      <c r="EQ48" s="8">
        <v>10.94495090751866</v>
      </c>
      <c r="ER48" s="8">
        <v>-0.49763527730516766</v>
      </c>
      <c r="ES48" s="8">
        <v>8.853314500176694</v>
      </c>
      <c r="ET48" s="8">
        <v>0.62143398132280281</v>
      </c>
      <c r="EU48" s="8">
        <v>9.1758578695171593</v>
      </c>
      <c r="EV48" s="8">
        <v>0.35828568719103565</v>
      </c>
      <c r="EW48" s="8">
        <v>6.5753265738991598</v>
      </c>
      <c r="EX48" s="8">
        <v>1.6357380830707362</v>
      </c>
      <c r="EY48" s="8">
        <v>6.9748653574550961</v>
      </c>
      <c r="EZ48" s="8">
        <v>1.0610765294991729</v>
      </c>
      <c r="FA48" s="8">
        <v>4.2165178483413834</v>
      </c>
      <c r="FB48" s="8">
        <v>2.4026928202549955</v>
      </c>
      <c r="FC48" s="8">
        <v>4.3359604011404347</v>
      </c>
      <c r="FD48" s="8">
        <v>0.96158175960197056</v>
      </c>
      <c r="FE48" s="8">
        <v>1.91559751722433</v>
      </c>
      <c r="FF48" s="8">
        <v>2.1923722133618568</v>
      </c>
      <c r="FG48" s="8">
        <v>1.5848981605566574</v>
      </c>
      <c r="FH48" s="8">
        <v>1.0487427132274816</v>
      </c>
      <c r="FI48" s="8">
        <v>-0.65979037949890906</v>
      </c>
    </row>
    <row r="49" spans="1:165" x14ac:dyDescent="0.2">
      <c r="A49" s="8">
        <v>47</v>
      </c>
      <c r="B49" s="8">
        <v>2.5367163729257364E-2</v>
      </c>
      <c r="C49" s="8">
        <v>3.298540247563288E-3</v>
      </c>
      <c r="D49" s="8">
        <v>1.0133302912905496E-3</v>
      </c>
      <c r="E49" s="8">
        <v>125641.64124989962</v>
      </c>
      <c r="F49" s="8">
        <v>0.32305872122876739</v>
      </c>
      <c r="G49" s="8">
        <v>0.30519854047787798</v>
      </c>
      <c r="H49" s="8">
        <v>0.29192011977745325</v>
      </c>
      <c r="I49" s="8">
        <v>-0.90705625724883554</v>
      </c>
      <c r="J49" s="8">
        <v>1.0517746434432806</v>
      </c>
      <c r="K49" s="8">
        <v>-0.5245649280113861</v>
      </c>
      <c r="L49" s="8">
        <v>0.74685883736779368</v>
      </c>
      <c r="M49" s="8">
        <v>-2.9741274222618452</v>
      </c>
      <c r="N49" s="8">
        <v>2.0543145781511511</v>
      </c>
      <c r="O49" s="8">
        <v>-2.6005058888710644</v>
      </c>
      <c r="P49" s="8">
        <v>1.0685292575963921</v>
      </c>
      <c r="Q49" s="8">
        <v>-5.9680275593380214</v>
      </c>
      <c r="R49" s="8">
        <v>2.6457606138807535</v>
      </c>
      <c r="S49" s="8">
        <v>-5.717231203870039</v>
      </c>
      <c r="T49" s="8">
        <v>1.3790704229319446</v>
      </c>
      <c r="U49" s="8">
        <v>-9.0537657892235224</v>
      </c>
      <c r="V49" s="8">
        <v>2.7304055558547078</v>
      </c>
      <c r="W49" s="8">
        <v>-8.8714134574915882</v>
      </c>
      <c r="X49" s="8">
        <v>1.9282734566994919</v>
      </c>
      <c r="Y49" s="8">
        <v>-11.212834061324797</v>
      </c>
      <c r="Z49" s="8">
        <v>2.5875786792261559</v>
      </c>
      <c r="AA49" s="8">
        <v>-11.103385031304528</v>
      </c>
      <c r="AB49" s="8">
        <v>2.3518274468972855</v>
      </c>
      <c r="AC49" s="8">
        <v>-11.532107253232942</v>
      </c>
      <c r="AD49" s="8">
        <v>2.1830062452883592</v>
      </c>
      <c r="AE49" s="8">
        <v>-11.622707241303004</v>
      </c>
      <c r="AF49" s="8">
        <v>2.015749630092099</v>
      </c>
      <c r="AG49" s="8">
        <v>-10.340996764301016</v>
      </c>
      <c r="AH49" s="8">
        <v>1.2909846180332942</v>
      </c>
      <c r="AI49" s="8">
        <v>-10.651508853486066</v>
      </c>
      <c r="AJ49" s="8">
        <v>1.159275535095037</v>
      </c>
      <c r="AK49" s="8">
        <v>-8.640102751946749</v>
      </c>
      <c r="AL49" s="8">
        <v>0.32342082415655138</v>
      </c>
      <c r="AM49" s="8">
        <v>-8.9511970077920004</v>
      </c>
      <c r="AN49" s="8">
        <v>0.39961128460587741</v>
      </c>
      <c r="AO49" s="8">
        <v>-7.222564307941755</v>
      </c>
      <c r="AP49" s="8">
        <v>-0.12506872643551864</v>
      </c>
      <c r="AQ49" s="8">
        <v>-7.350976661104653</v>
      </c>
      <c r="AR49" s="8">
        <v>3.6931767009100445E-15</v>
      </c>
      <c r="AS49" s="8">
        <v>-6.7674301527750726</v>
      </c>
      <c r="AT49" s="8">
        <v>2.3867526188430147E-15</v>
      </c>
      <c r="AU49" s="8">
        <v>-6.799400889939788</v>
      </c>
      <c r="AV49" s="8">
        <v>-0.39961128460586992</v>
      </c>
      <c r="AW49" s="8">
        <v>-7.2225643079417505</v>
      </c>
      <c r="AX49" s="8">
        <v>0.12506872643552547</v>
      </c>
      <c r="AY49" s="8">
        <v>-7.3509766611046485</v>
      </c>
      <c r="AZ49" s="8">
        <v>-1.159275535095031</v>
      </c>
      <c r="BA49" s="8">
        <v>-8.6401027519467437</v>
      </c>
      <c r="BB49" s="8">
        <v>-0.32342082415654416</v>
      </c>
      <c r="BC49" s="8">
        <v>-8.9511970077919969</v>
      </c>
      <c r="BD49" s="8">
        <v>-2.015749630092095</v>
      </c>
      <c r="BE49" s="8">
        <v>-10.340996764301014</v>
      </c>
      <c r="BF49" s="8">
        <v>-1.2909846180332882</v>
      </c>
      <c r="BG49" s="8">
        <v>-10.651508853486066</v>
      </c>
      <c r="BH49" s="8">
        <v>-2.3518274468972846</v>
      </c>
      <c r="BI49" s="8">
        <v>-11.532107253232944</v>
      </c>
      <c r="BJ49" s="8">
        <v>-2.183006245288357</v>
      </c>
      <c r="BK49" s="8">
        <v>-11.622707241303008</v>
      </c>
      <c r="BL49" s="8">
        <v>-1.9282734566994904</v>
      </c>
      <c r="BM49" s="8">
        <v>-11.2128340613248</v>
      </c>
      <c r="BN49" s="8">
        <v>-2.5875786792261546</v>
      </c>
      <c r="BO49" s="8">
        <v>-11.103385031304532</v>
      </c>
      <c r="BP49" s="8">
        <v>-1.379070422931943</v>
      </c>
      <c r="BQ49" s="8">
        <v>-9.0537657892235242</v>
      </c>
      <c r="BR49" s="8">
        <v>-2.7304055558547069</v>
      </c>
      <c r="BS49" s="8">
        <v>-8.8714134574915899</v>
      </c>
      <c r="BT49" s="8">
        <v>-1.0685292575963907</v>
      </c>
      <c r="BU49" s="8">
        <v>-5.9680275593380205</v>
      </c>
      <c r="BV49" s="8">
        <v>-2.6457606138807535</v>
      </c>
      <c r="BW49" s="8">
        <v>-5.7172312038700381</v>
      </c>
      <c r="BX49" s="8">
        <v>-0.74685883736779346</v>
      </c>
      <c r="BY49" s="8">
        <v>-2.9741274222618426</v>
      </c>
      <c r="BZ49" s="8">
        <v>-2.0543145781511511</v>
      </c>
      <c r="CA49" s="8">
        <v>-2.6005058888710622</v>
      </c>
      <c r="CB49" s="8">
        <v>-0.2919201197774533</v>
      </c>
      <c r="CC49" s="8">
        <v>-0.90705625724883487</v>
      </c>
      <c r="CD49" s="8">
        <v>-1.05177464344328</v>
      </c>
      <c r="CE49" s="8">
        <v>-0.52456492801138566</v>
      </c>
      <c r="CF49" s="8">
        <v>-0.32305872122876755</v>
      </c>
      <c r="CG49" s="8">
        <v>0.30519854047787809</v>
      </c>
      <c r="CH49" s="8">
        <v>-1.048700151948285</v>
      </c>
      <c r="CI49" s="8">
        <v>-0.6727257460713153</v>
      </c>
      <c r="CJ49" s="8">
        <v>-0.97396554100470711</v>
      </c>
      <c r="CK49" s="8">
        <v>1.9331956034068165</v>
      </c>
      <c r="CL49" s="8">
        <v>-2.2182458062998966</v>
      </c>
      <c r="CM49" s="8">
        <v>1.5835278094176455</v>
      </c>
      <c r="CN49" s="8">
        <v>-1.1063320891421078</v>
      </c>
      <c r="CO49" s="8">
        <v>4.2805198862344165</v>
      </c>
      <c r="CP49" s="8">
        <v>-2.4711975682561578</v>
      </c>
      <c r="CQ49" s="8">
        <v>4.3665158614736033</v>
      </c>
      <c r="CR49" s="8">
        <v>-0.48271205377607168</v>
      </c>
      <c r="CS49" s="8">
        <v>6.7021567385518228</v>
      </c>
      <c r="CT49" s="8">
        <v>-1.7781990071966323</v>
      </c>
      <c r="CU49" s="8">
        <v>7.0455548680242224</v>
      </c>
      <c r="CV49" s="8">
        <v>0.23195000975056801</v>
      </c>
      <c r="CW49" s="8">
        <v>9.013385322692983</v>
      </c>
      <c r="CX49" s="8">
        <v>-0.86788525627470225</v>
      </c>
      <c r="CY49" s="8">
        <v>9.2629973494848059</v>
      </c>
      <c r="CZ49" s="8">
        <v>0.37802035549279261</v>
      </c>
      <c r="DA49" s="8">
        <v>10.979116586271314</v>
      </c>
      <c r="DB49" s="8">
        <v>-0.36979743500735945</v>
      </c>
      <c r="DC49" s="8">
        <v>10.96419115575973</v>
      </c>
      <c r="DD49" s="8">
        <v>-4.5510575259014661E-2</v>
      </c>
      <c r="DE49" s="8">
        <v>12.026533283309895</v>
      </c>
      <c r="DF49" s="8">
        <v>-0.3724707978398682</v>
      </c>
      <c r="DG49" s="8">
        <v>11.904785136948355</v>
      </c>
      <c r="DH49" s="8">
        <v>-0.31647446840050897</v>
      </c>
      <c r="DI49" s="8">
        <v>12.208379224068771</v>
      </c>
      <c r="DJ49" s="8">
        <v>-0.34811125272651477</v>
      </c>
      <c r="DK49" s="8">
        <v>12.181376364219167</v>
      </c>
      <c r="DL49" s="8">
        <v>-0.25443149552615518</v>
      </c>
      <c r="DM49" s="8">
        <v>12.05195773275422</v>
      </c>
      <c r="DN49" s="8">
        <v>-0.16148337646900268</v>
      </c>
      <c r="DO49" s="8">
        <v>12.105875807844802</v>
      </c>
      <c r="DP49" s="8">
        <v>-8.9331209828919275E-2</v>
      </c>
      <c r="DQ49" s="8">
        <v>11.824331444911858</v>
      </c>
      <c r="DR49" s="8">
        <v>4.4472858564689613E-3</v>
      </c>
      <c r="DS49" s="8">
        <v>11.858375057629937</v>
      </c>
      <c r="DT49" s="8">
        <v>-9.6618048671557976E-11</v>
      </c>
      <c r="DU49" s="8">
        <v>11.716417020043954</v>
      </c>
      <c r="DV49" s="8">
        <v>-1.6109524935160313E-10</v>
      </c>
      <c r="DW49" s="8">
        <v>11.718813653450777</v>
      </c>
      <c r="DX49" s="8">
        <v>8.9331209672279477E-2</v>
      </c>
      <c r="DY49" s="8">
        <v>11.824331445136396</v>
      </c>
      <c r="DZ49" s="8">
        <v>-4.4472861287612447E-3</v>
      </c>
      <c r="EA49" s="8">
        <v>11.858375057895557</v>
      </c>
      <c r="EB49" s="8">
        <v>0.25443149547038479</v>
      </c>
      <c r="EC49" s="8">
        <v>12.051957733158501</v>
      </c>
      <c r="ED49" s="8">
        <v>0.1614833763256901</v>
      </c>
      <c r="EE49" s="8">
        <v>12.105875808308564</v>
      </c>
      <c r="EF49" s="8">
        <v>0.31647446844730293</v>
      </c>
      <c r="EG49" s="8">
        <v>12.208379224613426</v>
      </c>
      <c r="EH49" s="8">
        <v>0.34811125271048643</v>
      </c>
      <c r="EI49" s="8">
        <v>12.181376364810285</v>
      </c>
      <c r="EJ49" s="8">
        <v>4.5510575360065628E-2</v>
      </c>
      <c r="EK49" s="8">
        <v>12.026533283964554</v>
      </c>
      <c r="EL49" s="8">
        <v>0.37247079790453941</v>
      </c>
      <c r="EM49" s="8">
        <v>11.904785137621802</v>
      </c>
      <c r="EN49" s="8">
        <v>-0.37802035539878442</v>
      </c>
      <c r="EO49" s="8">
        <v>10.979116586972344</v>
      </c>
      <c r="EP49" s="8">
        <v>0.36979743510207375</v>
      </c>
      <c r="EQ49" s="8">
        <v>10.964191156464182</v>
      </c>
      <c r="ER49" s="8">
        <v>-0.23195000966783774</v>
      </c>
      <c r="ES49" s="8">
        <v>9.013385323347908</v>
      </c>
      <c r="ET49" s="8">
        <v>0.86788525639712277</v>
      </c>
      <c r="EU49" s="8">
        <v>9.2629973501498402</v>
      </c>
      <c r="EV49" s="8">
        <v>0.48271205387984828</v>
      </c>
      <c r="EW49" s="8">
        <v>6.7021567390965702</v>
      </c>
      <c r="EX49" s="8">
        <v>1.7781990073729226</v>
      </c>
      <c r="EY49" s="8">
        <v>7.0455548685880967</v>
      </c>
      <c r="EZ49" s="8">
        <v>1.1063320892729258</v>
      </c>
      <c r="FA49" s="8">
        <v>4.2805198866222183</v>
      </c>
      <c r="FB49" s="8">
        <v>2.4711975684875069</v>
      </c>
      <c r="FC49" s="8">
        <v>4.3665158618664695</v>
      </c>
      <c r="FD49" s="8">
        <v>0.97396554111170519</v>
      </c>
      <c r="FE49" s="8">
        <v>1.9331956036001319</v>
      </c>
      <c r="FF49" s="8">
        <v>2.2182458065194566</v>
      </c>
      <c r="FG49" s="8">
        <v>1.5835278095780345</v>
      </c>
      <c r="FH49" s="8">
        <v>1.0487001520553501</v>
      </c>
      <c r="FI49" s="8">
        <v>-0.6727257461383187</v>
      </c>
    </row>
    <row r="50" spans="1:165" x14ac:dyDescent="0.2">
      <c r="A50" s="8">
        <v>48</v>
      </c>
      <c r="B50" s="8">
        <v>2.9975750738416608E-2</v>
      </c>
      <c r="C50" s="8">
        <v>4.7261627397698798E-3</v>
      </c>
      <c r="D50" s="8">
        <v>1.1682018207987302E-3</v>
      </c>
      <c r="E50" s="8">
        <v>144843.98160973284</v>
      </c>
      <c r="F50" s="8">
        <v>0.31630698356944048</v>
      </c>
      <c r="G50" s="8">
        <v>0.29919350684359142</v>
      </c>
      <c r="H50" s="8">
        <v>0.29344020891543388</v>
      </c>
      <c r="I50" s="8">
        <v>-0.90659442637789012</v>
      </c>
      <c r="J50" s="8">
        <v>1.0365342920505818</v>
      </c>
      <c r="K50" s="8">
        <v>-0.52528313578371388</v>
      </c>
      <c r="L50" s="8">
        <v>0.75902597420794982</v>
      </c>
      <c r="M50" s="8">
        <v>-2.9309773651056155</v>
      </c>
      <c r="N50" s="8">
        <v>2.0177980656700547</v>
      </c>
      <c r="O50" s="8">
        <v>-2.5494916322124568</v>
      </c>
      <c r="P50" s="8">
        <v>1.1299078410603847</v>
      </c>
      <c r="Q50" s="8">
        <v>-5.801512375680705</v>
      </c>
      <c r="R50" s="8">
        <v>2.6175202596294151</v>
      </c>
      <c r="S50" s="8">
        <v>-5.5272469288863668</v>
      </c>
      <c r="T50" s="8">
        <v>1.5194382041781904</v>
      </c>
      <c r="U50" s="8">
        <v>-8.6824684294534791</v>
      </c>
      <c r="V50" s="8">
        <v>2.7462247291947501</v>
      </c>
      <c r="W50" s="8">
        <v>-8.4780714948298481</v>
      </c>
      <c r="X50" s="8">
        <v>2.1010762709534401</v>
      </c>
      <c r="Y50" s="8">
        <v>-10.559275162332375</v>
      </c>
      <c r="Z50" s="8">
        <v>2.6306622576022076</v>
      </c>
      <c r="AA50" s="8">
        <v>-10.458850288735166</v>
      </c>
      <c r="AB50" s="8">
        <v>2.4380483185739874</v>
      </c>
      <c r="AC50" s="8">
        <v>-10.631164896924137</v>
      </c>
      <c r="AD50" s="8">
        <v>2.177853011766794</v>
      </c>
      <c r="AE50" s="8">
        <v>-10.754003942583553</v>
      </c>
      <c r="AF50" s="8">
        <v>2.0000443418902836</v>
      </c>
      <c r="AG50" s="8">
        <v>-9.3415783669032262</v>
      </c>
      <c r="AH50" s="8">
        <v>1.2418898397178841</v>
      </c>
      <c r="AI50" s="8">
        <v>-9.6733578685528379</v>
      </c>
      <c r="AJ50" s="8">
        <v>1.1105468724761161</v>
      </c>
      <c r="AK50" s="8">
        <v>-7.6425961353418401</v>
      </c>
      <c r="AL50" s="8">
        <v>0.28494528346443704</v>
      </c>
      <c r="AM50" s="8">
        <v>-7.9489323486523427</v>
      </c>
      <c r="AN50" s="8">
        <v>0.37467817034043283</v>
      </c>
      <c r="AO50" s="8">
        <v>-6.2880828992169349</v>
      </c>
      <c r="AP50" s="8">
        <v>-0.12136541884341022</v>
      </c>
      <c r="AQ50" s="8">
        <v>-6.405763585725837</v>
      </c>
      <c r="AR50" s="8">
        <v>5.7059843580356658E-16</v>
      </c>
      <c r="AS50" s="8">
        <v>-5.8972480502727338</v>
      </c>
      <c r="AT50" s="8">
        <v>1.3392546273196476E-16</v>
      </c>
      <c r="AU50" s="8">
        <v>-5.92500695630486</v>
      </c>
      <c r="AV50" s="8">
        <v>-0.37467817034043155</v>
      </c>
      <c r="AW50" s="8">
        <v>-6.2880828992169331</v>
      </c>
      <c r="AX50" s="8">
        <v>0.121365418843412</v>
      </c>
      <c r="AY50" s="8">
        <v>-6.4057635857258362</v>
      </c>
      <c r="AZ50" s="8">
        <v>-1.1105468724761154</v>
      </c>
      <c r="BA50" s="8">
        <v>-7.6425961353418401</v>
      </c>
      <c r="BB50" s="8">
        <v>-0.28494528346443593</v>
      </c>
      <c r="BC50" s="8">
        <v>-7.9489323486523427</v>
      </c>
      <c r="BD50" s="8">
        <v>-2.0000443418902836</v>
      </c>
      <c r="BE50" s="8">
        <v>-9.3415783669032262</v>
      </c>
      <c r="BF50" s="8">
        <v>-1.2418898397178828</v>
      </c>
      <c r="BG50" s="8">
        <v>-9.6733578685528379</v>
      </c>
      <c r="BH50" s="8">
        <v>-2.4380483185739892</v>
      </c>
      <c r="BI50" s="8">
        <v>-10.63116489692414</v>
      </c>
      <c r="BJ50" s="8">
        <v>-2.1778530117667954</v>
      </c>
      <c r="BK50" s="8">
        <v>-10.754003942583557</v>
      </c>
      <c r="BL50" s="8">
        <v>-2.101076270953441</v>
      </c>
      <c r="BM50" s="8">
        <v>-10.559275162332376</v>
      </c>
      <c r="BN50" s="8">
        <v>-2.630662257602209</v>
      </c>
      <c r="BO50" s="8">
        <v>-10.458850288735167</v>
      </c>
      <c r="BP50" s="8">
        <v>-1.5194382041781915</v>
      </c>
      <c r="BQ50" s="8">
        <v>-8.6824684294534791</v>
      </c>
      <c r="BR50" s="8">
        <v>-2.7462247291947524</v>
      </c>
      <c r="BS50" s="8">
        <v>-8.4780714948298481</v>
      </c>
      <c r="BT50" s="8">
        <v>-1.1299078410603862</v>
      </c>
      <c r="BU50" s="8">
        <v>-5.801512375680705</v>
      </c>
      <c r="BV50" s="8">
        <v>-2.6175202596294165</v>
      </c>
      <c r="BW50" s="8">
        <v>-5.5272469288863668</v>
      </c>
      <c r="BX50" s="8">
        <v>-0.75902597420795104</v>
      </c>
      <c r="BY50" s="8">
        <v>-2.930977365105615</v>
      </c>
      <c r="BZ50" s="8">
        <v>-2.0177980656700565</v>
      </c>
      <c r="CA50" s="8">
        <v>-2.5494916322124563</v>
      </c>
      <c r="CB50" s="8">
        <v>-0.29344020891543493</v>
      </c>
      <c r="CC50" s="8">
        <v>-0.90659442637789101</v>
      </c>
      <c r="CD50" s="8">
        <v>-1.0365342920505833</v>
      </c>
      <c r="CE50" s="8">
        <v>-0.52528313578371466</v>
      </c>
      <c r="CF50" s="8">
        <v>-0.31630698356944126</v>
      </c>
      <c r="CG50" s="8">
        <v>0.29919350684359175</v>
      </c>
      <c r="CH50" s="8">
        <v>-1.0668222232297409</v>
      </c>
      <c r="CI50" s="8">
        <v>-0.69034194133243854</v>
      </c>
      <c r="CJ50" s="8">
        <v>-0.99755522805046071</v>
      </c>
      <c r="CK50" s="8">
        <v>1.9822262726109918</v>
      </c>
      <c r="CL50" s="8">
        <v>-2.2650751478919156</v>
      </c>
      <c r="CM50" s="8">
        <v>1.6135602944222251</v>
      </c>
      <c r="CN50" s="8">
        <v>-1.168650121258199</v>
      </c>
      <c r="CO50" s="8">
        <v>4.3805679187618116</v>
      </c>
      <c r="CP50" s="8">
        <v>-2.5496926172548018</v>
      </c>
      <c r="CQ50" s="8">
        <v>4.4315294766305016</v>
      </c>
      <c r="CR50" s="8">
        <v>-0.64533461942840875</v>
      </c>
      <c r="CS50" s="8">
        <v>6.8377531110548748</v>
      </c>
      <c r="CT50" s="8">
        <v>-1.9358346709196228</v>
      </c>
      <c r="CU50" s="8">
        <v>7.1165164113979165</v>
      </c>
      <c r="CV50" s="8">
        <v>-0.10164810589557925</v>
      </c>
      <c r="CW50" s="8">
        <v>9.1256160132673738</v>
      </c>
      <c r="CX50" s="8">
        <v>-1.1484967629670577</v>
      </c>
      <c r="CY50" s="8">
        <v>9.2973676985425193</v>
      </c>
      <c r="CZ50" s="8">
        <v>-0.12819209415186864</v>
      </c>
      <c r="DA50" s="8">
        <v>10.915238287529553</v>
      </c>
      <c r="DB50" s="8">
        <v>-0.76345813786041894</v>
      </c>
      <c r="DC50" s="8">
        <v>10.867911662776507</v>
      </c>
      <c r="DD50" s="8">
        <v>-0.54309331242612557</v>
      </c>
      <c r="DE50" s="8">
        <v>11.657054562993467</v>
      </c>
      <c r="DF50" s="8">
        <v>-0.73673043432388086</v>
      </c>
      <c r="DG50" s="8">
        <v>11.580460530184423</v>
      </c>
      <c r="DH50" s="8">
        <v>-0.64332526080786934</v>
      </c>
      <c r="DI50" s="8">
        <v>11.5858434972104</v>
      </c>
      <c r="DJ50" s="8">
        <v>-0.55881612391803881</v>
      </c>
      <c r="DK50" s="8">
        <v>11.643917829277601</v>
      </c>
      <c r="DL50" s="8">
        <v>-0.40085536041258496</v>
      </c>
      <c r="DM50" s="8">
        <v>11.244028371773782</v>
      </c>
      <c r="DN50" s="8">
        <v>-0.21230112831593523</v>
      </c>
      <c r="DO50" s="8">
        <v>11.363261915379754</v>
      </c>
      <c r="DP50" s="8">
        <v>-0.12778829112564158</v>
      </c>
      <c r="DQ50" s="8">
        <v>10.877330056185984</v>
      </c>
      <c r="DR50" s="8">
        <v>2.4397712857748159E-2</v>
      </c>
      <c r="DS50" s="8">
        <v>10.934743191277159</v>
      </c>
      <c r="DT50" s="8">
        <v>-2.6419498282174504E-10</v>
      </c>
      <c r="DU50" s="8">
        <v>10.720120151465476</v>
      </c>
      <c r="DV50" s="8">
        <v>-4.6051928166665135E-10</v>
      </c>
      <c r="DW50" s="8">
        <v>10.724704597779155</v>
      </c>
      <c r="DX50" s="8">
        <v>0.12778829069544773</v>
      </c>
      <c r="DY50" s="8">
        <v>10.877330056872637</v>
      </c>
      <c r="DZ50" s="8">
        <v>-2.4397713641155176E-2</v>
      </c>
      <c r="EA50" s="8">
        <v>10.934743192083184</v>
      </c>
      <c r="EB50" s="8">
        <v>0.40085536027763469</v>
      </c>
      <c r="EC50" s="8">
        <v>11.244028373010758</v>
      </c>
      <c r="ED50" s="8">
        <v>0.21230112791438963</v>
      </c>
      <c r="EE50" s="8">
        <v>11.363261916795299</v>
      </c>
      <c r="EF50" s="8">
        <v>0.64332526098338205</v>
      </c>
      <c r="EG50" s="8">
        <v>11.585843498868572</v>
      </c>
      <c r="EH50" s="8">
        <v>0.55881612390540469</v>
      </c>
      <c r="EI50" s="8">
        <v>11.643917831080007</v>
      </c>
      <c r="EJ50" s="8">
        <v>0.54309331277584461</v>
      </c>
      <c r="EK50" s="8">
        <v>11.657054564976786</v>
      </c>
      <c r="EL50" s="8">
        <v>0.73673043456458542</v>
      </c>
      <c r="EM50" s="8">
        <v>11.580460532229718</v>
      </c>
      <c r="EN50" s="8">
        <v>0.12819209448987418</v>
      </c>
      <c r="EO50" s="8">
        <v>10.915238289656857</v>
      </c>
      <c r="EP50" s="8">
        <v>0.76345813819975539</v>
      </c>
      <c r="EQ50" s="8">
        <v>10.867911664914002</v>
      </c>
      <c r="ER50" s="8">
        <v>0.10164810618915997</v>
      </c>
      <c r="ES50" s="8">
        <v>9.1256160152601797</v>
      </c>
      <c r="ET50" s="8">
        <v>1.1484967633815515</v>
      </c>
      <c r="EU50" s="8">
        <v>9.2973677005585316</v>
      </c>
      <c r="EV50" s="8">
        <v>0.64533461976666984</v>
      </c>
      <c r="EW50" s="8">
        <v>6.8377531127096098</v>
      </c>
      <c r="EX50" s="8">
        <v>1.9358346714799108</v>
      </c>
      <c r="EY50" s="8">
        <v>7.1165164131008325</v>
      </c>
      <c r="EZ50" s="8">
        <v>1.1686501216615224</v>
      </c>
      <c r="FA50" s="8">
        <v>4.3805679199358263</v>
      </c>
      <c r="FB50" s="8">
        <v>2.5496926179634039</v>
      </c>
      <c r="FC50" s="8">
        <v>4.4315294778127816</v>
      </c>
      <c r="FD50" s="8">
        <v>0.99755522837437494</v>
      </c>
      <c r="FE50" s="8">
        <v>1.9822262731959386</v>
      </c>
      <c r="FF50" s="8">
        <v>2.2650751485560794</v>
      </c>
      <c r="FG50" s="8">
        <v>1.613560294904649</v>
      </c>
      <c r="FH50" s="8">
        <v>1.0668222235525995</v>
      </c>
      <c r="FI50" s="8">
        <v>-0.69034194153643402</v>
      </c>
    </row>
    <row r="51" spans="1:165" x14ac:dyDescent="0.2">
      <c r="A51" s="8">
        <v>49</v>
      </c>
      <c r="B51" s="8">
        <v>3.4714553802696113E-2</v>
      </c>
      <c r="C51" s="8">
        <v>6.3015852323848121E-3</v>
      </c>
      <c r="D51" s="8">
        <v>1.3334612170723332E-3</v>
      </c>
      <c r="E51" s="8">
        <v>165334.30145731111</v>
      </c>
      <c r="F51" s="8">
        <v>0.31734025374718727</v>
      </c>
      <c r="G51" s="8">
        <v>0.29775884951138543</v>
      </c>
      <c r="H51" s="8">
        <v>0.30417200362700292</v>
      </c>
      <c r="I51" s="8">
        <v>-0.92184721437528294</v>
      </c>
      <c r="J51" s="8">
        <v>1.0368840652191902</v>
      </c>
      <c r="K51" s="8">
        <v>-0.53927929046153544</v>
      </c>
      <c r="L51" s="8">
        <v>0.78342495002905466</v>
      </c>
      <c r="M51" s="8">
        <v>-2.9107918961568933</v>
      </c>
      <c r="N51" s="8">
        <v>1.9941592053783501</v>
      </c>
      <c r="O51" s="8">
        <v>-2.5222997654103625</v>
      </c>
      <c r="P51" s="8">
        <v>1.2030685661381952</v>
      </c>
      <c r="Q51" s="8">
        <v>-5.6507789655386667</v>
      </c>
      <c r="R51" s="8">
        <v>2.594171094739854</v>
      </c>
      <c r="S51" s="8">
        <v>-5.356324479081076</v>
      </c>
      <c r="T51" s="8">
        <v>1.6653806827988966</v>
      </c>
      <c r="U51" s="8">
        <v>-8.3045249092271867</v>
      </c>
      <c r="V51" s="8">
        <v>2.7564449781476985</v>
      </c>
      <c r="W51" s="8">
        <v>-8.0853971018169233</v>
      </c>
      <c r="X51" s="8">
        <v>2.2579405669752415</v>
      </c>
      <c r="Y51" s="8">
        <v>-9.8742562075339819</v>
      </c>
      <c r="Z51" s="8">
        <v>2.6514503927421678</v>
      </c>
      <c r="AA51" s="8">
        <v>-9.7912759423708202</v>
      </c>
      <c r="AB51" s="8">
        <v>2.4867117179430456</v>
      </c>
      <c r="AC51" s="8">
        <v>-9.7007208181492768</v>
      </c>
      <c r="AD51" s="8">
        <v>2.1375822264760629</v>
      </c>
      <c r="AE51" s="8">
        <v>-9.8593919397239311</v>
      </c>
      <c r="AF51" s="8">
        <v>1.9473896324059818</v>
      </c>
      <c r="AG51" s="8">
        <v>-8.328827752555048</v>
      </c>
      <c r="AH51" s="8">
        <v>1.1644047361918717</v>
      </c>
      <c r="AI51" s="8">
        <v>-8.6765623589021459</v>
      </c>
      <c r="AJ51" s="8">
        <v>1.0400096880705272</v>
      </c>
      <c r="AK51" s="8">
        <v>-6.653940501936999</v>
      </c>
      <c r="AL51" s="8">
        <v>0.23764300324596882</v>
      </c>
      <c r="AM51" s="8">
        <v>-6.9475431132616263</v>
      </c>
      <c r="AN51" s="8">
        <v>0.34393688255587046</v>
      </c>
      <c r="AO51" s="8">
        <v>-5.3903383394164752</v>
      </c>
      <c r="AP51" s="8">
        <v>-0.11299640066238988</v>
      </c>
      <c r="AQ51" s="8">
        <v>-5.4928537130449575</v>
      </c>
      <c r="AR51" s="8">
        <v>2.0346358956440988E-15</v>
      </c>
      <c r="AS51" s="8">
        <v>-5.0746677332384884</v>
      </c>
      <c r="AT51" s="8">
        <v>1.5441838539374421E-15</v>
      </c>
      <c r="AU51" s="8">
        <v>-5.0980993962344936</v>
      </c>
      <c r="AV51" s="8">
        <v>-0.34393688255586663</v>
      </c>
      <c r="AW51" s="8">
        <v>-5.3903383394164726</v>
      </c>
      <c r="AX51" s="8">
        <v>0.11299640066239407</v>
      </c>
      <c r="AY51" s="8">
        <v>-5.4928537130449557</v>
      </c>
      <c r="AZ51" s="8">
        <v>-1.0400096880705243</v>
      </c>
      <c r="BA51" s="8">
        <v>-6.6539405019369982</v>
      </c>
      <c r="BB51" s="8">
        <v>-0.23764300324596527</v>
      </c>
      <c r="BC51" s="8">
        <v>-6.9475431132616254</v>
      </c>
      <c r="BD51" s="8">
        <v>-1.9473896324059805</v>
      </c>
      <c r="BE51" s="8">
        <v>-8.3288277525550498</v>
      </c>
      <c r="BF51" s="8">
        <v>-1.1644047361918695</v>
      </c>
      <c r="BG51" s="8">
        <v>-8.6765623589021477</v>
      </c>
      <c r="BH51" s="8">
        <v>-2.4867117179430442</v>
      </c>
      <c r="BI51" s="8">
        <v>-9.7007208181492786</v>
      </c>
      <c r="BJ51" s="8">
        <v>-2.1375822264760616</v>
      </c>
      <c r="BK51" s="8">
        <v>-9.8593919397239329</v>
      </c>
      <c r="BL51" s="8">
        <v>-2.2579405669752384</v>
      </c>
      <c r="BM51" s="8">
        <v>-9.8742562075339801</v>
      </c>
      <c r="BN51" s="8">
        <v>-2.6514503927421655</v>
      </c>
      <c r="BO51" s="8">
        <v>-9.7912759423708167</v>
      </c>
      <c r="BP51" s="8">
        <v>-1.6653806827988933</v>
      </c>
      <c r="BQ51" s="8">
        <v>-8.3045249092271831</v>
      </c>
      <c r="BR51" s="8">
        <v>-2.7564449781476958</v>
      </c>
      <c r="BS51" s="8">
        <v>-8.085397101816918</v>
      </c>
      <c r="BT51" s="8">
        <v>-1.203068566138193</v>
      </c>
      <c r="BU51" s="8">
        <v>-5.6507789655386613</v>
      </c>
      <c r="BV51" s="8">
        <v>-2.5941710947398513</v>
      </c>
      <c r="BW51" s="8">
        <v>-5.3563244790810707</v>
      </c>
      <c r="BX51" s="8">
        <v>-0.78342495002905288</v>
      </c>
      <c r="BY51" s="8">
        <v>-2.9107918961568897</v>
      </c>
      <c r="BZ51" s="8">
        <v>-1.9941592053783475</v>
      </c>
      <c r="CA51" s="8">
        <v>-2.5222997654103594</v>
      </c>
      <c r="CB51" s="8">
        <v>-0.30417200362700114</v>
      </c>
      <c r="CC51" s="8">
        <v>-0.92184721437528072</v>
      </c>
      <c r="CD51" s="8">
        <v>-1.0368840652191877</v>
      </c>
      <c r="CE51" s="8">
        <v>-0.53927929046153344</v>
      </c>
      <c r="CF51" s="8">
        <v>-0.31734025374718644</v>
      </c>
      <c r="CG51" s="8">
        <v>0.2977588495113847</v>
      </c>
      <c r="CH51" s="8">
        <v>0.86429431672053014</v>
      </c>
      <c r="CI51" s="8">
        <v>0.54402581826286422</v>
      </c>
      <c r="CJ51" s="8">
        <v>0.8687588612032513</v>
      </c>
      <c r="CK51" s="8">
        <v>-1.564538767907216</v>
      </c>
      <c r="CL51" s="8">
        <v>1.76318911323746</v>
      </c>
      <c r="CM51" s="8">
        <v>-1.2891505537444046</v>
      </c>
      <c r="CN51" s="8">
        <v>1.1076301793452956</v>
      </c>
      <c r="CO51" s="8">
        <v>-3.0902641735830687</v>
      </c>
      <c r="CP51" s="8">
        <v>1.8844861541046884</v>
      </c>
      <c r="CQ51" s="8">
        <v>-3.0925389925877549</v>
      </c>
      <c r="CR51" s="8">
        <v>1.0116924364314432</v>
      </c>
      <c r="CS51" s="8">
        <v>-4.2916948931381249</v>
      </c>
      <c r="CT51" s="8">
        <v>1.5495528754039782</v>
      </c>
      <c r="CU51" s="8">
        <v>-4.3827760614486255</v>
      </c>
      <c r="CV51" s="8">
        <v>0.98242289839664909</v>
      </c>
      <c r="CW51" s="8">
        <v>-5.0759288216990486</v>
      </c>
      <c r="CX51" s="8">
        <v>1.2379398333418135</v>
      </c>
      <c r="CY51" s="8">
        <v>-5.1113770526336832</v>
      </c>
      <c r="CZ51" s="8">
        <v>1.1300055715562005</v>
      </c>
      <c r="DA51" s="8">
        <v>-5.2803202639834632</v>
      </c>
      <c r="DB51" s="8">
        <v>1.0691900007462392</v>
      </c>
      <c r="DC51" s="8">
        <v>-5.3192637543925629</v>
      </c>
      <c r="DD51" s="8">
        <v>1.0912982226952166</v>
      </c>
      <c r="DE51" s="8">
        <v>-4.7751484899747458</v>
      </c>
      <c r="DF51" s="8">
        <v>0.75061808504436722</v>
      </c>
      <c r="DG51" s="8">
        <v>-4.9843673851042807</v>
      </c>
      <c r="DH51" s="8">
        <v>0.53714473566911491</v>
      </c>
      <c r="DI51" s="8">
        <v>-3.8305274370946596</v>
      </c>
      <c r="DJ51" s="8">
        <v>-1.7755435074210509E-2</v>
      </c>
      <c r="DK51" s="8">
        <v>-4.2676317445848078</v>
      </c>
      <c r="DL51" s="8">
        <v>-0.36441932245111958</v>
      </c>
      <c r="DM51" s="8">
        <v>-2.5928951038350299</v>
      </c>
      <c r="DN51" s="8">
        <v>-1.166344116578131</v>
      </c>
      <c r="DO51" s="8">
        <v>-3.1140114991500112</v>
      </c>
      <c r="DP51" s="8">
        <v>-1.1891276740990913</v>
      </c>
      <c r="DQ51" s="8">
        <v>-0.91709397769596424</v>
      </c>
      <c r="DR51" s="8">
        <v>-2.2729901522929823</v>
      </c>
      <c r="DS51" s="8">
        <v>-1.2569683646187972</v>
      </c>
      <c r="DT51" s="8">
        <v>-1.4280286277732712</v>
      </c>
      <c r="DU51" s="8">
        <v>1.2161491454897213</v>
      </c>
      <c r="DV51" s="8">
        <v>-2.6552511840850097</v>
      </c>
      <c r="DW51" s="8">
        <v>1.2168157171373353</v>
      </c>
      <c r="DX51" s="8">
        <v>-1.1490791974336492</v>
      </c>
      <c r="DY51" s="8">
        <v>3.3998614194659669</v>
      </c>
      <c r="DZ51" s="8">
        <v>-2.2849686418961963</v>
      </c>
      <c r="EA51" s="8">
        <v>3.7589066426468727</v>
      </c>
      <c r="EB51" s="8">
        <v>-0.23312674762095148</v>
      </c>
      <c r="EC51" s="8">
        <v>5.2013330282781762</v>
      </c>
      <c r="ED51" s="8">
        <v>-1.1057451988086919</v>
      </c>
      <c r="EE51" s="8">
        <v>5.7674546369240396</v>
      </c>
      <c r="EF51" s="8">
        <v>0.77307521021745984</v>
      </c>
      <c r="EG51" s="8">
        <v>6.5695407797519367</v>
      </c>
      <c r="EH51" s="8">
        <v>0.16821826317776578</v>
      </c>
      <c r="EI51" s="8">
        <v>7.0437113003866019</v>
      </c>
      <c r="EJ51" s="8">
        <v>1.3505161573794906</v>
      </c>
      <c r="EK51" s="8">
        <v>7.5930763362590765</v>
      </c>
      <c r="EL51" s="8">
        <v>1.0236685101063236</v>
      </c>
      <c r="EM51" s="8">
        <v>7.798780752198355</v>
      </c>
      <c r="EN51" s="8">
        <v>1.2997983053172848</v>
      </c>
      <c r="EO51" s="8">
        <v>7.994287745696302</v>
      </c>
      <c r="EP51" s="8">
        <v>1.3653148074608656</v>
      </c>
      <c r="EQ51" s="8">
        <v>8.0171815353402831</v>
      </c>
      <c r="ER51" s="8">
        <v>1.1062175230294129</v>
      </c>
      <c r="ES51" s="8">
        <v>7.4005029503465156</v>
      </c>
      <c r="ET51" s="8">
        <v>1.6049752657971605</v>
      </c>
      <c r="EU51" s="8">
        <v>7.4600342704582312</v>
      </c>
      <c r="EV51" s="8">
        <v>1.2246211317328402</v>
      </c>
      <c r="EW51" s="8">
        <v>6.0583334133206659</v>
      </c>
      <c r="EX51" s="8">
        <v>2.0818728396754902</v>
      </c>
      <c r="EY51" s="8">
        <v>6.2022178536883912</v>
      </c>
      <c r="EZ51" s="8">
        <v>1.4230174234372059</v>
      </c>
      <c r="FA51" s="8">
        <v>4.2334376511117222</v>
      </c>
      <c r="FB51" s="8">
        <v>2.5516390453021107</v>
      </c>
      <c r="FC51" s="8">
        <v>4.2395767548385423</v>
      </c>
      <c r="FD51" s="8">
        <v>1.1297567864044482</v>
      </c>
      <c r="FE51" s="8">
        <v>2.0868766875275258</v>
      </c>
      <c r="FF51" s="8">
        <v>2.3534054647928193</v>
      </c>
      <c r="FG51" s="8">
        <v>1.7134794083149194</v>
      </c>
      <c r="FH51" s="8">
        <v>1.1436568663850446</v>
      </c>
      <c r="FI51" s="8">
        <v>-0.72431243758496078</v>
      </c>
    </row>
    <row r="52" spans="1:165" x14ac:dyDescent="0.2">
      <c r="A52" s="8">
        <v>50</v>
      </c>
      <c r="B52" s="8">
        <v>3.9670003439215784E-2</v>
      </c>
      <c r="C52" s="8">
        <v>7.0235984814544334E-3</v>
      </c>
      <c r="D52" s="8">
        <v>1.4564576547917126E-3</v>
      </c>
      <c r="E52" s="8">
        <v>180584.48635336585</v>
      </c>
      <c r="F52" s="8">
        <v>0.32693245746987598</v>
      </c>
      <c r="G52" s="8">
        <v>0.30135634340355733</v>
      </c>
      <c r="H52" s="8">
        <v>0.32467633256791711</v>
      </c>
      <c r="I52" s="8">
        <v>-0.95503766055801087</v>
      </c>
      <c r="J52" s="8">
        <v>1.0544698091165166</v>
      </c>
      <c r="K52" s="8">
        <v>-0.56836130354851888</v>
      </c>
      <c r="L52" s="8">
        <v>0.8212498058375024</v>
      </c>
      <c r="M52" s="8">
        <v>-2.9177456542658837</v>
      </c>
      <c r="N52" s="8">
        <v>1.9850754142864946</v>
      </c>
      <c r="O52" s="8">
        <v>-2.5231027158228585</v>
      </c>
      <c r="P52" s="8">
        <v>1.2891550537603975</v>
      </c>
      <c r="Q52" s="8">
        <v>-5.5196091035346448</v>
      </c>
      <c r="R52" s="8">
        <v>2.5757866711349142</v>
      </c>
      <c r="S52" s="8">
        <v>-5.2091324063810589</v>
      </c>
      <c r="T52" s="8">
        <v>1.8156132604182516</v>
      </c>
      <c r="U52" s="8">
        <v>-7.9191116421608791</v>
      </c>
      <c r="V52" s="8">
        <v>2.7575672963287174</v>
      </c>
      <c r="W52" s="8">
        <v>-7.6947545688133641</v>
      </c>
      <c r="X52" s="8">
        <v>2.3913570756604865</v>
      </c>
      <c r="Y52" s="8">
        <v>-9.1521027571315656</v>
      </c>
      <c r="Z52" s="8">
        <v>2.6405855102604305</v>
      </c>
      <c r="AA52" s="8">
        <v>-9.0968454677600814</v>
      </c>
      <c r="AB52" s="8">
        <v>2.4872099461130435</v>
      </c>
      <c r="AC52" s="8">
        <v>-8.7346630843462627</v>
      </c>
      <c r="AD52" s="8">
        <v>2.0516033279165287</v>
      </c>
      <c r="AE52" s="8">
        <v>-8.9326132681415871</v>
      </c>
      <c r="AF52" s="8">
        <v>1.8483682569748325</v>
      </c>
      <c r="AG52" s="8">
        <v>-7.2990696325203395</v>
      </c>
      <c r="AH52" s="8">
        <v>1.0514578654388345</v>
      </c>
      <c r="AI52" s="8">
        <v>-7.6552613548020512</v>
      </c>
      <c r="AJ52" s="8">
        <v>0.94264791699599082</v>
      </c>
      <c r="AK52" s="8">
        <v>-5.6780126190110058</v>
      </c>
      <c r="AL52" s="8">
        <v>0.18144026579135025</v>
      </c>
      <c r="AM52" s="8">
        <v>-5.9486606841548895</v>
      </c>
      <c r="AN52" s="8">
        <v>0.30568807399657311</v>
      </c>
      <c r="AO52" s="8">
        <v>-4.5447889158896198</v>
      </c>
      <c r="AP52" s="8">
        <v>-9.7386172807161747E-2</v>
      </c>
      <c r="AQ52" s="8">
        <v>-4.6266972426922317</v>
      </c>
      <c r="AR52" s="8">
        <v>-6.2280024042746335E-16</v>
      </c>
      <c r="AS52" s="8">
        <v>-4.3193972757244135</v>
      </c>
      <c r="AT52" s="8">
        <v>-3.7820794171185899E-16</v>
      </c>
      <c r="AU52" s="8">
        <v>-4.3387883671056811</v>
      </c>
      <c r="AV52" s="8">
        <v>-0.30568807399657416</v>
      </c>
      <c r="AW52" s="8">
        <v>-4.5447889158896206</v>
      </c>
      <c r="AX52" s="8">
        <v>9.7386172807160234E-2</v>
      </c>
      <c r="AY52" s="8">
        <v>-4.6266972426922317</v>
      </c>
      <c r="AZ52" s="8">
        <v>-0.94264791699599115</v>
      </c>
      <c r="BA52" s="8">
        <v>-5.6780126190110058</v>
      </c>
      <c r="BB52" s="8">
        <v>-0.181440265791351</v>
      </c>
      <c r="BC52" s="8">
        <v>-5.9486606841548895</v>
      </c>
      <c r="BD52" s="8">
        <v>-1.8483682569748316</v>
      </c>
      <c r="BE52" s="8">
        <v>-7.2990696325203377</v>
      </c>
      <c r="BF52" s="8">
        <v>-1.0514578654388336</v>
      </c>
      <c r="BG52" s="8">
        <v>-7.6552613548020494</v>
      </c>
      <c r="BH52" s="8">
        <v>-2.487209946113043</v>
      </c>
      <c r="BI52" s="8">
        <v>-8.7346630843462609</v>
      </c>
      <c r="BJ52" s="8">
        <v>-2.0516033279165278</v>
      </c>
      <c r="BK52" s="8">
        <v>-8.9326132681415853</v>
      </c>
      <c r="BL52" s="8">
        <v>-2.3913570756604865</v>
      </c>
      <c r="BM52" s="8">
        <v>-9.1521027571315656</v>
      </c>
      <c r="BN52" s="8">
        <v>-2.6405855102604296</v>
      </c>
      <c r="BO52" s="8">
        <v>-9.0968454677600814</v>
      </c>
      <c r="BP52" s="8">
        <v>-1.8156132604182509</v>
      </c>
      <c r="BQ52" s="8">
        <v>-7.9191116421608791</v>
      </c>
      <c r="BR52" s="8">
        <v>-2.7575672963287174</v>
      </c>
      <c r="BS52" s="8">
        <v>-7.6947545688133632</v>
      </c>
      <c r="BT52" s="8">
        <v>-1.2891550537603971</v>
      </c>
      <c r="BU52" s="8">
        <v>-5.519609103534644</v>
      </c>
      <c r="BV52" s="8">
        <v>-2.5757866711349138</v>
      </c>
      <c r="BW52" s="8">
        <v>-5.209132406381058</v>
      </c>
      <c r="BX52" s="8">
        <v>-0.82124980583750185</v>
      </c>
      <c r="BY52" s="8">
        <v>-2.9177456542658828</v>
      </c>
      <c r="BZ52" s="8">
        <v>-1.9850754142864939</v>
      </c>
      <c r="CA52" s="8">
        <v>-2.5231027158228576</v>
      </c>
      <c r="CB52" s="8">
        <v>-0.32467633256791695</v>
      </c>
      <c r="CC52" s="8">
        <v>-0.9550376605580102</v>
      </c>
      <c r="CD52" s="8">
        <v>-1.0544698091165159</v>
      </c>
      <c r="CE52" s="8">
        <v>-0.56836130354851855</v>
      </c>
      <c r="CF52" s="8">
        <v>-0.32693245746987515</v>
      </c>
      <c r="CG52" s="8">
        <v>0.3013563434035571</v>
      </c>
      <c r="CH52" s="8">
        <v>1.0009395185408538</v>
      </c>
      <c r="CI52" s="8">
        <v>0.62524265741397234</v>
      </c>
      <c r="CJ52" s="8">
        <v>0.97476960963840797</v>
      </c>
      <c r="CK52" s="8">
        <v>-1.8272953714168825</v>
      </c>
      <c r="CL52" s="8">
        <v>2.0301451052584483</v>
      </c>
      <c r="CM52" s="8">
        <v>-1.5034700654407314</v>
      </c>
      <c r="CN52" s="8">
        <v>1.2533072574457071</v>
      </c>
      <c r="CO52" s="8">
        <v>-3.6589172662345213</v>
      </c>
      <c r="CP52" s="8">
        <v>2.2035724668090881</v>
      </c>
      <c r="CQ52" s="8">
        <v>-3.6424097809807376</v>
      </c>
      <c r="CR52" s="8">
        <v>1.1648903925689398</v>
      </c>
      <c r="CS52" s="8">
        <v>-5.181218920680922</v>
      </c>
      <c r="CT52" s="8">
        <v>1.8641406627802974</v>
      </c>
      <c r="CU52" s="8">
        <v>-5.2633178506286429</v>
      </c>
      <c r="CV52" s="8">
        <v>1.1631902419315738</v>
      </c>
      <c r="CW52" s="8">
        <v>-6.2467576619624889</v>
      </c>
      <c r="CX52" s="8">
        <v>1.5375587430712614</v>
      </c>
      <c r="CY52" s="8">
        <v>-6.2674263588317078</v>
      </c>
      <c r="CZ52" s="8">
        <v>1.3654721327310417</v>
      </c>
      <c r="DA52" s="8">
        <v>-6.6202205925829549</v>
      </c>
      <c r="DB52" s="8">
        <v>1.3665717700684397</v>
      </c>
      <c r="DC52" s="8">
        <v>-6.6498223674648393</v>
      </c>
      <c r="DD52" s="8">
        <v>1.3410015848376862</v>
      </c>
      <c r="DE52" s="8">
        <v>-6.1701371138335874</v>
      </c>
      <c r="DF52" s="8">
        <v>1.0162220068340169</v>
      </c>
      <c r="DG52" s="8">
        <v>-6.3895526887649181</v>
      </c>
      <c r="DH52" s="8">
        <v>0.76281235022556149</v>
      </c>
      <c r="DI52" s="8">
        <v>-5.2217376755068692</v>
      </c>
      <c r="DJ52" s="8">
        <v>0.19020078174206487</v>
      </c>
      <c r="DK52" s="8">
        <v>-5.6762634913344723</v>
      </c>
      <c r="DL52" s="8">
        <v>-0.15816077697824169</v>
      </c>
      <c r="DM52" s="8">
        <v>-3.9285546378472</v>
      </c>
      <c r="DN52" s="8">
        <v>-1.0017281364100361</v>
      </c>
      <c r="DO52" s="8">
        <v>-4.4470771840637306</v>
      </c>
      <c r="DP52" s="8">
        <v>-0.95183414383346487</v>
      </c>
      <c r="DQ52" s="8">
        <v>-2.1665914819173309</v>
      </c>
      <c r="DR52" s="8">
        <v>-2.0667566255505347</v>
      </c>
      <c r="DS52" s="8">
        <v>-2.4830500211869704</v>
      </c>
      <c r="DT52" s="8">
        <v>-1.1529101211888089</v>
      </c>
      <c r="DU52" s="8">
        <v>8.4953575823795328E-10</v>
      </c>
      <c r="DV52" s="8">
        <v>-2.3752820993824186</v>
      </c>
      <c r="DW52" s="8">
        <v>8.4994061835132547E-10</v>
      </c>
      <c r="DX52" s="8">
        <v>-0.95183414379754527</v>
      </c>
      <c r="DY52" s="8">
        <v>2.1665914836632245</v>
      </c>
      <c r="DZ52" s="8">
        <v>-2.0667566255650858</v>
      </c>
      <c r="EA52" s="8">
        <v>2.4830500229501999</v>
      </c>
      <c r="EB52" s="8">
        <v>-0.15816077685855781</v>
      </c>
      <c r="EC52" s="8">
        <v>3.9285546397158151</v>
      </c>
      <c r="ED52" s="8">
        <v>-1.0017281363629398</v>
      </c>
      <c r="EE52" s="8">
        <v>4.4470771859772089</v>
      </c>
      <c r="EF52" s="8">
        <v>0.76281235045768003</v>
      </c>
      <c r="EG52" s="8">
        <v>5.2217376775106885</v>
      </c>
      <c r="EH52" s="8">
        <v>0.19020078191353557</v>
      </c>
      <c r="EI52" s="8">
        <v>5.6762634933846288</v>
      </c>
      <c r="EJ52" s="8">
        <v>1.3410015851281452</v>
      </c>
      <c r="EK52" s="8">
        <v>6.17013711594306</v>
      </c>
      <c r="EL52" s="8">
        <v>1.0162220071083023</v>
      </c>
      <c r="EM52" s="8">
        <v>6.3895526908869194</v>
      </c>
      <c r="EN52" s="8">
        <v>1.3654721329731125</v>
      </c>
      <c r="EO52" s="8">
        <v>6.6202205946760797</v>
      </c>
      <c r="EP52" s="8">
        <v>1.366571770380707</v>
      </c>
      <c r="EQ52" s="8">
        <v>6.6498223695458387</v>
      </c>
      <c r="ER52" s="8">
        <v>1.1631902421128844</v>
      </c>
      <c r="ES52" s="8">
        <v>6.2467576638087587</v>
      </c>
      <c r="ET52" s="8">
        <v>1.5375587434230391</v>
      </c>
      <c r="EU52" s="8">
        <v>6.2674263606832472</v>
      </c>
      <c r="EV52" s="8">
        <v>1.1648903927808516</v>
      </c>
      <c r="EW52" s="8">
        <v>5.1812189221121239</v>
      </c>
      <c r="EX52" s="8">
        <v>1.8641406632358055</v>
      </c>
      <c r="EY52" s="8">
        <v>5.2633178520872788</v>
      </c>
      <c r="EZ52" s="8">
        <v>1.2533072577125832</v>
      </c>
      <c r="FA52" s="8">
        <v>3.6589172671751173</v>
      </c>
      <c r="FB52" s="8">
        <v>2.2035724673555221</v>
      </c>
      <c r="FC52" s="8">
        <v>3.6424097819173644</v>
      </c>
      <c r="FD52" s="8">
        <v>0.97476960985298111</v>
      </c>
      <c r="FE52" s="8">
        <v>1.8272953718534914</v>
      </c>
      <c r="FF52" s="8">
        <v>2.0301451057426529</v>
      </c>
      <c r="FG52" s="8">
        <v>1.503470065796271</v>
      </c>
      <c r="FH52" s="8">
        <v>1.0009395187732673</v>
      </c>
      <c r="FI52" s="8">
        <v>-0.62524265756176967</v>
      </c>
    </row>
    <row r="53" spans="1:165" x14ac:dyDescent="0.2">
      <c r="A53" s="8">
        <v>51</v>
      </c>
      <c r="B53" s="8">
        <v>4.5067304123986102E-2</v>
      </c>
      <c r="C53" s="8">
        <v>7.7264540918399035E-3</v>
      </c>
      <c r="D53" s="8">
        <v>1.403819549531442E-3</v>
      </c>
      <c r="E53" s="8">
        <v>174057.94905942731</v>
      </c>
      <c r="F53" s="8">
        <v>0.3458284287092257</v>
      </c>
      <c r="G53" s="8">
        <v>0.31030487328919715</v>
      </c>
      <c r="H53" s="8">
        <v>0.35473977417771463</v>
      </c>
      <c r="I53" s="8">
        <v>-1.0093794553744049</v>
      </c>
      <c r="J53" s="8">
        <v>1.0909767527785323</v>
      </c>
      <c r="K53" s="8">
        <v>-0.6152222262309982</v>
      </c>
      <c r="L53" s="8">
        <v>0.87289947397660539</v>
      </c>
      <c r="M53" s="8">
        <v>-2.959643078325191</v>
      </c>
      <c r="N53" s="8">
        <v>1.9923012319246771</v>
      </c>
      <c r="O53" s="8">
        <v>-2.5595761129269441</v>
      </c>
      <c r="P53" s="8">
        <v>1.3887683068743353</v>
      </c>
      <c r="Q53" s="8">
        <v>-5.4164082104480133</v>
      </c>
      <c r="R53" s="8">
        <v>2.5613574174814091</v>
      </c>
      <c r="S53" s="8">
        <v>-5.0953015580874048</v>
      </c>
      <c r="T53" s="8">
        <v>1.967592710190579</v>
      </c>
      <c r="U53" s="8">
        <v>-7.5266188161101439</v>
      </c>
      <c r="V53" s="8">
        <v>2.7425621567935505</v>
      </c>
      <c r="W53" s="8">
        <v>-7.3100463093810779</v>
      </c>
      <c r="X53" s="8">
        <v>2.4884738438437539</v>
      </c>
      <c r="Y53" s="8">
        <v>-8.3822424860679039</v>
      </c>
      <c r="Z53" s="8">
        <v>2.5807868819260795</v>
      </c>
      <c r="AA53" s="8">
        <v>-8.3685404661032301</v>
      </c>
      <c r="AB53" s="8">
        <v>2.4191448470443873</v>
      </c>
      <c r="AC53" s="8">
        <v>-7.7188715473255822</v>
      </c>
      <c r="AD53" s="8">
        <v>1.8989751657148604</v>
      </c>
      <c r="AE53" s="8">
        <v>-7.9595893777703726</v>
      </c>
      <c r="AF53" s="8">
        <v>1.6834561716333558</v>
      </c>
      <c r="AG53" s="8">
        <v>-6.2436898047334042</v>
      </c>
      <c r="AH53" s="8">
        <v>0.8890394298848906</v>
      </c>
      <c r="AI53" s="8">
        <v>-6.5965739084405328</v>
      </c>
      <c r="AJ53" s="8">
        <v>0.80767982384033765</v>
      </c>
      <c r="AK53" s="8">
        <v>-4.7242324101839621</v>
      </c>
      <c r="AL53" s="8">
        <v>0.11700199047503168</v>
      </c>
      <c r="AM53" s="8">
        <v>-4.9570774817710044</v>
      </c>
      <c r="AN53" s="8">
        <v>0.2557068471709355</v>
      </c>
      <c r="AO53" s="8">
        <v>-3.787439659821378</v>
      </c>
      <c r="AP53" s="8">
        <v>-6.864426842602761E-2</v>
      </c>
      <c r="AQ53" s="8">
        <v>-3.8412497389391218</v>
      </c>
      <c r="AR53" s="8">
        <v>-2.0554421115009196E-15</v>
      </c>
      <c r="AS53" s="8">
        <v>-3.6787248943704167</v>
      </c>
      <c r="AT53" s="8">
        <v>-2.0605093869511648E-15</v>
      </c>
      <c r="AU53" s="8">
        <v>-3.6950931388511887</v>
      </c>
      <c r="AV53" s="8">
        <v>-0.25570684717093928</v>
      </c>
      <c r="AW53" s="8">
        <v>-3.7874396598213789</v>
      </c>
      <c r="AX53" s="8">
        <v>6.8644268426023475E-2</v>
      </c>
      <c r="AY53" s="8">
        <v>-3.8412497389391222</v>
      </c>
      <c r="AZ53" s="8">
        <v>-0.80767982384034043</v>
      </c>
      <c r="BA53" s="8">
        <v>-4.7242324101839612</v>
      </c>
      <c r="BB53" s="8">
        <v>-0.11700199047503529</v>
      </c>
      <c r="BC53" s="8">
        <v>-4.9570774817710035</v>
      </c>
      <c r="BD53" s="8">
        <v>-1.6834561716333567</v>
      </c>
      <c r="BE53" s="8">
        <v>-6.2436898047334006</v>
      </c>
      <c r="BF53" s="8">
        <v>-0.88903942988489248</v>
      </c>
      <c r="BG53" s="8">
        <v>-6.5965739084405293</v>
      </c>
      <c r="BH53" s="8">
        <v>-2.4191448470443881</v>
      </c>
      <c r="BI53" s="8">
        <v>-7.7188715473255778</v>
      </c>
      <c r="BJ53" s="8">
        <v>-1.8989751657148608</v>
      </c>
      <c r="BK53" s="8">
        <v>-7.959589377770369</v>
      </c>
      <c r="BL53" s="8">
        <v>-2.4884738438437553</v>
      </c>
      <c r="BM53" s="8">
        <v>-8.3822424860679003</v>
      </c>
      <c r="BN53" s="8">
        <v>-2.5807868819260795</v>
      </c>
      <c r="BO53" s="8">
        <v>-8.3685404661032265</v>
      </c>
      <c r="BP53" s="8">
        <v>-1.9675927101905812</v>
      </c>
      <c r="BQ53" s="8">
        <v>-7.5266188161101439</v>
      </c>
      <c r="BR53" s="8">
        <v>-2.7425621567935514</v>
      </c>
      <c r="BS53" s="8">
        <v>-7.3100463093810779</v>
      </c>
      <c r="BT53" s="8">
        <v>-1.3887683068743371</v>
      </c>
      <c r="BU53" s="8">
        <v>-5.4164082104480151</v>
      </c>
      <c r="BV53" s="8">
        <v>-2.5613574174814095</v>
      </c>
      <c r="BW53" s="8">
        <v>-5.0953015580874075</v>
      </c>
      <c r="BX53" s="8">
        <v>-0.87289947397660694</v>
      </c>
      <c r="BY53" s="8">
        <v>-2.9596430783251946</v>
      </c>
      <c r="BZ53" s="8">
        <v>-1.9923012319246782</v>
      </c>
      <c r="CA53" s="8">
        <v>-2.5595761129269472</v>
      </c>
      <c r="CB53" s="8">
        <v>-0.35473977417771607</v>
      </c>
      <c r="CC53" s="8">
        <v>-1.0093794553744075</v>
      </c>
      <c r="CD53" s="8">
        <v>-1.0909767527785339</v>
      </c>
      <c r="CE53" s="8">
        <v>-0.61522222623100076</v>
      </c>
      <c r="CF53" s="8">
        <v>-0.3458284287092262</v>
      </c>
      <c r="CG53" s="8">
        <v>0.3103048732891977</v>
      </c>
      <c r="CH53" s="8">
        <v>0.99131392229403181</v>
      </c>
      <c r="CI53" s="8">
        <v>0.60510360260372198</v>
      </c>
      <c r="CJ53" s="8">
        <v>0.92901081969138521</v>
      </c>
      <c r="CK53" s="8">
        <v>-1.8166580898175997</v>
      </c>
      <c r="CL53" s="8">
        <v>1.9725021155337461</v>
      </c>
      <c r="CM53" s="8">
        <v>-1.5016858706023883</v>
      </c>
      <c r="CN53" s="8">
        <v>1.2097297685771471</v>
      </c>
      <c r="CO53" s="8">
        <v>-3.6285970764454274</v>
      </c>
      <c r="CP53" s="8">
        <v>2.1483362454175303</v>
      </c>
      <c r="CQ53" s="8">
        <v>-3.5932971251004973</v>
      </c>
      <c r="CR53" s="8">
        <v>1.1823195041715122</v>
      </c>
      <c r="CS53" s="8">
        <v>-5.1453955693637354</v>
      </c>
      <c r="CT53" s="8">
        <v>1.8750335614506186</v>
      </c>
      <c r="CU53" s="8">
        <v>-5.1891252482010408</v>
      </c>
      <c r="CV53" s="8">
        <v>1.2600080671404341</v>
      </c>
      <c r="CW53" s="8">
        <v>-6.1990449146173141</v>
      </c>
      <c r="CX53" s="8">
        <v>1.6261356134383402</v>
      </c>
      <c r="CY53" s="8">
        <v>-6.190584987811067</v>
      </c>
      <c r="CZ53" s="8">
        <v>1.4921992927087311</v>
      </c>
      <c r="DA53" s="8">
        <v>-6.539044232008612</v>
      </c>
      <c r="DB53" s="8">
        <v>1.4929358221296885</v>
      </c>
      <c r="DC53" s="8">
        <v>-6.566312926467293</v>
      </c>
      <c r="DD53" s="8">
        <v>1.4387234958266539</v>
      </c>
      <c r="DE53" s="8">
        <v>-6.1039755751456326</v>
      </c>
      <c r="DF53" s="8">
        <v>1.128206371884074</v>
      </c>
      <c r="DG53" s="8">
        <v>-6.33071080979329</v>
      </c>
      <c r="DH53" s="8">
        <v>0.86531611323302804</v>
      </c>
      <c r="DI53" s="8">
        <v>-5.2039370001021323</v>
      </c>
      <c r="DJ53" s="8">
        <v>0.30328324389384625</v>
      </c>
      <c r="DK53" s="8">
        <v>-5.6447293769890106</v>
      </c>
      <c r="DL53" s="8">
        <v>9.8155659726629381E-3</v>
      </c>
      <c r="DM53" s="8">
        <v>-3.9263406780483923</v>
      </c>
      <c r="DN53" s="8">
        <v>-0.83585292540673661</v>
      </c>
      <c r="DO53" s="8">
        <v>-4.3991362924441457</v>
      </c>
      <c r="DP53" s="8">
        <v>-0.66260693080809774</v>
      </c>
      <c r="DQ53" s="8">
        <v>-2.1509334864811671</v>
      </c>
      <c r="DR53" s="8">
        <v>-1.7716745887482781</v>
      </c>
      <c r="DS53" s="8">
        <v>-2.4171536235966684</v>
      </c>
      <c r="DT53" s="8">
        <v>-0.78865225765178637</v>
      </c>
      <c r="DU53" s="8">
        <v>3.6627097218848089E-10</v>
      </c>
      <c r="DV53" s="8">
        <v>-1.9888251037947284</v>
      </c>
      <c r="DW53" s="8">
        <v>3.6628962340356351E-10</v>
      </c>
      <c r="DX53" s="8">
        <v>-0.66260693078929001</v>
      </c>
      <c r="DY53" s="8">
        <v>2.1509334872395418</v>
      </c>
      <c r="DZ53" s="8">
        <v>-1.771674588758229</v>
      </c>
      <c r="EA53" s="8">
        <v>2.4171536243636353</v>
      </c>
      <c r="EB53" s="8">
        <v>9.8155660346381183E-3</v>
      </c>
      <c r="EC53" s="8">
        <v>3.9263406788773443</v>
      </c>
      <c r="ED53" s="8">
        <v>-0.83585292538806355</v>
      </c>
      <c r="EE53" s="8">
        <v>4.3991362932980129</v>
      </c>
      <c r="EF53" s="8">
        <v>0.86531611336167324</v>
      </c>
      <c r="EG53" s="8">
        <v>5.2039370010123935</v>
      </c>
      <c r="EH53" s="8">
        <v>0.30328324398284234</v>
      </c>
      <c r="EI53" s="8">
        <v>5.6447293779296448</v>
      </c>
      <c r="EJ53" s="8">
        <v>1.4387234960034796</v>
      </c>
      <c r="EK53" s="8">
        <v>6.1039755761265821</v>
      </c>
      <c r="EL53" s="8">
        <v>1.1282063720403372</v>
      </c>
      <c r="EM53" s="8">
        <v>6.3307108107890704</v>
      </c>
      <c r="EN53" s="8">
        <v>1.4921992928773569</v>
      </c>
      <c r="EO53" s="8">
        <v>6.5390442330120671</v>
      </c>
      <c r="EP53" s="8">
        <v>1.4929358223177911</v>
      </c>
      <c r="EQ53" s="8">
        <v>6.5663129274671208</v>
      </c>
      <c r="ER53" s="8">
        <v>1.2600080672715652</v>
      </c>
      <c r="ES53" s="8">
        <v>6.1990449155329737</v>
      </c>
      <c r="ET53" s="8">
        <v>1.6261356136411198</v>
      </c>
      <c r="EU53" s="8">
        <v>6.1905849887237379</v>
      </c>
      <c r="EV53" s="8">
        <v>1.1823195042980927</v>
      </c>
      <c r="EW53" s="8">
        <v>5.1453955700912308</v>
      </c>
      <c r="EX53" s="8">
        <v>1.8750335616919185</v>
      </c>
      <c r="EY53" s="8">
        <v>5.1891252489351167</v>
      </c>
      <c r="EZ53" s="8">
        <v>1.2097297687173216</v>
      </c>
      <c r="FA53" s="8">
        <v>3.6285970769328664</v>
      </c>
      <c r="FB53" s="8">
        <v>2.1483362456965827</v>
      </c>
      <c r="FC53" s="8">
        <v>3.5932971255827111</v>
      </c>
      <c r="FD53" s="8">
        <v>0.92901081980137534</v>
      </c>
      <c r="FE53" s="8">
        <v>1.8166580900483409</v>
      </c>
      <c r="FF53" s="8">
        <v>1.9725021157828746</v>
      </c>
      <c r="FG53" s="8">
        <v>1.501685870791617</v>
      </c>
      <c r="FH53" s="8">
        <v>0.99131392241645255</v>
      </c>
      <c r="FI53" s="8">
        <v>-0.60510360267947361</v>
      </c>
    </row>
    <row r="54" spans="1:165" x14ac:dyDescent="0.2">
      <c r="A54" s="8">
        <v>52</v>
      </c>
      <c r="B54" s="8">
        <v>5.184285334208185E-2</v>
      </c>
      <c r="C54" s="8">
        <v>8.3867035035830127E-3</v>
      </c>
      <c r="D54" s="8">
        <v>8.2179665639271022E-4</v>
      </c>
      <c r="E54" s="8">
        <v>101893.60919168929</v>
      </c>
      <c r="F54" s="8">
        <v>0.37185166584434276</v>
      </c>
      <c r="G54" s="8">
        <v>0.32351131426242807</v>
      </c>
      <c r="H54" s="8">
        <v>0.38815072645152898</v>
      </c>
      <c r="I54" s="8">
        <v>-1.0880850218744607</v>
      </c>
      <c r="J54" s="8">
        <v>1.1454081280018593</v>
      </c>
      <c r="K54" s="8">
        <v>-0.68223751835420132</v>
      </c>
      <c r="L54" s="8">
        <v>0.9311762606644497</v>
      </c>
      <c r="M54" s="8">
        <v>-3.0599474895119108</v>
      </c>
      <c r="N54" s="8">
        <v>2.0166599025056646</v>
      </c>
      <c r="O54" s="8">
        <v>-2.6541638387753017</v>
      </c>
      <c r="P54" s="8">
        <v>1.4957296315905237</v>
      </c>
      <c r="Q54" s="8">
        <v>-5.3775267544619565</v>
      </c>
      <c r="R54" s="8">
        <v>2.5436508038659507</v>
      </c>
      <c r="S54" s="8">
        <v>-5.0530549399784768</v>
      </c>
      <c r="T54" s="8">
        <v>2.1125031587447975</v>
      </c>
      <c r="U54" s="8">
        <v>-7.1446132472448101</v>
      </c>
      <c r="V54" s="8">
        <v>2.6877244868782926</v>
      </c>
      <c r="W54" s="8">
        <v>-6.9576340150674136</v>
      </c>
      <c r="X54" s="8">
        <v>2.5134220740333322</v>
      </c>
      <c r="Y54" s="8">
        <v>-7.5379889313558159</v>
      </c>
      <c r="Z54" s="8">
        <v>2.4178376022229258</v>
      </c>
      <c r="AA54" s="8">
        <v>-7.5911634984359972</v>
      </c>
      <c r="AB54" s="8">
        <v>2.2146226338400146</v>
      </c>
      <c r="AC54" s="8">
        <v>-6.6047310607390584</v>
      </c>
      <c r="AD54" s="8">
        <v>1.6075882055728734</v>
      </c>
      <c r="AE54" s="8">
        <v>-6.8934136349166444</v>
      </c>
      <c r="AF54" s="8">
        <v>1.3819247626582682</v>
      </c>
      <c r="AG54" s="8">
        <v>-5.1343303607151922</v>
      </c>
      <c r="AH54" s="8">
        <v>0.62840922275704114</v>
      </c>
      <c r="AI54" s="8">
        <v>-5.4575207265947681</v>
      </c>
      <c r="AJ54" s="8">
        <v>0.59457830992118332</v>
      </c>
      <c r="AK54" s="8">
        <v>-3.8381637019837211</v>
      </c>
      <c r="AL54" s="8">
        <v>5.0196139555932336E-2</v>
      </c>
      <c r="AM54" s="8">
        <v>-4.001372843650711</v>
      </c>
      <c r="AN54" s="8">
        <v>0.17672967865008651</v>
      </c>
      <c r="AO54" s="8">
        <v>-3.2716126256550235</v>
      </c>
      <c r="AP54" s="8">
        <v>-2.2569007778824339E-3</v>
      </c>
      <c r="AQ54" s="8">
        <v>-3.2823823239614609</v>
      </c>
      <c r="AR54" s="8">
        <v>2.205628949842375E-15</v>
      </c>
      <c r="AS54" s="8">
        <v>-3.3559059190084297</v>
      </c>
      <c r="AT54" s="8">
        <v>2.034219226503028E-15</v>
      </c>
      <c r="AU54" s="8">
        <v>-3.3731371701882296</v>
      </c>
      <c r="AV54" s="8">
        <v>-0.17672967865008202</v>
      </c>
      <c r="AW54" s="8">
        <v>-3.2716126256550213</v>
      </c>
      <c r="AX54" s="8">
        <v>2.2569007778861813E-3</v>
      </c>
      <c r="AY54" s="8">
        <v>-3.2823823239614587</v>
      </c>
      <c r="AZ54" s="8">
        <v>-0.59457830992117899</v>
      </c>
      <c r="BA54" s="8">
        <v>-3.8381637019837194</v>
      </c>
      <c r="BB54" s="8">
        <v>-5.0196139555928124E-2</v>
      </c>
      <c r="BC54" s="8">
        <v>-4.0013728436507092</v>
      </c>
      <c r="BD54" s="8">
        <v>-1.3819247626582645</v>
      </c>
      <c r="BE54" s="8">
        <v>-5.1343303607151913</v>
      </c>
      <c r="BF54" s="8">
        <v>-0.62840922275703714</v>
      </c>
      <c r="BG54" s="8">
        <v>-5.4575207265947672</v>
      </c>
      <c r="BH54" s="8">
        <v>-2.2146226338400119</v>
      </c>
      <c r="BI54" s="8">
        <v>-6.6047310607390584</v>
      </c>
      <c r="BJ54" s="8">
        <v>-1.6075882055728703</v>
      </c>
      <c r="BK54" s="8">
        <v>-6.8934136349166444</v>
      </c>
      <c r="BL54" s="8">
        <v>-2.5134220740333308</v>
      </c>
      <c r="BM54" s="8">
        <v>-7.5379889313558177</v>
      </c>
      <c r="BN54" s="8">
        <v>-2.4178376022229249</v>
      </c>
      <c r="BO54" s="8">
        <v>-7.591163498435999</v>
      </c>
      <c r="BP54" s="8">
        <v>-2.1125031587447958</v>
      </c>
      <c r="BQ54" s="8">
        <v>-7.1446132472448109</v>
      </c>
      <c r="BR54" s="8">
        <v>-2.6877244868782917</v>
      </c>
      <c r="BS54" s="8">
        <v>-6.9576340150674145</v>
      </c>
      <c r="BT54" s="8">
        <v>-1.4957296315905222</v>
      </c>
      <c r="BU54" s="8">
        <v>-5.3775267544619556</v>
      </c>
      <c r="BV54" s="8">
        <v>-2.5436508038659502</v>
      </c>
      <c r="BW54" s="8">
        <v>-5.0530549399784768</v>
      </c>
      <c r="BX54" s="8">
        <v>-0.93117626066444825</v>
      </c>
      <c r="BY54" s="8">
        <v>-3.0599474895119085</v>
      </c>
      <c r="BZ54" s="8">
        <v>-2.0166599025056637</v>
      </c>
      <c r="CA54" s="8">
        <v>-2.654163838775299</v>
      </c>
      <c r="CB54" s="8">
        <v>-0.38815072645152776</v>
      </c>
      <c r="CC54" s="8">
        <v>-1.0880850218744589</v>
      </c>
      <c r="CD54" s="8">
        <v>-1.1454081280018584</v>
      </c>
      <c r="CE54" s="8">
        <v>-0.68223751835419966</v>
      </c>
      <c r="CF54" s="8">
        <v>-0.37185166584434226</v>
      </c>
      <c r="CG54" s="8">
        <v>0.32351131426242813</v>
      </c>
      <c r="CH54" s="8">
        <v>0.97670324378139017</v>
      </c>
      <c r="CI54" s="8">
        <v>0.5770137849290824</v>
      </c>
      <c r="CJ54" s="8">
        <v>0.86389881783160094</v>
      </c>
      <c r="CK54" s="8">
        <v>-1.7943160024816145</v>
      </c>
      <c r="CL54" s="8">
        <v>1.890187144611797</v>
      </c>
      <c r="CM54" s="8">
        <v>-1.4980351763907822</v>
      </c>
      <c r="CN54" s="8">
        <v>1.1269329184577515</v>
      </c>
      <c r="CO54" s="8">
        <v>-3.5753988834261832</v>
      </c>
      <c r="CP54" s="8">
        <v>2.0478406998770375</v>
      </c>
      <c r="CQ54" s="8">
        <v>-3.5272660064272454</v>
      </c>
      <c r="CR54" s="8">
        <v>1.1554707460300768</v>
      </c>
      <c r="CS54" s="8">
        <v>-5.0769818301894194</v>
      </c>
      <c r="CT54" s="8">
        <v>1.8353104637610025</v>
      </c>
      <c r="CU54" s="8">
        <v>-5.0805531870687339</v>
      </c>
      <c r="CV54" s="8">
        <v>1.3220145019763605</v>
      </c>
      <c r="CW54" s="8">
        <v>-6.1076327928036482</v>
      </c>
      <c r="CX54" s="8">
        <v>1.6749688933925435</v>
      </c>
      <c r="CY54" s="8">
        <v>-6.0664113862336322</v>
      </c>
      <c r="CZ54" s="8">
        <v>1.5848081823464131</v>
      </c>
      <c r="DA54" s="8">
        <v>-6.4055966150611026</v>
      </c>
      <c r="DB54" s="8">
        <v>1.5869897013242462</v>
      </c>
      <c r="DC54" s="8">
        <v>-6.4285826767420184</v>
      </c>
      <c r="DD54" s="8">
        <v>1.5047603894781334</v>
      </c>
      <c r="DE54" s="8">
        <v>-6.0015449635908915</v>
      </c>
      <c r="DF54" s="8">
        <v>1.2145492239353244</v>
      </c>
      <c r="DG54" s="8">
        <v>-6.2293855317950309</v>
      </c>
      <c r="DH54" s="8">
        <v>0.96209789178498628</v>
      </c>
      <c r="DI54" s="8">
        <v>-5.1656060429371156</v>
      </c>
      <c r="DJ54" s="8">
        <v>0.41011822405753423</v>
      </c>
      <c r="DK54" s="8">
        <v>-5.571354154214875</v>
      </c>
      <c r="DL54" s="8">
        <v>0.23371815350867542</v>
      </c>
      <c r="DM54" s="8">
        <v>-3.9011153118241397</v>
      </c>
      <c r="DN54" s="8">
        <v>-0.61533547114054754</v>
      </c>
      <c r="DO54" s="8">
        <v>-4.2872827822846933</v>
      </c>
      <c r="DP54" s="8">
        <v>-0.22134685595224529</v>
      </c>
      <c r="DQ54" s="8">
        <v>-2.1154291037605963</v>
      </c>
      <c r="DR54" s="8">
        <v>-1.3152956700883216</v>
      </c>
      <c r="DS54" s="8">
        <v>-2.2938776961069047</v>
      </c>
      <c r="DT54" s="8">
        <v>-0.23000448777479954</v>
      </c>
      <c r="DU54" s="8">
        <v>2.6453626292642721E-10</v>
      </c>
      <c r="DV54" s="8">
        <v>-1.3869213993513516</v>
      </c>
      <c r="DW54" s="8">
        <v>2.642079270345317E-10</v>
      </c>
      <c r="DX54" s="8">
        <v>-0.22134685593684345</v>
      </c>
      <c r="DY54" s="8">
        <v>2.115429104313145</v>
      </c>
      <c r="DZ54" s="8">
        <v>-1.3152956700995009</v>
      </c>
      <c r="EA54" s="8">
        <v>2.2938776966650516</v>
      </c>
      <c r="EB54" s="8">
        <v>0.23371815355613454</v>
      </c>
      <c r="EC54" s="8">
        <v>3.9011153124427294</v>
      </c>
      <c r="ED54" s="8">
        <v>-0.61533547113535436</v>
      </c>
      <c r="EE54" s="8">
        <v>4.2872827829237377</v>
      </c>
      <c r="EF54" s="8">
        <v>0.96209789189272121</v>
      </c>
      <c r="EG54" s="8">
        <v>5.1656060436364477</v>
      </c>
      <c r="EH54" s="8">
        <v>0.41011822412371718</v>
      </c>
      <c r="EI54" s="8">
        <v>5.5713541549445855</v>
      </c>
      <c r="EJ54" s="8">
        <v>1.5047603896421193</v>
      </c>
      <c r="EK54" s="8">
        <v>6.0015449643634229</v>
      </c>
      <c r="EL54" s="8">
        <v>1.2145492240717684</v>
      </c>
      <c r="EM54" s="8">
        <v>6.2293855325884859</v>
      </c>
      <c r="EN54" s="8">
        <v>1.5848081825217437</v>
      </c>
      <c r="EO54" s="8">
        <v>6.4055966158765729</v>
      </c>
      <c r="EP54" s="8">
        <v>1.586989701502467</v>
      </c>
      <c r="EQ54" s="8">
        <v>6.4285826775587527</v>
      </c>
      <c r="ER54" s="8">
        <v>1.3220145021190035</v>
      </c>
      <c r="ES54" s="8">
        <v>6.1076327935781105</v>
      </c>
      <c r="ET54" s="8">
        <v>1.6749688935832492</v>
      </c>
      <c r="EU54" s="8">
        <v>6.0664113870022449</v>
      </c>
      <c r="EV54" s="8">
        <v>1.1554707461525042</v>
      </c>
      <c r="EW54" s="8">
        <v>5.0769818308232075</v>
      </c>
      <c r="EX54" s="8">
        <v>1.8353104639744262</v>
      </c>
      <c r="EY54" s="8">
        <v>5.0805531877025052</v>
      </c>
      <c r="EZ54" s="8">
        <v>1.1269329185804717</v>
      </c>
      <c r="FA54" s="8">
        <v>3.5753988838600725</v>
      </c>
      <c r="FB54" s="8">
        <v>2.0478407001177987</v>
      </c>
      <c r="FC54" s="8">
        <v>3.5272660068546426</v>
      </c>
      <c r="FD54" s="8">
        <v>0.86389881792685774</v>
      </c>
      <c r="FE54" s="8">
        <v>1.7943160026912601</v>
      </c>
      <c r="FF54" s="8">
        <v>1.8901871448305825</v>
      </c>
      <c r="FG54" s="8">
        <v>1.4980351765648827</v>
      </c>
      <c r="FH54" s="8">
        <v>0.97670324389244767</v>
      </c>
      <c r="FI54" s="8">
        <v>-0.57701378499529377</v>
      </c>
    </row>
    <row r="55" spans="1:165" x14ac:dyDescent="0.2">
      <c r="A55" s="8">
        <v>53</v>
      </c>
      <c r="B55" s="8">
        <v>5.6678434601475175E-2</v>
      </c>
      <c r="C55" s="8">
        <v>8.4726272812967358E-3</v>
      </c>
      <c r="D55" s="8">
        <v>1.1156302914082681E-4</v>
      </c>
      <c r="E55" s="8">
        <v>13832.569898026282</v>
      </c>
      <c r="F55" s="8">
        <v>0.36923442261267481</v>
      </c>
      <c r="G55" s="8">
        <v>0.32394185614068943</v>
      </c>
      <c r="H55" s="8">
        <v>0.37486605224572689</v>
      </c>
      <c r="I55" s="8">
        <v>-1.1151695730884787</v>
      </c>
      <c r="J55" s="8">
        <v>1.1581406867110933</v>
      </c>
      <c r="K55" s="8">
        <v>-0.70326276987294234</v>
      </c>
      <c r="L55" s="8">
        <v>0.91815777394412346</v>
      </c>
      <c r="M55" s="8">
        <v>-3.1766737621384582</v>
      </c>
      <c r="N55" s="8">
        <v>2.0301151955404801</v>
      </c>
      <c r="O55" s="8">
        <v>-2.7652666711007963</v>
      </c>
      <c r="P55" s="8">
        <v>1.5004580478691729</v>
      </c>
      <c r="Q55" s="8">
        <v>-5.5203602935210414</v>
      </c>
      <c r="R55" s="8">
        <v>2.5169026959245304</v>
      </c>
      <c r="S55" s="8">
        <v>-5.1966950203267119</v>
      </c>
      <c r="T55" s="8">
        <v>2.140862159349584</v>
      </c>
      <c r="U55" s="8">
        <v>-7.1372011105951874</v>
      </c>
      <c r="V55" s="8">
        <v>2.6039115231572945</v>
      </c>
      <c r="W55" s="8">
        <v>-6.982691166035762</v>
      </c>
      <c r="X55" s="8">
        <v>2.432008927102729</v>
      </c>
      <c r="Y55" s="8">
        <v>-7.2164034105676214</v>
      </c>
      <c r="Z55" s="8">
        <v>2.2078809737052794</v>
      </c>
      <c r="AA55" s="8">
        <v>-7.3276115602344856</v>
      </c>
      <c r="AB55" s="8">
        <v>1.9407686513003144</v>
      </c>
      <c r="AC55" s="8">
        <v>-6.1042666403573831</v>
      </c>
      <c r="AD55" s="8">
        <v>1.2864868972543977</v>
      </c>
      <c r="AE55" s="8">
        <v>-6.4186722480524558</v>
      </c>
      <c r="AF55" s="8">
        <v>1.0546988793682646</v>
      </c>
      <c r="AG55" s="8">
        <v>-4.6998952961449145</v>
      </c>
      <c r="AH55" s="8">
        <v>0.38976711379160156</v>
      </c>
      <c r="AI55" s="8">
        <v>-4.9678411126672932</v>
      </c>
      <c r="AJ55" s="8">
        <v>0.39215964544801157</v>
      </c>
      <c r="AK55" s="8">
        <v>-3.7337804979264297</v>
      </c>
      <c r="AL55" s="8">
        <v>5.6475838006010803E-2</v>
      </c>
      <c r="AM55" s="8">
        <v>-3.8189031249730601</v>
      </c>
      <c r="AN55" s="8">
        <v>9.2582212611968515E-2</v>
      </c>
      <c r="AO55" s="8">
        <v>-3.6610760002985927</v>
      </c>
      <c r="AP55" s="8">
        <v>0.10659768774863615</v>
      </c>
      <c r="AQ55" s="8">
        <v>-3.6341070827737738</v>
      </c>
      <c r="AR55" s="8">
        <v>1.2052823823521525E-14</v>
      </c>
      <c r="AS55" s="8">
        <v>-3.9856195741457601</v>
      </c>
      <c r="AT55" s="8">
        <v>9.8602136375125049E-15</v>
      </c>
      <c r="AU55" s="8">
        <v>-4.0138886924609247</v>
      </c>
      <c r="AV55" s="8">
        <v>-9.2582212611945838E-2</v>
      </c>
      <c r="AW55" s="8">
        <v>-3.6610760002985852</v>
      </c>
      <c r="AX55" s="8">
        <v>-0.10659768774861572</v>
      </c>
      <c r="AY55" s="8">
        <v>-3.6341070827737663</v>
      </c>
      <c r="AZ55" s="8">
        <v>-0.3921596454479907</v>
      </c>
      <c r="BA55" s="8">
        <v>-3.73378049792642</v>
      </c>
      <c r="BB55" s="8">
        <v>-5.6475838005988141E-2</v>
      </c>
      <c r="BC55" s="8">
        <v>-3.8189031249730521</v>
      </c>
      <c r="BD55" s="8">
        <v>-1.0546988793682497</v>
      </c>
      <c r="BE55" s="8">
        <v>-4.6998952961449136</v>
      </c>
      <c r="BF55" s="8">
        <v>-0.38976711379158208</v>
      </c>
      <c r="BG55" s="8">
        <v>-4.967841112667295</v>
      </c>
      <c r="BH55" s="8">
        <v>-1.9407686513003066</v>
      </c>
      <c r="BI55" s="8">
        <v>-6.1042666403573902</v>
      </c>
      <c r="BJ55" s="8">
        <v>-1.2864868972543861</v>
      </c>
      <c r="BK55" s="8">
        <v>-6.4186722480524656</v>
      </c>
      <c r="BL55" s="8">
        <v>-2.4320089271027245</v>
      </c>
      <c r="BM55" s="8">
        <v>-7.2164034105676356</v>
      </c>
      <c r="BN55" s="8">
        <v>-2.2078809737052758</v>
      </c>
      <c r="BO55" s="8">
        <v>-7.3276115602345007</v>
      </c>
      <c r="BP55" s="8">
        <v>-2.1408621593495756</v>
      </c>
      <c r="BQ55" s="8">
        <v>-7.1372011105951962</v>
      </c>
      <c r="BR55" s="8">
        <v>-2.6039115231572896</v>
      </c>
      <c r="BS55" s="8">
        <v>-6.9826911660357691</v>
      </c>
      <c r="BT55" s="8">
        <v>-1.5004580478691631</v>
      </c>
      <c r="BU55" s="8">
        <v>-5.5203602935210387</v>
      </c>
      <c r="BV55" s="8">
        <v>-2.5169026959245255</v>
      </c>
      <c r="BW55" s="8">
        <v>-5.1966950203267084</v>
      </c>
      <c r="BX55" s="8">
        <v>-0.91815777394411557</v>
      </c>
      <c r="BY55" s="8">
        <v>-3.1766737621384475</v>
      </c>
      <c r="BZ55" s="8">
        <v>-2.0301151955404735</v>
      </c>
      <c r="CA55" s="8">
        <v>-2.7652666711007856</v>
      </c>
      <c r="CB55" s="8">
        <v>-0.37486605224572145</v>
      </c>
      <c r="CC55" s="8">
        <v>-1.115169573088469</v>
      </c>
      <c r="CD55" s="8">
        <v>-1.1581406867110844</v>
      </c>
      <c r="CE55" s="8">
        <v>-0.70326276987293412</v>
      </c>
      <c r="CF55" s="8">
        <v>-0.36923442261266948</v>
      </c>
      <c r="CG55" s="8">
        <v>0.32394185614068671</v>
      </c>
      <c r="CH55" s="8">
        <v>0.95094278522822517</v>
      </c>
      <c r="CI55" s="8">
        <v>0.56307197640579643</v>
      </c>
      <c r="CJ55" s="8">
        <v>0.82621959915461141</v>
      </c>
      <c r="CK55" s="8">
        <v>-1.7396731890567019</v>
      </c>
      <c r="CL55" s="8">
        <v>1.8281569098166928</v>
      </c>
      <c r="CM55" s="8">
        <v>-1.4644935346739392</v>
      </c>
      <c r="CN55" s="8">
        <v>1.0372178425522256</v>
      </c>
      <c r="CO55" s="8">
        <v>-3.4727614897173726</v>
      </c>
      <c r="CP55" s="8">
        <v>1.9373637195917246</v>
      </c>
      <c r="CQ55" s="8">
        <v>-3.4383044221689651</v>
      </c>
      <c r="CR55" s="8">
        <v>1.0530749703815963</v>
      </c>
      <c r="CS55" s="8">
        <v>-4.9452350755774503</v>
      </c>
      <c r="CT55" s="8">
        <v>1.7176238180798027</v>
      </c>
      <c r="CU55" s="8">
        <v>-4.9403898405364641</v>
      </c>
      <c r="CV55" s="8">
        <v>1.2528718108466472</v>
      </c>
      <c r="CW55" s="8">
        <v>-5.9562946023790095</v>
      </c>
      <c r="CX55" s="8">
        <v>1.5934363572829511</v>
      </c>
      <c r="CY55" s="8">
        <v>-5.8998828544727129</v>
      </c>
      <c r="CZ55" s="8">
        <v>1.5304764046112236</v>
      </c>
      <c r="DA55" s="8">
        <v>-6.2249863637969538</v>
      </c>
      <c r="DB55" s="8">
        <v>1.5355342107818419</v>
      </c>
      <c r="DC55" s="8">
        <v>-6.2434892632120826</v>
      </c>
      <c r="DD55" s="8">
        <v>1.4398431826708271</v>
      </c>
      <c r="DE55" s="8">
        <v>-5.8567980954131205</v>
      </c>
      <c r="DF55" s="8">
        <v>1.1681948375399631</v>
      </c>
      <c r="DG55" s="8">
        <v>-6.0759726725321173</v>
      </c>
      <c r="DH55" s="8">
        <v>0.94985218883306854</v>
      </c>
      <c r="DI55" s="8">
        <v>-5.0812632663767223</v>
      </c>
      <c r="DJ55" s="8">
        <v>0.40434871807285183</v>
      </c>
      <c r="DK55" s="8">
        <v>-5.4345763028646239</v>
      </c>
      <c r="DL55" s="8">
        <v>0.38744726089715226</v>
      </c>
      <c r="DM55" s="8">
        <v>-3.8281442869082327</v>
      </c>
      <c r="DN55" s="8">
        <v>-0.45930835937258602</v>
      </c>
      <c r="DO55" s="8">
        <v>-4.1026134867942403</v>
      </c>
      <c r="DP55" s="8">
        <v>0.20173326010181947</v>
      </c>
      <c r="DQ55" s="8">
        <v>-2.0615993991515507</v>
      </c>
      <c r="DR55" s="8">
        <v>-0.86394155037493137</v>
      </c>
      <c r="DS55" s="8">
        <v>-2.1323453317241858</v>
      </c>
      <c r="DT55" s="8">
        <v>0.32706431612649373</v>
      </c>
      <c r="DU55" s="8">
        <v>1.6178512174216235E-10</v>
      </c>
      <c r="DV55" s="8">
        <v>-0.77128816682813439</v>
      </c>
      <c r="DW55" s="8">
        <v>1.6128634031118876E-10</v>
      </c>
      <c r="DX55" s="8">
        <v>0.20173326011058521</v>
      </c>
      <c r="DY55" s="8">
        <v>2.0615993994905772</v>
      </c>
      <c r="DZ55" s="8">
        <v>-0.86394155038347775</v>
      </c>
      <c r="EA55" s="8">
        <v>2.1323453320648507</v>
      </c>
      <c r="EB55" s="8">
        <v>0.38744726092060144</v>
      </c>
      <c r="EC55" s="8">
        <v>3.8281442872906819</v>
      </c>
      <c r="ED55" s="8">
        <v>-0.45930835937835374</v>
      </c>
      <c r="EE55" s="8">
        <v>4.1026134871872744</v>
      </c>
      <c r="EF55" s="8">
        <v>0.94985218889249567</v>
      </c>
      <c r="EG55" s="8">
        <v>5.0812632668165483</v>
      </c>
      <c r="EH55" s="8">
        <v>0.4043487181019127</v>
      </c>
      <c r="EI55" s="8">
        <v>5.4345763033244179</v>
      </c>
      <c r="EJ55" s="8">
        <v>1.4398431827717901</v>
      </c>
      <c r="EK55" s="8">
        <v>5.8567980959051065</v>
      </c>
      <c r="EL55" s="8">
        <v>1.1681948376191855</v>
      </c>
      <c r="EM55" s="8">
        <v>6.0759726730411545</v>
      </c>
      <c r="EN55" s="8">
        <v>1.5304764047283397</v>
      </c>
      <c r="EO55" s="8">
        <v>6.2249863643247725</v>
      </c>
      <c r="EP55" s="8">
        <v>1.5355342108958601</v>
      </c>
      <c r="EQ55" s="8">
        <v>6.243489263743248</v>
      </c>
      <c r="ER55" s="8">
        <v>1.2528718109439125</v>
      </c>
      <c r="ES55" s="8">
        <v>5.9562946028927239</v>
      </c>
      <c r="ET55" s="8">
        <v>1.5934363574074</v>
      </c>
      <c r="EU55" s="8">
        <v>5.8998828549822706</v>
      </c>
      <c r="EV55" s="8">
        <v>1.0530749704611713</v>
      </c>
      <c r="EW55" s="8">
        <v>4.9452350760039856</v>
      </c>
      <c r="EX55" s="8">
        <v>1.7176238182179471</v>
      </c>
      <c r="EY55" s="8">
        <v>4.9403898409623146</v>
      </c>
      <c r="EZ55" s="8">
        <v>1.0372178426318008</v>
      </c>
      <c r="FA55" s="8">
        <v>3.4727614900115671</v>
      </c>
      <c r="FB55" s="8">
        <v>1.9373637197503815</v>
      </c>
      <c r="FC55" s="8">
        <v>3.438304422459828</v>
      </c>
      <c r="FD55" s="8">
        <v>0.82621959921881272</v>
      </c>
      <c r="FE55" s="8">
        <v>1.7396731891994313</v>
      </c>
      <c r="FF55" s="8">
        <v>1.8281569099650268</v>
      </c>
      <c r="FG55" s="8">
        <v>1.4644935347935872</v>
      </c>
      <c r="FH55" s="8">
        <v>0.95094278530411891</v>
      </c>
      <c r="FI55" s="8">
        <v>-0.5630719764510751</v>
      </c>
    </row>
    <row r="56" spans="1:165" x14ac:dyDescent="0.2">
      <c r="A56" s="8">
        <v>54</v>
      </c>
      <c r="B56" s="8">
        <v>5.7377032751471733E-2</v>
      </c>
      <c r="C56" s="8">
        <v>8.1820050365332461E-3</v>
      </c>
      <c r="D56" s="8">
        <v>-5.1876593157125819E-6</v>
      </c>
      <c r="E56" s="8">
        <v>-643.21182962108355</v>
      </c>
      <c r="F56" s="8">
        <v>0.35437940083315933</v>
      </c>
      <c r="G56" s="8">
        <v>0.31884631641493988</v>
      </c>
      <c r="H56" s="8">
        <v>0.34346243215316852</v>
      </c>
      <c r="I56" s="8">
        <v>-1.1014079128448486</v>
      </c>
      <c r="J56" s="8">
        <v>1.1469078263254266</v>
      </c>
      <c r="K56" s="8">
        <v>-0.68975932442687049</v>
      </c>
      <c r="L56" s="8">
        <v>0.87172475227226698</v>
      </c>
      <c r="M56" s="8">
        <v>-3.2586132787431796</v>
      </c>
      <c r="N56" s="8">
        <v>2.0371650811404929</v>
      </c>
      <c r="O56" s="8">
        <v>-2.8447347799812763</v>
      </c>
      <c r="P56" s="8">
        <v>1.4454890126407975</v>
      </c>
      <c r="Q56" s="8">
        <v>-5.7204283235310038</v>
      </c>
      <c r="R56" s="8">
        <v>2.5023881580057656</v>
      </c>
      <c r="S56" s="8">
        <v>-5.396549702573683</v>
      </c>
      <c r="T56" s="8">
        <v>2.1063517340083129</v>
      </c>
      <c r="U56" s="8">
        <v>-7.3755530466429962</v>
      </c>
      <c r="V56" s="8">
        <v>2.5572503136673195</v>
      </c>
      <c r="W56" s="8">
        <v>-7.2339208754934967</v>
      </c>
      <c r="X56" s="8">
        <v>2.3645184781684923</v>
      </c>
      <c r="Y56" s="8">
        <v>-7.3539469574095353</v>
      </c>
      <c r="Z56" s="8">
        <v>2.0977335691640349</v>
      </c>
      <c r="AA56" s="8">
        <v>-7.486846353512119</v>
      </c>
      <c r="AB56" s="8">
        <v>1.7915250709812907</v>
      </c>
      <c r="AC56" s="8">
        <v>-6.1775336452769398</v>
      </c>
      <c r="AD56" s="8">
        <v>1.1280144394103446</v>
      </c>
      <c r="AE56" s="8">
        <v>-6.4947972689974218</v>
      </c>
      <c r="AF56" s="8">
        <v>0.89260160535048505</v>
      </c>
      <c r="AG56" s="8">
        <v>-4.8324475409094187</v>
      </c>
      <c r="AH56" s="8">
        <v>0.29972438168212057</v>
      </c>
      <c r="AI56" s="8">
        <v>-5.0621195323087971</v>
      </c>
      <c r="AJ56" s="8">
        <v>0.30584318872640376</v>
      </c>
      <c r="AK56" s="8">
        <v>-4.1015693014160171</v>
      </c>
      <c r="AL56" s="8">
        <v>0.11413079146487942</v>
      </c>
      <c r="AM56" s="8">
        <v>-4.1464939820001687</v>
      </c>
      <c r="AN56" s="8">
        <v>4.7785251410925024E-2</v>
      </c>
      <c r="AO56" s="8">
        <v>-4.3524422556141555</v>
      </c>
      <c r="AP56" s="8">
        <v>0.18904543931178497</v>
      </c>
      <c r="AQ56" s="8">
        <v>-4.3127302471746027</v>
      </c>
      <c r="AR56" s="8">
        <v>1.0489989506812581E-14</v>
      </c>
      <c r="AS56" s="8">
        <v>-4.8318716636401779</v>
      </c>
      <c r="AT56" s="8">
        <v>8.5831751201174764E-15</v>
      </c>
      <c r="AU56" s="8">
        <v>-4.8726364438864476</v>
      </c>
      <c r="AV56" s="8">
        <v>-4.778525141090554E-2</v>
      </c>
      <c r="AW56" s="8">
        <v>-4.3524422556141467</v>
      </c>
      <c r="AX56" s="8">
        <v>-0.18904543931176807</v>
      </c>
      <c r="AY56" s="8">
        <v>-4.3127302471745939</v>
      </c>
      <c r="AZ56" s="8">
        <v>-0.30584318872638633</v>
      </c>
      <c r="BA56" s="8">
        <v>-4.1015693014160055</v>
      </c>
      <c r="BB56" s="8">
        <v>-0.11413079146486022</v>
      </c>
      <c r="BC56" s="8">
        <v>-4.146493982000159</v>
      </c>
      <c r="BD56" s="8">
        <v>-0.89260160535047239</v>
      </c>
      <c r="BE56" s="8">
        <v>-4.8324475409094152</v>
      </c>
      <c r="BF56" s="8">
        <v>-0.29972438168210436</v>
      </c>
      <c r="BG56" s="8">
        <v>-5.0621195323087953</v>
      </c>
      <c r="BH56" s="8">
        <v>-1.791525070981284</v>
      </c>
      <c r="BI56" s="8">
        <v>-6.1775336452769434</v>
      </c>
      <c r="BJ56" s="8">
        <v>-1.1280144394103351</v>
      </c>
      <c r="BK56" s="8">
        <v>-6.494797268997428</v>
      </c>
      <c r="BL56" s="8">
        <v>-2.3645184781684878</v>
      </c>
      <c r="BM56" s="8">
        <v>-7.3539469574095442</v>
      </c>
      <c r="BN56" s="8">
        <v>-2.0977335691640304</v>
      </c>
      <c r="BO56" s="8">
        <v>-7.4868463535121288</v>
      </c>
      <c r="BP56" s="8">
        <v>-2.1063517340083058</v>
      </c>
      <c r="BQ56" s="8">
        <v>-7.3755530466430015</v>
      </c>
      <c r="BR56" s="8">
        <v>-2.557250313667315</v>
      </c>
      <c r="BS56" s="8">
        <v>-7.233920875493502</v>
      </c>
      <c r="BT56" s="8">
        <v>-1.4454890126407896</v>
      </c>
      <c r="BU56" s="8">
        <v>-5.7204283235310003</v>
      </c>
      <c r="BV56" s="8">
        <v>-2.5023881580057612</v>
      </c>
      <c r="BW56" s="8">
        <v>-5.3965497025736795</v>
      </c>
      <c r="BX56" s="8">
        <v>-0.87172475227226076</v>
      </c>
      <c r="BY56" s="8">
        <v>-3.2586132787431699</v>
      </c>
      <c r="BZ56" s="8">
        <v>-2.0371650811404871</v>
      </c>
      <c r="CA56" s="8">
        <v>-2.8447347799812666</v>
      </c>
      <c r="CB56" s="8">
        <v>-0.34346243215316369</v>
      </c>
      <c r="CC56" s="8">
        <v>-1.1014079128448411</v>
      </c>
      <c r="CD56" s="8">
        <v>-1.1469078263254189</v>
      </c>
      <c r="CE56" s="8">
        <v>-0.68975932442686416</v>
      </c>
      <c r="CF56" s="8">
        <v>-0.35437940083315506</v>
      </c>
      <c r="CG56" s="8">
        <v>0.31884631641493738</v>
      </c>
      <c r="CH56" s="8">
        <v>0.93458320651548554</v>
      </c>
      <c r="CI56" s="8">
        <v>0.56301141804062782</v>
      </c>
      <c r="CJ56" s="8">
        <v>0.82215611606189976</v>
      </c>
      <c r="CK56" s="8">
        <v>-1.6987441692719731</v>
      </c>
      <c r="CL56" s="8">
        <v>1.8093706821199864</v>
      </c>
      <c r="CM56" s="8">
        <v>-1.4372381033554174</v>
      </c>
      <c r="CN56" s="8">
        <v>0.98296427095139205</v>
      </c>
      <c r="CO56" s="8">
        <v>-3.399987637907496</v>
      </c>
      <c r="CP56" s="8">
        <v>1.872069234957118</v>
      </c>
      <c r="CQ56" s="8">
        <v>-3.3892305396155895</v>
      </c>
      <c r="CR56" s="8">
        <v>0.95126557579189785</v>
      </c>
      <c r="CS56" s="8">
        <v>-4.852692281240425</v>
      </c>
      <c r="CT56" s="8">
        <v>1.6086613753748111</v>
      </c>
      <c r="CU56" s="8">
        <v>-4.8617640263298272</v>
      </c>
      <c r="CV56" s="8">
        <v>1.1377590236977224</v>
      </c>
      <c r="CW56" s="8">
        <v>-5.8616886110242321</v>
      </c>
      <c r="CX56" s="8">
        <v>1.4729641453484701</v>
      </c>
      <c r="CY56" s="8">
        <v>-5.8066780166534828</v>
      </c>
      <c r="CZ56" s="8">
        <v>1.4170980057541653</v>
      </c>
      <c r="DA56" s="8">
        <v>-6.1198237867709171</v>
      </c>
      <c r="DB56" s="8">
        <v>1.4232061035520869</v>
      </c>
      <c r="DC56" s="8">
        <v>-6.1366577561454534</v>
      </c>
      <c r="DD56" s="8">
        <v>1.3246826036142045</v>
      </c>
      <c r="DE56" s="8">
        <v>-5.7692523403405565</v>
      </c>
      <c r="DF56" s="8">
        <v>1.0606666888776921</v>
      </c>
      <c r="DG56" s="8">
        <v>-5.9813246530989082</v>
      </c>
      <c r="DH56" s="8">
        <v>0.86840352001365351</v>
      </c>
      <c r="DI56" s="8">
        <v>-5.0228988754614479</v>
      </c>
      <c r="DJ56" s="8">
        <v>0.32376788404129947</v>
      </c>
      <c r="DK56" s="8">
        <v>-5.3415677622878466</v>
      </c>
      <c r="DL56" s="8">
        <v>0.41133103238199337</v>
      </c>
      <c r="DM56" s="8">
        <v>-3.773022668254808</v>
      </c>
      <c r="DN56" s="8">
        <v>-0.43233336662360561</v>
      </c>
      <c r="DO56" s="8">
        <v>-3.977462272474932</v>
      </c>
      <c r="DP56" s="8">
        <v>0.39017579475469555</v>
      </c>
      <c r="DQ56" s="8">
        <v>-2.0307912041503409</v>
      </c>
      <c r="DR56" s="8">
        <v>-0.65594525041043672</v>
      </c>
      <c r="DS56" s="8">
        <v>-2.0354253358006638</v>
      </c>
      <c r="DT56" s="8">
        <v>0.59600816497065789</v>
      </c>
      <c r="DU56" s="8">
        <v>1.7238914803767892E-10</v>
      </c>
      <c r="DV56" s="8">
        <v>-0.46748038527839858</v>
      </c>
      <c r="DW56" s="8">
        <v>1.7172438597047946E-10</v>
      </c>
      <c r="DX56" s="8">
        <v>0.39017579476255493</v>
      </c>
      <c r="DY56" s="8">
        <v>2.0307912045102006</v>
      </c>
      <c r="DZ56" s="8">
        <v>-0.65594525041928753</v>
      </c>
      <c r="EA56" s="8">
        <v>2.0354253361608352</v>
      </c>
      <c r="EB56" s="8">
        <v>0.41133103240058894</v>
      </c>
      <c r="EC56" s="8">
        <v>3.7730226686567887</v>
      </c>
      <c r="ED56" s="8">
        <v>-0.43233336663450322</v>
      </c>
      <c r="EE56" s="8">
        <v>3.9774622728852869</v>
      </c>
      <c r="EF56" s="8">
        <v>0.86840352006471133</v>
      </c>
      <c r="EG56" s="8">
        <v>5.0228988759226683</v>
      </c>
      <c r="EH56" s="8">
        <v>0.32376788406057583</v>
      </c>
      <c r="EI56" s="8">
        <v>5.341567762768209</v>
      </c>
      <c r="EJ56" s="8">
        <v>1.3246826037081376</v>
      </c>
      <c r="EK56" s="8">
        <v>5.7692523408557594</v>
      </c>
      <c r="EL56" s="8">
        <v>1.0606666889484571</v>
      </c>
      <c r="EM56" s="8">
        <v>5.9813246536322477</v>
      </c>
      <c r="EN56" s="8">
        <v>1.4170980058672746</v>
      </c>
      <c r="EO56" s="8">
        <v>6.1198237873242594</v>
      </c>
      <c r="EP56" s="8">
        <v>1.423206103661049</v>
      </c>
      <c r="EQ56" s="8">
        <v>6.1366577567028475</v>
      </c>
      <c r="ER56" s="8">
        <v>1.1377590237904485</v>
      </c>
      <c r="ES56" s="8">
        <v>5.8616886115654951</v>
      </c>
      <c r="ET56" s="8">
        <v>1.4729641454692219</v>
      </c>
      <c r="EU56" s="8">
        <v>5.8066780171907046</v>
      </c>
      <c r="EV56" s="8">
        <v>0.95126557586667804</v>
      </c>
      <c r="EW56" s="8">
        <v>4.8526922816889524</v>
      </c>
      <c r="EX56" s="8">
        <v>1.6086613755116914</v>
      </c>
      <c r="EY56" s="8">
        <v>4.8617640267789382</v>
      </c>
      <c r="EZ56" s="8">
        <v>0.98296427103074746</v>
      </c>
      <c r="FA56" s="8">
        <v>3.3999876382155843</v>
      </c>
      <c r="FB56" s="8">
        <v>1.8720692351203763</v>
      </c>
      <c r="FC56" s="8">
        <v>3.3892305399223264</v>
      </c>
      <c r="FD56" s="8">
        <v>0.82215611612965644</v>
      </c>
      <c r="FE56" s="8">
        <v>1.6987441694203915</v>
      </c>
      <c r="FF56" s="8">
        <v>1.8093706822763684</v>
      </c>
      <c r="FG56" s="8">
        <v>1.4372381034804596</v>
      </c>
      <c r="FH56" s="8">
        <v>0.93458320659482408</v>
      </c>
      <c r="FI56" s="8">
        <v>-0.56301141808882682</v>
      </c>
    </row>
    <row r="57" spans="1:165" x14ac:dyDescent="0.2">
      <c r="A57" s="8">
        <v>55</v>
      </c>
      <c r="B57" s="8">
        <v>5.6579958860238894E-2</v>
      </c>
      <c r="C57" s="8">
        <v>7.8366616398264938E-3</v>
      </c>
      <c r="D57" s="8">
        <v>-8.7135370091223038E-8</v>
      </c>
      <c r="E57" s="8">
        <v>-10.803812935697227</v>
      </c>
      <c r="F57" s="8">
        <v>0.34458231071757811</v>
      </c>
      <c r="G57" s="8">
        <v>0.31631776179738808</v>
      </c>
      <c r="H57" s="8">
        <v>0.31834955483659072</v>
      </c>
      <c r="I57" s="8">
        <v>-1.0888021060352087</v>
      </c>
      <c r="J57" s="8">
        <v>1.1415353261185195</v>
      </c>
      <c r="K57" s="8">
        <v>-0.67817845849441138</v>
      </c>
      <c r="L57" s="8">
        <v>0.83117895232180894</v>
      </c>
      <c r="M57" s="8">
        <v>-3.3326046049417095</v>
      </c>
      <c r="N57" s="8">
        <v>2.0489919098089548</v>
      </c>
      <c r="O57" s="8">
        <v>-2.918578042730795</v>
      </c>
      <c r="P57" s="8">
        <v>1.3898624716149657</v>
      </c>
      <c r="Q57" s="8">
        <v>-5.9128027870534048</v>
      </c>
      <c r="R57" s="8">
        <v>2.4959193781988307</v>
      </c>
      <c r="S57" s="8">
        <v>-5.5896903725498568</v>
      </c>
      <c r="T57" s="8">
        <v>2.0673611281743574</v>
      </c>
      <c r="U57" s="8">
        <v>-7.6394194508760798</v>
      </c>
      <c r="V57" s="8">
        <v>2.5280340114638946</v>
      </c>
      <c r="W57" s="8">
        <v>-7.5048903743489799</v>
      </c>
      <c r="X57" s="8">
        <v>2.3155576750979945</v>
      </c>
      <c r="Y57" s="8">
        <v>-7.5740794385041701</v>
      </c>
      <c r="Z57" s="8">
        <v>2.0303060397563968</v>
      </c>
      <c r="AA57" s="8">
        <v>-7.7163750305796865</v>
      </c>
      <c r="AB57" s="8">
        <v>1.6995212864802141</v>
      </c>
      <c r="AC57" s="8">
        <v>-6.368652859852971</v>
      </c>
      <c r="AD57" s="8">
        <v>1.0375813062440213</v>
      </c>
      <c r="AE57" s="8">
        <v>-6.6823487351271282</v>
      </c>
      <c r="AF57" s="8">
        <v>0.80048940489989173</v>
      </c>
      <c r="AG57" s="8">
        <v>-5.0740684278292294</v>
      </c>
      <c r="AH57" s="8">
        <v>0.26680426074023239</v>
      </c>
      <c r="AI57" s="8">
        <v>-5.2759962786180052</v>
      </c>
      <c r="AJ57" s="8">
        <v>0.2648356183603785</v>
      </c>
      <c r="AK57" s="8">
        <v>-4.5244455985596463</v>
      </c>
      <c r="AL57" s="8">
        <v>0.18008660164611051</v>
      </c>
      <c r="AM57" s="8">
        <v>-4.5459918546883893</v>
      </c>
      <c r="AN57" s="8">
        <v>2.035935528870186E-2</v>
      </c>
      <c r="AO57" s="8">
        <v>-5.0045929554948261</v>
      </c>
      <c r="AP57" s="8">
        <v>0.25245233864491806</v>
      </c>
      <c r="AQ57" s="8">
        <v>-4.9616558372154769</v>
      </c>
      <c r="AR57" s="8">
        <v>-1.0068316240261618E-12</v>
      </c>
      <c r="AS57" s="8">
        <v>-5.5936655996354245</v>
      </c>
      <c r="AT57" s="8">
        <v>-8.4202510557567473E-13</v>
      </c>
      <c r="AU57" s="8">
        <v>-5.6455975602023782</v>
      </c>
      <c r="AV57" s="8">
        <v>-2.0359355290574574E-2</v>
      </c>
      <c r="AW57" s="8">
        <v>-5.0045929554954895</v>
      </c>
      <c r="AX57" s="8">
        <v>-0.25245233864659156</v>
      </c>
      <c r="AY57" s="8">
        <v>-4.9616558372161244</v>
      </c>
      <c r="AZ57" s="8">
        <v>-0.2648356183620893</v>
      </c>
      <c r="BA57" s="8">
        <v>-4.5244455985604866</v>
      </c>
      <c r="BB57" s="8">
        <v>-0.1800866016479476</v>
      </c>
      <c r="BC57" s="8">
        <v>-4.5459918546891469</v>
      </c>
      <c r="BD57" s="8">
        <v>-0.80048940490123566</v>
      </c>
      <c r="BE57" s="8">
        <v>-5.0740684278294861</v>
      </c>
      <c r="BF57" s="8">
        <v>-0.26680426074191571</v>
      </c>
      <c r="BG57" s="8">
        <v>-5.2759962786180559</v>
      </c>
      <c r="BH57" s="8">
        <v>-1.6995212864810147</v>
      </c>
      <c r="BI57" s="8">
        <v>-6.3686528598525429</v>
      </c>
      <c r="BJ57" s="8">
        <v>-1.0375813062451043</v>
      </c>
      <c r="BK57" s="8">
        <v>-6.6823487351264772</v>
      </c>
      <c r="BL57" s="8">
        <v>-2.3155576750985873</v>
      </c>
      <c r="BM57" s="8">
        <v>-7.5740794385032784</v>
      </c>
      <c r="BN57" s="8">
        <v>-2.0303060397569972</v>
      </c>
      <c r="BO57" s="8">
        <v>-7.71637503057873</v>
      </c>
      <c r="BP57" s="8">
        <v>-2.0673611281752327</v>
      </c>
      <c r="BQ57" s="8">
        <v>-7.6394194508754589</v>
      </c>
      <c r="BR57" s="8">
        <v>-2.5280340114644586</v>
      </c>
      <c r="BS57" s="8">
        <v>-7.5048903743483768</v>
      </c>
      <c r="BT57" s="8">
        <v>-1.3898624716159009</v>
      </c>
      <c r="BU57" s="8">
        <v>-5.9128027870537414</v>
      </c>
      <c r="BV57" s="8">
        <v>-2.4959193781993712</v>
      </c>
      <c r="BW57" s="8">
        <v>-5.5896903725501961</v>
      </c>
      <c r="BX57" s="8">
        <v>-0.83117895232253436</v>
      </c>
      <c r="BY57" s="8">
        <v>-3.3326046049426776</v>
      </c>
      <c r="BZ57" s="8">
        <v>-2.0489919098095646</v>
      </c>
      <c r="CA57" s="8">
        <v>-2.9185780427317418</v>
      </c>
      <c r="CB57" s="8">
        <v>-0.31834955483711752</v>
      </c>
      <c r="CC57" s="8">
        <v>-1.0888021060360935</v>
      </c>
      <c r="CD57" s="8">
        <v>-1.141535326119314</v>
      </c>
      <c r="CE57" s="8">
        <v>-0.67817845849516456</v>
      </c>
      <c r="CF57" s="8">
        <v>-0.34458231071802281</v>
      </c>
      <c r="CG57" s="8">
        <v>0.31631776179763071</v>
      </c>
      <c r="CH57" s="8">
        <v>0.92598516210153048</v>
      </c>
      <c r="CI57" s="8">
        <v>0.56389553526174019</v>
      </c>
      <c r="CJ57" s="8">
        <v>0.82283797024079863</v>
      </c>
      <c r="CK57" s="8">
        <v>-1.6730536010342625</v>
      </c>
      <c r="CL57" s="8">
        <v>1.8016252399632382</v>
      </c>
      <c r="CM57" s="8">
        <v>-1.4230625127454153</v>
      </c>
      <c r="CN57" s="8">
        <v>0.94010977443003252</v>
      </c>
      <c r="CO57" s="8">
        <v>-3.3539321071381014</v>
      </c>
      <c r="CP57" s="8">
        <v>1.8228530923649768</v>
      </c>
      <c r="CQ57" s="8">
        <v>-3.3657480242089681</v>
      </c>
      <c r="CR57" s="8">
        <v>0.86170445127447226</v>
      </c>
      <c r="CS57" s="8">
        <v>-4.7934805841352439</v>
      </c>
      <c r="CT57" s="8">
        <v>1.5154241086607989</v>
      </c>
      <c r="CU57" s="8">
        <v>-4.8187341039098213</v>
      </c>
      <c r="CV57" s="8">
        <v>1.0280052383635867</v>
      </c>
      <c r="CW57" s="8">
        <v>-5.8058357400421112</v>
      </c>
      <c r="CX57" s="8">
        <v>1.3602109259370374</v>
      </c>
      <c r="CY57" s="8">
        <v>-5.7553555419414373</v>
      </c>
      <c r="CZ57" s="8">
        <v>1.306440171719468</v>
      </c>
      <c r="DA57" s="8">
        <v>-6.0579358054366432</v>
      </c>
      <c r="DB57" s="8">
        <v>1.312484303575512</v>
      </c>
      <c r="DC57" s="8">
        <v>-6.0742127012165525</v>
      </c>
      <c r="DD57" s="8">
        <v>1.2135341956216579</v>
      </c>
      <c r="DE57" s="8">
        <v>-5.7169712642462978</v>
      </c>
      <c r="DF57" s="8">
        <v>0.95274836848470368</v>
      </c>
      <c r="DG57" s="8">
        <v>-5.9239198380045099</v>
      </c>
      <c r="DH57" s="8">
        <v>0.78065998899749012</v>
      </c>
      <c r="DI57" s="8">
        <v>-4.9865499702735105</v>
      </c>
      <c r="DJ57" s="8">
        <v>0.23458223553235152</v>
      </c>
      <c r="DK57" s="8">
        <v>-5.2801393915461752</v>
      </c>
      <c r="DL57" s="8">
        <v>0.39909029121624573</v>
      </c>
      <c r="DM57" s="8">
        <v>-3.7352595403476854</v>
      </c>
      <c r="DN57" s="8">
        <v>-0.44276649426291659</v>
      </c>
      <c r="DO57" s="8">
        <v>-3.8906632537582571</v>
      </c>
      <c r="DP57" s="8">
        <v>0.49005969238851582</v>
      </c>
      <c r="DQ57" s="8">
        <v>-2.0131612064103042</v>
      </c>
      <c r="DR57" s="8">
        <v>-0.54268708147900413</v>
      </c>
      <c r="DS57" s="8">
        <v>-1.9723691508743211</v>
      </c>
      <c r="DT57" s="8">
        <v>0.75104435425924554</v>
      </c>
      <c r="DU57" s="8">
        <v>1.8596144766119998E-10</v>
      </c>
      <c r="DV57" s="8">
        <v>-0.29029564679170072</v>
      </c>
      <c r="DW57" s="8">
        <v>1.853100880687377E-10</v>
      </c>
      <c r="DX57" s="8">
        <v>0.49005969239586511</v>
      </c>
      <c r="DY57" s="8">
        <v>2.0131612067962434</v>
      </c>
      <c r="DZ57" s="8">
        <v>-0.54268708148707723</v>
      </c>
      <c r="EA57" s="8">
        <v>1.9723691512597956</v>
      </c>
      <c r="EB57" s="8">
        <v>0.39909029123164541</v>
      </c>
      <c r="EC57" s="8">
        <v>3.7352595407727462</v>
      </c>
      <c r="ED57" s="8">
        <v>-0.44276649427592102</v>
      </c>
      <c r="EE57" s="8">
        <v>3.8906632541897377</v>
      </c>
      <c r="EF57" s="8">
        <v>0.78065998904128064</v>
      </c>
      <c r="EG57" s="8">
        <v>4.9865499707568519</v>
      </c>
      <c r="EH57" s="8">
        <v>0.23458223554451582</v>
      </c>
      <c r="EI57" s="8">
        <v>5.280139392047082</v>
      </c>
      <c r="EJ57" s="8">
        <v>1.21353419570735</v>
      </c>
      <c r="EK57" s="8">
        <v>5.7169712647832718</v>
      </c>
      <c r="EL57" s="8">
        <v>0.95274836854713763</v>
      </c>
      <c r="EM57" s="8">
        <v>5.9239198385593914</v>
      </c>
      <c r="EN57" s="8">
        <v>1.3064401718247989</v>
      </c>
      <c r="EO57" s="8">
        <v>6.0579358060115265</v>
      </c>
      <c r="EP57" s="8">
        <v>1.3124843036768832</v>
      </c>
      <c r="EQ57" s="8">
        <v>6.0742127017953687</v>
      </c>
      <c r="ER57" s="8">
        <v>1.0280052384475382</v>
      </c>
      <c r="ES57" s="8">
        <v>5.8058357406042962</v>
      </c>
      <c r="ET57" s="8">
        <v>1.3602109260505679</v>
      </c>
      <c r="EU57" s="8">
        <v>5.7553555424996841</v>
      </c>
      <c r="EV57" s="8">
        <v>0.8617044513413149</v>
      </c>
      <c r="EW57" s="8">
        <v>4.7934805845986137</v>
      </c>
      <c r="EX57" s="8">
        <v>1.5154241087929559</v>
      </c>
      <c r="EY57" s="8">
        <v>4.8187341043752747</v>
      </c>
      <c r="EZ57" s="8">
        <v>0.94010977450655453</v>
      </c>
      <c r="FA57" s="8">
        <v>3.3539321074545478</v>
      </c>
      <c r="FB57" s="8">
        <v>1.822853092528963</v>
      </c>
      <c r="FC57" s="8">
        <v>3.3657480245261988</v>
      </c>
      <c r="FD57" s="8">
        <v>0.82283797030996364</v>
      </c>
      <c r="FE57" s="8">
        <v>1.6730536011855501</v>
      </c>
      <c r="FF57" s="8">
        <v>1.80162524012383</v>
      </c>
      <c r="FG57" s="8">
        <v>1.4230625128737227</v>
      </c>
      <c r="FH57" s="8">
        <v>0.92598516218278137</v>
      </c>
      <c r="FI57" s="8">
        <v>-0.56389553531138981</v>
      </c>
    </row>
    <row r="58" spans="1:165" x14ac:dyDescent="0.2">
      <c r="A58" s="8">
        <v>56</v>
      </c>
      <c r="B58" s="8">
        <v>5.5076051567179235E-2</v>
      </c>
      <c r="C58" s="8">
        <v>7.4690045997658789E-3</v>
      </c>
      <c r="D58" s="8">
        <v>1.2583447649689743E-5</v>
      </c>
      <c r="E58" s="8">
        <v>1560.20700148585</v>
      </c>
      <c r="F58" s="8">
        <v>0.33948586435642641</v>
      </c>
      <c r="G58" s="8">
        <v>0.31627919635641971</v>
      </c>
      <c r="H58" s="8">
        <v>0.2988686115021687</v>
      </c>
      <c r="I58" s="8">
        <v>-1.0811203970267922</v>
      </c>
      <c r="J58" s="8">
        <v>1.1431197779853559</v>
      </c>
      <c r="K58" s="8">
        <v>-0.6714977038229536</v>
      </c>
      <c r="L58" s="8">
        <v>0.79647135646086431</v>
      </c>
      <c r="M58" s="8">
        <v>-3.4081203801339912</v>
      </c>
      <c r="N58" s="8">
        <v>2.0653713993383178</v>
      </c>
      <c r="O58" s="8">
        <v>-2.9955765620474986</v>
      </c>
      <c r="P58" s="8">
        <v>1.3366624478565658</v>
      </c>
      <c r="Q58" s="8">
        <v>-6.102304205934999</v>
      </c>
      <c r="R58" s="8">
        <v>2.4930664407336747</v>
      </c>
      <c r="S58" s="8">
        <v>-5.7812308158430437</v>
      </c>
      <c r="T58" s="8">
        <v>2.0277725654431391</v>
      </c>
      <c r="U58" s="8">
        <v>-7.9088515098615861</v>
      </c>
      <c r="V58" s="8">
        <v>2.504862725074211</v>
      </c>
      <c r="W58" s="8">
        <v>-7.7799181962801063</v>
      </c>
      <c r="X58" s="8">
        <v>2.273764988742256</v>
      </c>
      <c r="Y58" s="8">
        <v>-7.8193423171781422</v>
      </c>
      <c r="Z58" s="8">
        <v>1.9789666923405511</v>
      </c>
      <c r="AA58" s="8">
        <v>-7.9659450270521939</v>
      </c>
      <c r="AB58" s="8">
        <v>1.6309235539680442</v>
      </c>
      <c r="AC58" s="8">
        <v>-6.599993635088258</v>
      </c>
      <c r="AD58" s="8">
        <v>0.97574411362708413</v>
      </c>
      <c r="AE58" s="8">
        <v>-6.906934886433155</v>
      </c>
      <c r="AF58" s="8">
        <v>0.73835926589772161</v>
      </c>
      <c r="AG58" s="8">
        <v>-5.3542843014397059</v>
      </c>
      <c r="AH58" s="8">
        <v>0.25976375946670432</v>
      </c>
      <c r="AI58" s="8">
        <v>-5.5329135749326444</v>
      </c>
      <c r="AJ58" s="8">
        <v>0.24301304941465549</v>
      </c>
      <c r="AK58" s="8">
        <v>-4.9659547522142065</v>
      </c>
      <c r="AL58" s="8">
        <v>0.25009281474465078</v>
      </c>
      <c r="AM58" s="8">
        <v>-4.9714885230105823</v>
      </c>
      <c r="AN58" s="8">
        <v>4.106573501003602E-4</v>
      </c>
      <c r="AO58" s="8">
        <v>-5.6341130836928706</v>
      </c>
      <c r="AP58" s="8">
        <v>0.30748565621647678</v>
      </c>
      <c r="AQ58" s="8">
        <v>-5.5922066285871646</v>
      </c>
      <c r="AR58" s="8">
        <v>-2.8348088336077292E-14</v>
      </c>
      <c r="AS58" s="8">
        <v>-6.31329832465262</v>
      </c>
      <c r="AT58" s="8">
        <v>-2.4166632744745958E-14</v>
      </c>
      <c r="AU58" s="8">
        <v>-6.375731175340122</v>
      </c>
      <c r="AV58" s="8">
        <v>-4.1065735015328466E-4</v>
      </c>
      <c r="AW58" s="8">
        <v>-5.6341130836928874</v>
      </c>
      <c r="AX58" s="8">
        <v>-0.30748565621652424</v>
      </c>
      <c r="AY58" s="8">
        <v>-5.5922066285871805</v>
      </c>
      <c r="AZ58" s="8">
        <v>-0.24301304941470361</v>
      </c>
      <c r="BA58" s="8">
        <v>-4.9659547522142287</v>
      </c>
      <c r="BB58" s="8">
        <v>-0.25009281474470224</v>
      </c>
      <c r="BC58" s="8">
        <v>-4.9714885230106027</v>
      </c>
      <c r="BD58" s="8">
        <v>-0.7383592658977608</v>
      </c>
      <c r="BE58" s="8">
        <v>-5.3542843014397121</v>
      </c>
      <c r="BF58" s="8">
        <v>-0.25976375946675206</v>
      </c>
      <c r="BG58" s="8">
        <v>-5.5329135749326461</v>
      </c>
      <c r="BH58" s="8">
        <v>-1.6309235539680689</v>
      </c>
      <c r="BI58" s="8">
        <v>-6.5999936350882464</v>
      </c>
      <c r="BJ58" s="8">
        <v>-0.97574411362711599</v>
      </c>
      <c r="BK58" s="8">
        <v>-6.9069348864331372</v>
      </c>
      <c r="BL58" s="8">
        <v>-2.2737649887422764</v>
      </c>
      <c r="BM58" s="8">
        <v>-7.81934231717812</v>
      </c>
      <c r="BN58" s="8">
        <v>-1.9789666923405711</v>
      </c>
      <c r="BO58" s="8">
        <v>-7.9659450270521699</v>
      </c>
      <c r="BP58" s="8">
        <v>-2.0277725654431666</v>
      </c>
      <c r="BQ58" s="8">
        <v>-7.908851509861571</v>
      </c>
      <c r="BR58" s="8">
        <v>-2.5048627250742297</v>
      </c>
      <c r="BS58" s="8">
        <v>-7.7799181962800912</v>
      </c>
      <c r="BT58" s="8">
        <v>-1.3366624478565943</v>
      </c>
      <c r="BU58" s="8">
        <v>-6.1023042059350132</v>
      </c>
      <c r="BV58" s="8">
        <v>-2.4930664407336911</v>
      </c>
      <c r="BW58" s="8">
        <v>-5.781230815843057</v>
      </c>
      <c r="BX58" s="8">
        <v>-0.79647135646088607</v>
      </c>
      <c r="BY58" s="8">
        <v>-3.408120380134021</v>
      </c>
      <c r="BZ58" s="8">
        <v>-2.0653713993383369</v>
      </c>
      <c r="CA58" s="8">
        <v>-2.9955765620475279</v>
      </c>
      <c r="CB58" s="8">
        <v>-0.29886861150218491</v>
      </c>
      <c r="CC58" s="8">
        <v>-1.0811203970268182</v>
      </c>
      <c r="CD58" s="8">
        <v>-1.1431197779853808</v>
      </c>
      <c r="CE58" s="8">
        <v>-0.67149770382297558</v>
      </c>
      <c r="CF58" s="8">
        <v>-0.33948586435644018</v>
      </c>
      <c r="CG58" s="8">
        <v>0.31627919635642715</v>
      </c>
      <c r="CH58" s="8">
        <v>0.92153558546941383</v>
      </c>
      <c r="CI58" s="8">
        <v>0.56393351791407398</v>
      </c>
      <c r="CJ58" s="8">
        <v>0.82326013682551435</v>
      </c>
      <c r="CK58" s="8">
        <v>-1.6555940516629315</v>
      </c>
      <c r="CL58" s="8">
        <v>1.7966151844800688</v>
      </c>
      <c r="CM58" s="8">
        <v>-1.4169477330436484</v>
      </c>
      <c r="CN58" s="8">
        <v>0.89957063673820781</v>
      </c>
      <c r="CO58" s="8">
        <v>-3.3213456580276013</v>
      </c>
      <c r="CP58" s="8">
        <v>1.7778003688891308</v>
      </c>
      <c r="CQ58" s="8">
        <v>-3.3549617361787605</v>
      </c>
      <c r="CR58" s="8">
        <v>0.77648293254586509</v>
      </c>
      <c r="CS58" s="8">
        <v>-4.7504808626948769</v>
      </c>
      <c r="CT58" s="8">
        <v>1.4278315476606243</v>
      </c>
      <c r="CU58" s="8">
        <v>-4.792101195201603</v>
      </c>
      <c r="CV58" s="8">
        <v>0.92110200803470643</v>
      </c>
      <c r="CW58" s="8">
        <v>-5.768070884521471</v>
      </c>
      <c r="CX58" s="8">
        <v>1.2510605823137089</v>
      </c>
      <c r="CY58" s="8">
        <v>-5.7230303416624215</v>
      </c>
      <c r="CZ58" s="8">
        <v>1.1977406283222538</v>
      </c>
      <c r="DA58" s="8">
        <v>-6.0152428562643907</v>
      </c>
      <c r="DB58" s="8">
        <v>1.2030849827240262</v>
      </c>
      <c r="DC58" s="8">
        <v>-6.0314253405183909</v>
      </c>
      <c r="DD58" s="8">
        <v>1.104742751433136</v>
      </c>
      <c r="DE58" s="8">
        <v>-5.6804998226451877</v>
      </c>
      <c r="DF58" s="8">
        <v>0.84522834783125755</v>
      </c>
      <c r="DG58" s="8">
        <v>-5.8830910793318569</v>
      </c>
      <c r="DH58" s="8">
        <v>0.69139619841578293</v>
      </c>
      <c r="DI58" s="8">
        <v>-4.9602230163558811</v>
      </c>
      <c r="DJ58" s="8">
        <v>0.14278904223571048</v>
      </c>
      <c r="DK58" s="8">
        <v>-5.2323102183400199</v>
      </c>
      <c r="DL58" s="8">
        <v>0.37414611865112296</v>
      </c>
      <c r="DM58" s="8">
        <v>-3.7052866692561133</v>
      </c>
      <c r="DN58" s="8">
        <v>-0.46657009610899741</v>
      </c>
      <c r="DO58" s="8">
        <v>-3.8201383796218287</v>
      </c>
      <c r="DP58" s="8">
        <v>0.55494051359570751</v>
      </c>
      <c r="DQ58" s="8">
        <v>-2.0012318641883815</v>
      </c>
      <c r="DR58" s="8">
        <v>-0.46705088086666086</v>
      </c>
      <c r="DS58" s="8">
        <v>-1.9237389353881988</v>
      </c>
      <c r="DT58" s="8">
        <v>0.86049651478561828</v>
      </c>
      <c r="DU58" s="8">
        <v>2.4363272188335189E-10</v>
      </c>
      <c r="DV58" s="8">
        <v>-0.16415512820918507</v>
      </c>
      <c r="DW58" s="8">
        <v>2.4272692467771937E-10</v>
      </c>
      <c r="DX58" s="8">
        <v>0.5549405136031299</v>
      </c>
      <c r="DY58" s="8">
        <v>2.0012318646903053</v>
      </c>
      <c r="DZ58" s="8">
        <v>-0.46705088087564228</v>
      </c>
      <c r="EA58" s="8">
        <v>1.923738935888724</v>
      </c>
      <c r="EB58" s="8">
        <v>0.37414611866570202</v>
      </c>
      <c r="EC58" s="8">
        <v>3.7052866697999409</v>
      </c>
      <c r="ED58" s="8">
        <v>-0.46657009612609063</v>
      </c>
      <c r="EE58" s="8">
        <v>3.8201383801713762</v>
      </c>
      <c r="EF58" s="8">
        <v>0.69139619846000056</v>
      </c>
      <c r="EG58" s="8">
        <v>4.9602230169659931</v>
      </c>
      <c r="EH58" s="8">
        <v>0.14278904224347097</v>
      </c>
      <c r="EI58" s="8">
        <v>5.2323102189691664</v>
      </c>
      <c r="EJ58" s="8">
        <v>1.1047427515255219</v>
      </c>
      <c r="EK58" s="8">
        <v>5.6804998233173949</v>
      </c>
      <c r="EL58" s="8">
        <v>0.84522834789662404</v>
      </c>
      <c r="EM58" s="8">
        <v>5.8830910800245695</v>
      </c>
      <c r="EN58" s="8">
        <v>1.1977406284373262</v>
      </c>
      <c r="EO58" s="8">
        <v>6.015242856980267</v>
      </c>
      <c r="EP58" s="8">
        <v>1.2030849828354209</v>
      </c>
      <c r="EQ58" s="8">
        <v>6.0314253412382914</v>
      </c>
      <c r="ER58" s="8">
        <v>0.92110200812242926</v>
      </c>
      <c r="ES58" s="8">
        <v>5.7680708852194131</v>
      </c>
      <c r="ET58" s="8">
        <v>1.2510605824394823</v>
      </c>
      <c r="EU58" s="8">
        <v>5.7230303423558757</v>
      </c>
      <c r="EV58" s="8">
        <v>0.77648293261536339</v>
      </c>
      <c r="EW58" s="8">
        <v>4.7504808632657198</v>
      </c>
      <c r="EX58" s="8">
        <v>1.4278315478125958</v>
      </c>
      <c r="EY58" s="8">
        <v>4.7921011957772546</v>
      </c>
      <c r="EZ58" s="8">
        <v>0.89957063682658089</v>
      </c>
      <c r="FA58" s="8">
        <v>3.3213456584147325</v>
      </c>
      <c r="FB58" s="8">
        <v>1.7778003690864232</v>
      </c>
      <c r="FC58" s="8">
        <v>3.3549617365696562</v>
      </c>
      <c r="FD58" s="8">
        <v>0.82326013691040878</v>
      </c>
      <c r="FE58" s="8">
        <v>1.6555940518462817</v>
      </c>
      <c r="FF58" s="8">
        <v>1.7966151846773182</v>
      </c>
      <c r="FG58" s="8">
        <v>1.4169477331998832</v>
      </c>
      <c r="FH58" s="8">
        <v>0.921535585568386</v>
      </c>
      <c r="FI58" s="8">
        <v>-0.5639335179753342</v>
      </c>
    </row>
    <row r="59" spans="1:165" x14ac:dyDescent="0.2">
      <c r="A59" s="8">
        <v>57</v>
      </c>
      <c r="B59" s="8">
        <v>5.0845288449187682E-2</v>
      </c>
      <c r="C59" s="8">
        <v>6.6937253216930257E-3</v>
      </c>
      <c r="D59" s="8">
        <v>1.9647762888921957E-5</v>
      </c>
      <c r="E59" s="8">
        <v>2436.1032108387008</v>
      </c>
      <c r="F59" s="8">
        <v>0.34098811166023085</v>
      </c>
      <c r="G59" s="8">
        <v>0.32248492697511466</v>
      </c>
      <c r="H59" s="8">
        <v>0.27398906664332967</v>
      </c>
      <c r="I59" s="8">
        <v>-1.0811245171945576</v>
      </c>
      <c r="J59" s="8">
        <v>1.1648210862617465</v>
      </c>
      <c r="K59" s="8">
        <v>-0.67299688277093139</v>
      </c>
      <c r="L59" s="8">
        <v>0.74123612248782755</v>
      </c>
      <c r="M59" s="8">
        <v>-3.5691735732520673</v>
      </c>
      <c r="N59" s="8">
        <v>2.1086754398618979</v>
      </c>
      <c r="O59" s="8">
        <v>-3.1635128586277088</v>
      </c>
      <c r="P59" s="8">
        <v>1.2375465330796473</v>
      </c>
      <c r="Q59" s="8">
        <v>-6.4765047705145369</v>
      </c>
      <c r="R59" s="8">
        <v>2.4925959748076916</v>
      </c>
      <c r="S59" s="8">
        <v>-6.1631240580371873</v>
      </c>
      <c r="T59" s="8">
        <v>1.9478012937031404</v>
      </c>
      <c r="U59" s="8">
        <v>-8.4482049709688898</v>
      </c>
      <c r="V59" s="8">
        <v>2.4648422866224426</v>
      </c>
      <c r="W59" s="8">
        <v>-8.3295862391397844</v>
      </c>
      <c r="X59" s="8">
        <v>2.1987601946873294</v>
      </c>
      <c r="Y59" s="8">
        <v>-8.3367785852761838</v>
      </c>
      <c r="Z59" s="8">
        <v>1.8981865675265692</v>
      </c>
      <c r="AA59" s="8">
        <v>-8.4834734391445217</v>
      </c>
      <c r="AB59" s="8">
        <v>1.5297350969617662</v>
      </c>
      <c r="AC59" s="8">
        <v>-7.1164922388928913</v>
      </c>
      <c r="AD59" s="8">
        <v>0.8986943106270423</v>
      </c>
      <c r="AE59" s="8">
        <v>-7.4034244606822774</v>
      </c>
      <c r="AF59" s="8">
        <v>0.66360706007447856</v>
      </c>
      <c r="AG59" s="8">
        <v>-5.9713649624102478</v>
      </c>
      <c r="AH59" s="8">
        <v>0.29156714368671932</v>
      </c>
      <c r="AI59" s="8">
        <v>-6.1107249141700981</v>
      </c>
      <c r="AJ59" s="8">
        <v>0.22929800651835108</v>
      </c>
      <c r="AK59" s="8">
        <v>-5.8792932127680704</v>
      </c>
      <c r="AL59" s="8">
        <v>0.39694788224884109</v>
      </c>
      <c r="AM59" s="8">
        <v>-5.8653137598823566</v>
      </c>
      <c r="AN59" s="8">
        <v>-2.739244610694851E-2</v>
      </c>
      <c r="AO59" s="8">
        <v>-6.8551353183949111</v>
      </c>
      <c r="AP59" s="8">
        <v>0.40332685699891546</v>
      </c>
      <c r="AQ59" s="8">
        <v>-6.8222988872966344</v>
      </c>
      <c r="AR59" s="8">
        <v>1.0304144173241771E-14</v>
      </c>
      <c r="AS59" s="8">
        <v>-7.6822519810891778</v>
      </c>
      <c r="AT59" s="8">
        <v>8.6119528608874947E-15</v>
      </c>
      <c r="AU59" s="8">
        <v>-7.7642127455805543</v>
      </c>
      <c r="AV59" s="8">
        <v>2.7392446106967186E-2</v>
      </c>
      <c r="AW59" s="8">
        <v>-6.8551353183949031</v>
      </c>
      <c r="AX59" s="8">
        <v>-0.4033268569988992</v>
      </c>
      <c r="AY59" s="8">
        <v>-6.8222988872966264</v>
      </c>
      <c r="AZ59" s="8">
        <v>-0.22929800651833449</v>
      </c>
      <c r="BA59" s="8">
        <v>-5.8792932127680606</v>
      </c>
      <c r="BB59" s="8">
        <v>-0.39694788224882349</v>
      </c>
      <c r="BC59" s="8">
        <v>-5.8653137598823477</v>
      </c>
      <c r="BD59" s="8">
        <v>-0.66360706007446479</v>
      </c>
      <c r="BE59" s="8">
        <v>-5.9713649624102425</v>
      </c>
      <c r="BF59" s="8">
        <v>-0.29156714368670178</v>
      </c>
      <c r="BG59" s="8">
        <v>-6.1107249141700946</v>
      </c>
      <c r="BH59" s="8">
        <v>-1.529735096961758</v>
      </c>
      <c r="BI59" s="8">
        <v>-7.116492238892894</v>
      </c>
      <c r="BJ59" s="8">
        <v>-0.89869431062703053</v>
      </c>
      <c r="BK59" s="8">
        <v>-7.4034244606822819</v>
      </c>
      <c r="BL59" s="8">
        <v>-2.1987601946873236</v>
      </c>
      <c r="BM59" s="8">
        <v>-8.3367785852761909</v>
      </c>
      <c r="BN59" s="8">
        <v>-1.8981865675265628</v>
      </c>
      <c r="BO59" s="8">
        <v>-8.4834734391445288</v>
      </c>
      <c r="BP59" s="8">
        <v>-1.9478012937031319</v>
      </c>
      <c r="BQ59" s="8">
        <v>-8.4482049709688933</v>
      </c>
      <c r="BR59" s="8">
        <v>-2.4648422866224373</v>
      </c>
      <c r="BS59" s="8">
        <v>-8.3295862391397897</v>
      </c>
      <c r="BT59" s="8">
        <v>-1.2375465330796389</v>
      </c>
      <c r="BU59" s="8">
        <v>-6.4765047705145298</v>
      </c>
      <c r="BV59" s="8">
        <v>-2.4925959748076871</v>
      </c>
      <c r="BW59" s="8">
        <v>-6.1631240580371802</v>
      </c>
      <c r="BX59" s="8">
        <v>-0.74123612248782167</v>
      </c>
      <c r="BY59" s="8">
        <v>-3.5691735732520566</v>
      </c>
      <c r="BZ59" s="8">
        <v>-2.1086754398618921</v>
      </c>
      <c r="CA59" s="8">
        <v>-3.1635128586276982</v>
      </c>
      <c r="CB59" s="8">
        <v>-0.27398906664332584</v>
      </c>
      <c r="CC59" s="8">
        <v>-1.0811245171945512</v>
      </c>
      <c r="CD59" s="8">
        <v>-1.1648210862617394</v>
      </c>
      <c r="CE59" s="8">
        <v>-0.67299688277092595</v>
      </c>
      <c r="CF59" s="8">
        <v>-0.34098811166022647</v>
      </c>
      <c r="CG59" s="8">
        <v>0.32248492697511266</v>
      </c>
      <c r="CH59" s="8">
        <v>0.92024398647928007</v>
      </c>
      <c r="CI59" s="8">
        <v>0.56041237837995328</v>
      </c>
      <c r="CJ59" s="8">
        <v>0.8195545829189681</v>
      </c>
      <c r="CK59" s="8">
        <v>-1.6360178602829138</v>
      </c>
      <c r="CL59" s="8">
        <v>1.7869009521197037</v>
      </c>
      <c r="CM59" s="8">
        <v>-1.4210764563671081</v>
      </c>
      <c r="CN59" s="8">
        <v>0.81774476782222127</v>
      </c>
      <c r="CO59" s="8">
        <v>-3.2793890108884582</v>
      </c>
      <c r="CP59" s="8">
        <v>1.6892282043315678</v>
      </c>
      <c r="CQ59" s="8">
        <v>-3.3549019956246755</v>
      </c>
      <c r="CR59" s="8">
        <v>0.61108812385256006</v>
      </c>
      <c r="CS59" s="8">
        <v>-4.6912825923322181</v>
      </c>
      <c r="CT59" s="8">
        <v>1.2592421158570266</v>
      </c>
      <c r="CU59" s="8">
        <v>-4.764827341109342</v>
      </c>
      <c r="CV59" s="8">
        <v>0.71173580877053899</v>
      </c>
      <c r="CW59" s="8">
        <v>-5.7211978031268647</v>
      </c>
      <c r="CX59" s="8">
        <v>1.0378883154540604</v>
      </c>
      <c r="CY59" s="8">
        <v>-5.6879949328977144</v>
      </c>
      <c r="CZ59" s="8">
        <v>0.9834014508316149</v>
      </c>
      <c r="DA59" s="8">
        <v>-5.9589892562439486</v>
      </c>
      <c r="DB59" s="8">
        <v>0.98602248892231636</v>
      </c>
      <c r="DC59" s="8">
        <v>-5.9756925534221388</v>
      </c>
      <c r="DD59" s="8">
        <v>0.89096081036487562</v>
      </c>
      <c r="DE59" s="8">
        <v>-5.6313698406041359</v>
      </c>
      <c r="DF59" s="8">
        <v>0.63070380864611786</v>
      </c>
      <c r="DG59" s="8">
        <v>-5.8260399375959988</v>
      </c>
      <c r="DH59" s="8">
        <v>0.51188125409579599</v>
      </c>
      <c r="DI59" s="8">
        <v>-4.9219474572536006</v>
      </c>
      <c r="DJ59" s="8">
        <v>-4.335070451193309E-2</v>
      </c>
      <c r="DK59" s="8">
        <v>-5.1555530440014481</v>
      </c>
      <c r="DL59" s="8">
        <v>0.30862812984988292</v>
      </c>
      <c r="DM59" s="8">
        <v>-3.6570205582609887</v>
      </c>
      <c r="DN59" s="8">
        <v>-0.53055576021076079</v>
      </c>
      <c r="DO59" s="8">
        <v>-3.703370013492429</v>
      </c>
      <c r="DP59" s="8">
        <v>0.63329618060944293</v>
      </c>
      <c r="DQ59" s="8">
        <v>-1.9857506198256087</v>
      </c>
      <c r="DR59" s="8">
        <v>-0.37093672829782148</v>
      </c>
      <c r="DS59" s="8">
        <v>-1.848823493219842</v>
      </c>
      <c r="DT59" s="8">
        <v>1.0110648763453234</v>
      </c>
      <c r="DU59" s="8">
        <v>3.5399177017600125E-10</v>
      </c>
      <c r="DV59" s="8">
        <v>1.1343393866557619E-2</v>
      </c>
      <c r="DW59" s="8">
        <v>3.5309547039508254E-10</v>
      </c>
      <c r="DX59" s="8">
        <v>0.63329618061607806</v>
      </c>
      <c r="DY59" s="8">
        <v>1.9857506205433639</v>
      </c>
      <c r="DZ59" s="8">
        <v>-0.37093672830367291</v>
      </c>
      <c r="EA59" s="8">
        <v>1.848823493935279</v>
      </c>
      <c r="EB59" s="8">
        <v>0.30862812986209642</v>
      </c>
      <c r="EC59" s="8">
        <v>3.6570205590119449</v>
      </c>
      <c r="ED59" s="8">
        <v>-0.53055576022700812</v>
      </c>
      <c r="EE59" s="8">
        <v>3.7033700142462052</v>
      </c>
      <c r="EF59" s="8">
        <v>0.51188125413228625</v>
      </c>
      <c r="EG59" s="8">
        <v>4.9219474580677618</v>
      </c>
      <c r="EH59" s="8">
        <v>-4.3350704511569541E-2</v>
      </c>
      <c r="EI59" s="8">
        <v>5.1555530448319926</v>
      </c>
      <c r="EJ59" s="8">
        <v>0.89096081044907216</v>
      </c>
      <c r="EK59" s="8">
        <v>5.6313698414818152</v>
      </c>
      <c r="EL59" s="8">
        <v>0.63070380870322795</v>
      </c>
      <c r="EM59" s="8">
        <v>5.8260399384930732</v>
      </c>
      <c r="EN59" s="8">
        <v>0.98340145093567455</v>
      </c>
      <c r="EO59" s="8">
        <v>5.9589892571641494</v>
      </c>
      <c r="EP59" s="8">
        <v>0.98602248902715528</v>
      </c>
      <c r="EQ59" s="8">
        <v>5.9756925543435901</v>
      </c>
      <c r="ER59" s="8">
        <v>0.71173580883613019</v>
      </c>
      <c r="ES59" s="8">
        <v>5.7211978040139861</v>
      </c>
      <c r="ET59" s="8">
        <v>1.0378883155730108</v>
      </c>
      <c r="EU59" s="8">
        <v>5.6879949337796818</v>
      </c>
      <c r="EV59" s="8">
        <v>0.61108812390328415</v>
      </c>
      <c r="EW59" s="8">
        <v>4.6912825930445834</v>
      </c>
      <c r="EX59" s="8">
        <v>1.2592421160165346</v>
      </c>
      <c r="EY59" s="8">
        <v>4.7648273418332492</v>
      </c>
      <c r="EZ59" s="8">
        <v>0.81774476791369588</v>
      </c>
      <c r="FA59" s="8">
        <v>3.2793890113642954</v>
      </c>
      <c r="FB59" s="8">
        <v>1.6892282045617242</v>
      </c>
      <c r="FC59" s="8">
        <v>3.3549019961121105</v>
      </c>
      <c r="FD59" s="8">
        <v>0.81955458302038053</v>
      </c>
      <c r="FE59" s="8">
        <v>1.6360178605040865</v>
      </c>
      <c r="FF59" s="8">
        <v>1.7869009523601707</v>
      </c>
      <c r="FG59" s="8">
        <v>1.4210764565584173</v>
      </c>
      <c r="FH59" s="8">
        <v>0.92024398659975637</v>
      </c>
      <c r="FI59" s="8">
        <v>-0.56041237845450398</v>
      </c>
    </row>
    <row r="60" spans="1:165" x14ac:dyDescent="0.2">
      <c r="A60" s="8">
        <v>58</v>
      </c>
      <c r="B60" s="8">
        <v>4.561956071414603E-2</v>
      </c>
      <c r="C60" s="8">
        <v>5.8832023750713868E-3</v>
      </c>
      <c r="D60" s="8">
        <v>1.5217293793128728E-5</v>
      </c>
      <c r="E60" s="8">
        <v>1886.7745136836163</v>
      </c>
      <c r="F60" s="8">
        <v>0.35571933179491616</v>
      </c>
      <c r="G60" s="8">
        <v>0.33563550314364116</v>
      </c>
      <c r="H60" s="8">
        <v>0.26513336994814896</v>
      </c>
      <c r="I60" s="8">
        <v>-1.1008362097467748</v>
      </c>
      <c r="J60" s="8">
        <v>1.2078648303832991</v>
      </c>
      <c r="K60" s="8">
        <v>-0.69338233013917538</v>
      </c>
      <c r="L60" s="8">
        <v>0.70144391929889605</v>
      </c>
      <c r="M60" s="8">
        <v>-3.7442120254152544</v>
      </c>
      <c r="N60" s="8">
        <v>2.1624484622294449</v>
      </c>
      <c r="O60" s="8">
        <v>-3.3496945239933642</v>
      </c>
      <c r="P60" s="8">
        <v>1.1476634626439797</v>
      </c>
      <c r="Q60" s="8">
        <v>-6.8449413192548292</v>
      </c>
      <c r="R60" s="8">
        <v>2.4958523721580597</v>
      </c>
      <c r="S60" s="8">
        <v>-6.5433316281625888</v>
      </c>
      <c r="T60" s="8">
        <v>1.8674638900611207</v>
      </c>
      <c r="U60" s="8">
        <v>-8.9785038536006603</v>
      </c>
      <c r="V60" s="8">
        <v>2.4274276266246644</v>
      </c>
      <c r="W60" s="8">
        <v>-8.870502027315192</v>
      </c>
      <c r="X60" s="8">
        <v>2.1286217417152224</v>
      </c>
      <c r="Y60" s="8">
        <v>-8.8640714250265074</v>
      </c>
      <c r="Z60" s="8">
        <v>1.8329487801872084</v>
      </c>
      <c r="AA60" s="8">
        <v>-9.0034391374726148</v>
      </c>
      <c r="AB60" s="8">
        <v>1.4572086298174227</v>
      </c>
      <c r="AC60" s="8">
        <v>-7.6679777458296448</v>
      </c>
      <c r="AD60" s="8">
        <v>0.86155250831139651</v>
      </c>
      <c r="AE60" s="8">
        <v>-7.9284706305706267</v>
      </c>
      <c r="AF60" s="8">
        <v>0.63077222601525385</v>
      </c>
      <c r="AG60" s="8">
        <v>-6.6317391897836355</v>
      </c>
      <c r="AH60" s="8">
        <v>0.36497215856823034</v>
      </c>
      <c r="AI60" s="8">
        <v>-6.7384081865682486</v>
      </c>
      <c r="AJ60" s="8">
        <v>0.23766344997209848</v>
      </c>
      <c r="AK60" s="8">
        <v>-6.8189054646588749</v>
      </c>
      <c r="AL60" s="8">
        <v>0.54842512830136547</v>
      </c>
      <c r="AM60" s="8">
        <v>-6.7964480612958367</v>
      </c>
      <c r="AN60" s="8">
        <v>-4.5771433543631654E-2</v>
      </c>
      <c r="AO60" s="8">
        <v>-8.0467934446167444</v>
      </c>
      <c r="AP60" s="8">
        <v>0.48676656220078418</v>
      </c>
      <c r="AQ60" s="8">
        <v>-8.0284755067710893</v>
      </c>
      <c r="AR60" s="8">
        <v>1.5596456983305947E-14</v>
      </c>
      <c r="AS60" s="8">
        <v>-8.9949321107526075</v>
      </c>
      <c r="AT60" s="8">
        <v>1.4406861630830936E-14</v>
      </c>
      <c r="AU60" s="8">
        <v>-9.0945903253787233</v>
      </c>
      <c r="AV60" s="8">
        <v>4.5771433543661269E-2</v>
      </c>
      <c r="AW60" s="8">
        <v>-8.0467934446167391</v>
      </c>
      <c r="AX60" s="8">
        <v>-0.48676656220075654</v>
      </c>
      <c r="AY60" s="8">
        <v>-8.028475506771084</v>
      </c>
      <c r="AZ60" s="8">
        <v>-0.23766344997207081</v>
      </c>
      <c r="BA60" s="8">
        <v>-6.8189054646588669</v>
      </c>
      <c r="BB60" s="8">
        <v>-0.54842512830133705</v>
      </c>
      <c r="BC60" s="8">
        <v>-6.7964480612958287</v>
      </c>
      <c r="BD60" s="8">
        <v>-0.63077222601522809</v>
      </c>
      <c r="BE60" s="8">
        <v>-6.6317391897836302</v>
      </c>
      <c r="BF60" s="8">
        <v>-0.36497215856820153</v>
      </c>
      <c r="BG60" s="8">
        <v>-6.7384081865682459</v>
      </c>
      <c r="BH60" s="8">
        <v>-1.457208629817403</v>
      </c>
      <c r="BI60" s="8">
        <v>-7.6679777458296474</v>
      </c>
      <c r="BJ60" s="8">
        <v>-0.86155250831137331</v>
      </c>
      <c r="BK60" s="8">
        <v>-7.9284706305706321</v>
      </c>
      <c r="BL60" s="8">
        <v>-2.1286217417152051</v>
      </c>
      <c r="BM60" s="8">
        <v>-8.8640714250265162</v>
      </c>
      <c r="BN60" s="8">
        <v>-1.8329487801871904</v>
      </c>
      <c r="BO60" s="8">
        <v>-9.0034391374726255</v>
      </c>
      <c r="BP60" s="8">
        <v>-1.8674638900611025</v>
      </c>
      <c r="BQ60" s="8">
        <v>-8.9785038536006709</v>
      </c>
      <c r="BR60" s="8">
        <v>-2.4274276266246497</v>
      </c>
      <c r="BS60" s="8">
        <v>-8.8705020273152027</v>
      </c>
      <c r="BT60" s="8">
        <v>-1.1476634626439612</v>
      </c>
      <c r="BU60" s="8">
        <v>-6.844941319254823</v>
      </c>
      <c r="BV60" s="8">
        <v>-2.4958523721580481</v>
      </c>
      <c r="BW60" s="8">
        <v>-6.5433316281625844</v>
      </c>
      <c r="BX60" s="8">
        <v>-0.70144391929888239</v>
      </c>
      <c r="BY60" s="8">
        <v>-3.7442120254152385</v>
      </c>
      <c r="BZ60" s="8">
        <v>-2.1624484622294333</v>
      </c>
      <c r="CA60" s="8">
        <v>-3.3496945239933491</v>
      </c>
      <c r="CB60" s="8">
        <v>-0.26513336994813858</v>
      </c>
      <c r="CC60" s="8">
        <v>-1.1008362097467577</v>
      </c>
      <c r="CD60" s="8">
        <v>-1.2078648303832842</v>
      </c>
      <c r="CE60" s="8">
        <v>-0.69338233013916095</v>
      </c>
      <c r="CF60" s="8">
        <v>-0.3557193317949075</v>
      </c>
      <c r="CG60" s="8">
        <v>0.33563550314363672</v>
      </c>
      <c r="CH60" s="8">
        <v>0.92539914554386338</v>
      </c>
      <c r="CI60" s="8">
        <v>0.55164025782944115</v>
      </c>
      <c r="CJ60" s="8">
        <v>0.80769160387862393</v>
      </c>
      <c r="CK60" s="8">
        <v>-1.6299641147645505</v>
      </c>
      <c r="CL60" s="8">
        <v>1.7725442418973201</v>
      </c>
      <c r="CM60" s="8">
        <v>-1.4406880992657956</v>
      </c>
      <c r="CN60" s="8">
        <v>0.73111943205354557</v>
      </c>
      <c r="CO60" s="8">
        <v>-3.2559070122758351</v>
      </c>
      <c r="CP60" s="8">
        <v>1.5967183032087084</v>
      </c>
      <c r="CQ60" s="8">
        <v>-3.3713034333434067</v>
      </c>
      <c r="CR60" s="8">
        <v>0.4480686327271608</v>
      </c>
      <c r="CS60" s="8">
        <v>-4.6522935866648272</v>
      </c>
      <c r="CT60" s="8">
        <v>1.0935831019451683</v>
      </c>
      <c r="CU60" s="8">
        <v>-4.756070885961476</v>
      </c>
      <c r="CV60" s="8">
        <v>0.50571975046214312</v>
      </c>
      <c r="CW60" s="8">
        <v>-5.6945220595683317</v>
      </c>
      <c r="CX60" s="8">
        <v>0.82812133648141262</v>
      </c>
      <c r="CY60" s="8">
        <v>-5.6735133427218694</v>
      </c>
      <c r="CZ60" s="8">
        <v>0.77119763071703618</v>
      </c>
      <c r="DA60" s="8">
        <v>-5.9223257424103419</v>
      </c>
      <c r="DB60" s="8">
        <v>0.76977512398954051</v>
      </c>
      <c r="DC60" s="8">
        <v>-5.9400725407436505</v>
      </c>
      <c r="DD60" s="8">
        <v>0.68017553094579686</v>
      </c>
      <c r="DE60" s="8">
        <v>-5.5976964245444494</v>
      </c>
      <c r="DF60" s="8">
        <v>0.41645716955978423</v>
      </c>
      <c r="DG60" s="8">
        <v>-5.7845046756642144</v>
      </c>
      <c r="DH60" s="8">
        <v>0.33309669379099488</v>
      </c>
      <c r="DI60" s="8">
        <v>-4.8916160967937241</v>
      </c>
      <c r="DJ60" s="8">
        <v>-0.22945550166310302</v>
      </c>
      <c r="DK60" s="8">
        <v>-5.0891710479734984</v>
      </c>
      <c r="DL60" s="8">
        <v>0.23508372975537656</v>
      </c>
      <c r="DM60" s="8">
        <v>-3.6168169752605142</v>
      </c>
      <c r="DN60" s="8">
        <v>-0.60241256725963654</v>
      </c>
      <c r="DO60" s="8">
        <v>-3.6037326393803877</v>
      </c>
      <c r="DP60" s="8">
        <v>0.67540229281908348</v>
      </c>
      <c r="DQ60" s="8">
        <v>-1.9758710691349668</v>
      </c>
      <c r="DR60" s="8">
        <v>-0.31351281277199405</v>
      </c>
      <c r="DS60" s="8">
        <v>-1.79066846242616</v>
      </c>
      <c r="DT60" s="8">
        <v>1.1116914545324792</v>
      </c>
      <c r="DU60" s="8">
        <v>5.957208797162031E-10</v>
      </c>
      <c r="DV60" s="8">
        <v>0.13057826464021552</v>
      </c>
      <c r="DW60" s="8">
        <v>5.9518851550889081E-10</v>
      </c>
      <c r="DX60" s="8">
        <v>0.67540229282550623</v>
      </c>
      <c r="DY60" s="8">
        <v>1.9758710703241706</v>
      </c>
      <c r="DZ60" s="8">
        <v>-0.31351281276932319</v>
      </c>
      <c r="EA60" s="8">
        <v>1.7906684636133625</v>
      </c>
      <c r="EB60" s="8">
        <v>0.23508372977043213</v>
      </c>
      <c r="EC60" s="8">
        <v>3.6168169764635727</v>
      </c>
      <c r="ED60" s="8">
        <v>-0.6024125672641083</v>
      </c>
      <c r="EE60" s="8">
        <v>3.6037326405839427</v>
      </c>
      <c r="EF60" s="8">
        <v>0.33309669382585994</v>
      </c>
      <c r="EG60" s="8">
        <v>4.8916160980475043</v>
      </c>
      <c r="EH60" s="8">
        <v>-0.2294555016599113</v>
      </c>
      <c r="EI60" s="8">
        <v>5.0891710492395852</v>
      </c>
      <c r="EJ60" s="8">
        <v>0.68017553102517359</v>
      </c>
      <c r="EK60" s="8">
        <v>5.597696425859378</v>
      </c>
      <c r="EL60" s="8">
        <v>0.41645716961545148</v>
      </c>
      <c r="EM60" s="8">
        <v>5.7845046769942901</v>
      </c>
      <c r="EN60" s="8">
        <v>0.77119763080515891</v>
      </c>
      <c r="EO60" s="8">
        <v>5.9223257437601857</v>
      </c>
      <c r="EP60" s="8">
        <v>0.76977512409070681</v>
      </c>
      <c r="EQ60" s="8">
        <v>5.9400725420871137</v>
      </c>
      <c r="ER60" s="8">
        <v>0.50571975048683349</v>
      </c>
      <c r="ES60" s="8">
        <v>5.6945220608476017</v>
      </c>
      <c r="ET60" s="8">
        <v>0.82812133659273146</v>
      </c>
      <c r="EU60" s="8">
        <v>5.6735133439940206</v>
      </c>
      <c r="EV60" s="8">
        <v>0.44806863274456765</v>
      </c>
      <c r="EW60" s="8">
        <v>4.652293587670461</v>
      </c>
      <c r="EX60" s="8">
        <v>1.0935831021256486</v>
      </c>
      <c r="EY60" s="8">
        <v>4.7560708869917878</v>
      </c>
      <c r="EZ60" s="8">
        <v>0.73111943215343989</v>
      </c>
      <c r="FA60" s="8">
        <v>3.2559070129370991</v>
      </c>
      <c r="FB60" s="8">
        <v>1.5967183035081813</v>
      </c>
      <c r="FC60" s="8">
        <v>3.3713034340308696</v>
      </c>
      <c r="FD60" s="8">
        <v>0.80769160401273665</v>
      </c>
      <c r="FE60" s="8">
        <v>1.629964115066318</v>
      </c>
      <c r="FF60" s="8">
        <v>1.7725442422258453</v>
      </c>
      <c r="FG60" s="8">
        <v>1.4406880995316969</v>
      </c>
      <c r="FH60" s="8">
        <v>0.92539914570974235</v>
      </c>
      <c r="FI60" s="8">
        <v>-0.55164025793043336</v>
      </c>
    </row>
    <row r="61" spans="1:165" x14ac:dyDescent="0.2">
      <c r="A61" s="8">
        <v>59</v>
      </c>
      <c r="B61" s="8">
        <v>3.9788241047592071E-2</v>
      </c>
      <c r="C61" s="8">
        <v>5.0503239645928889E-3</v>
      </c>
      <c r="D61" s="8">
        <v>1.0178377588753885E-5</v>
      </c>
      <c r="E61" s="8">
        <v>1262.005168999294</v>
      </c>
      <c r="F61" s="8">
        <v>0.38228538470979301</v>
      </c>
      <c r="G61" s="8">
        <v>0.35453363345798944</v>
      </c>
      <c r="H61" s="8">
        <v>0.27031565361088261</v>
      </c>
      <c r="I61" s="8">
        <v>-1.1400601973896014</v>
      </c>
      <c r="J61" s="8">
        <v>1.2695122782393646</v>
      </c>
      <c r="K61" s="8">
        <v>-0.73233383626151527</v>
      </c>
      <c r="L61" s="8">
        <v>0.67486979871232422</v>
      </c>
      <c r="M61" s="8">
        <v>-3.9324901766324545</v>
      </c>
      <c r="N61" s="8">
        <v>2.22410454671033</v>
      </c>
      <c r="O61" s="8">
        <v>-3.5524661366918502</v>
      </c>
      <c r="P61" s="8">
        <v>1.0674949172832147</v>
      </c>
      <c r="Q61" s="8">
        <v>-7.2073593541016923</v>
      </c>
      <c r="R61" s="8">
        <v>2.5020117111226625</v>
      </c>
      <c r="S61" s="8">
        <v>-6.9206241155300159</v>
      </c>
      <c r="T61" s="8">
        <v>1.7885344696603498</v>
      </c>
      <c r="U61" s="8">
        <v>-9.4944533282368262</v>
      </c>
      <c r="V61" s="8">
        <v>2.3917129847071008</v>
      </c>
      <c r="W61" s="8">
        <v>-9.397313216194993</v>
      </c>
      <c r="X61" s="8">
        <v>2.0623959654849919</v>
      </c>
      <c r="Y61" s="8">
        <v>-9.3899177134157839</v>
      </c>
      <c r="Z61" s="8">
        <v>1.7794165489604923</v>
      </c>
      <c r="AA61" s="8">
        <v>-9.51660425687977</v>
      </c>
      <c r="AB61" s="8">
        <v>1.4053536251932435</v>
      </c>
      <c r="AC61" s="8">
        <v>-8.2374159384325694</v>
      </c>
      <c r="AD61" s="8">
        <v>0.85469319409804789</v>
      </c>
      <c r="AE61" s="8">
        <v>-8.4667873627869845</v>
      </c>
      <c r="AF61" s="8">
        <v>0.62808145308556296</v>
      </c>
      <c r="AG61" s="8">
        <v>-7.3204244346247416</v>
      </c>
      <c r="AH61" s="8">
        <v>0.46974647168662742</v>
      </c>
      <c r="AI61" s="8">
        <v>-7.3997199139733416</v>
      </c>
      <c r="AJ61" s="8">
        <v>0.25860886274630207</v>
      </c>
      <c r="AK61" s="8">
        <v>-7.7767298946397059</v>
      </c>
      <c r="AL61" s="8">
        <v>0.70169411512014812</v>
      </c>
      <c r="AM61" s="8">
        <v>-7.7541161428726513</v>
      </c>
      <c r="AN61" s="8">
        <v>-5.8536786631355572E-2</v>
      </c>
      <c r="AO61" s="8">
        <v>-9.2213809487498253</v>
      </c>
      <c r="AP61" s="8">
        <v>0.56141078334412808</v>
      </c>
      <c r="AQ61" s="8">
        <v>-9.220812830826743</v>
      </c>
      <c r="AR61" s="8">
        <v>-5.9972278912063168E-15</v>
      </c>
      <c r="AS61" s="8">
        <v>-10.272538518444662</v>
      </c>
      <c r="AT61" s="8">
        <v>-4.8336243733798626E-15</v>
      </c>
      <c r="AU61" s="8">
        <v>-10.388080314453864</v>
      </c>
      <c r="AV61" s="8">
        <v>5.8536786631345261E-2</v>
      </c>
      <c r="AW61" s="8">
        <v>-9.2213809487498306</v>
      </c>
      <c r="AX61" s="8">
        <v>-0.56141078334413674</v>
      </c>
      <c r="AY61" s="8">
        <v>-9.2208128308267483</v>
      </c>
      <c r="AZ61" s="8">
        <v>-0.25860886274631056</v>
      </c>
      <c r="BA61" s="8">
        <v>-7.7767298946397121</v>
      </c>
      <c r="BB61" s="8">
        <v>-0.70169411512015767</v>
      </c>
      <c r="BC61" s="8">
        <v>-7.7541161428726575</v>
      </c>
      <c r="BD61" s="8">
        <v>-0.62808145308556973</v>
      </c>
      <c r="BE61" s="8">
        <v>-7.3204244346247425</v>
      </c>
      <c r="BF61" s="8">
        <v>-0.46974647168663763</v>
      </c>
      <c r="BG61" s="8">
        <v>-7.3997199139733416</v>
      </c>
      <c r="BH61" s="8">
        <v>-1.4053536251932459</v>
      </c>
      <c r="BI61" s="8">
        <v>-8.237415938432564</v>
      </c>
      <c r="BJ61" s="8">
        <v>-0.85469319409805322</v>
      </c>
      <c r="BK61" s="8">
        <v>-8.4667873627869774</v>
      </c>
      <c r="BL61" s="8">
        <v>-2.0623959654849937</v>
      </c>
      <c r="BM61" s="8">
        <v>-9.389917713415775</v>
      </c>
      <c r="BN61" s="8">
        <v>-1.7794165489604932</v>
      </c>
      <c r="BO61" s="8">
        <v>-9.5166042568797611</v>
      </c>
      <c r="BP61" s="8">
        <v>-1.7885344696603558</v>
      </c>
      <c r="BQ61" s="8">
        <v>-9.4944533282368226</v>
      </c>
      <c r="BR61" s="8">
        <v>-2.391712984707103</v>
      </c>
      <c r="BS61" s="8">
        <v>-9.3973132161949895</v>
      </c>
      <c r="BT61" s="8">
        <v>-1.0674949172832193</v>
      </c>
      <c r="BU61" s="8">
        <v>-7.2073593541016949</v>
      </c>
      <c r="BV61" s="8">
        <v>-2.5020117111226643</v>
      </c>
      <c r="BW61" s="8">
        <v>-6.9206241155300185</v>
      </c>
      <c r="BX61" s="8">
        <v>-0.67486979871232666</v>
      </c>
      <c r="BY61" s="8">
        <v>-3.9324901766324589</v>
      </c>
      <c r="BZ61" s="8">
        <v>-2.2241045467103322</v>
      </c>
      <c r="CA61" s="8">
        <v>-3.5524661366918546</v>
      </c>
      <c r="CB61" s="8">
        <v>-0.27031565361088417</v>
      </c>
      <c r="CC61" s="8">
        <v>-1.1400601973896043</v>
      </c>
      <c r="CD61" s="8">
        <v>-1.2695122782393673</v>
      </c>
      <c r="CE61" s="8">
        <v>-0.73233383626151816</v>
      </c>
      <c r="CF61" s="8">
        <v>-0.38228538470979478</v>
      </c>
      <c r="CG61" s="8">
        <v>0.35453363345799033</v>
      </c>
      <c r="CH61" s="8">
        <v>0.93445592504212482</v>
      </c>
      <c r="CI61" s="8">
        <v>0.5371913692933481</v>
      </c>
      <c r="CJ61" s="8">
        <v>0.7860693030457464</v>
      </c>
      <c r="CK61" s="8">
        <v>-1.6328638141035521</v>
      </c>
      <c r="CL61" s="8">
        <v>1.7500356660383558</v>
      </c>
      <c r="CM61" s="8">
        <v>-1.4714017148751348</v>
      </c>
      <c r="CN61" s="8">
        <v>0.63792710384273699</v>
      </c>
      <c r="CO61" s="8">
        <v>-3.2429193620187462</v>
      </c>
      <c r="CP61" s="8">
        <v>1.4971573617853688</v>
      </c>
      <c r="CQ61" s="8">
        <v>-3.3960879106994293</v>
      </c>
      <c r="CR61" s="8">
        <v>0.28547358104008791</v>
      </c>
      <c r="CS61" s="8">
        <v>-4.6237020181588973</v>
      </c>
      <c r="CT61" s="8">
        <v>0.92794199152847689</v>
      </c>
      <c r="CU61" s="8">
        <v>-4.7556622486692994</v>
      </c>
      <c r="CV61" s="8">
        <v>0.30201885789858446</v>
      </c>
      <c r="CW61" s="8">
        <v>-5.6764675200843593</v>
      </c>
      <c r="CX61" s="8">
        <v>0.62034117598853267</v>
      </c>
      <c r="CY61" s="8">
        <v>-5.6675126771866386</v>
      </c>
      <c r="CZ61" s="8">
        <v>0.56039923832545691</v>
      </c>
      <c r="DA61" s="8">
        <v>-5.8935433969368018</v>
      </c>
      <c r="DB61" s="8">
        <v>0.55397322086334155</v>
      </c>
      <c r="DC61" s="8">
        <v>-5.9126046112183603</v>
      </c>
      <c r="DD61" s="8">
        <v>0.47168877578121815</v>
      </c>
      <c r="DE61" s="8">
        <v>-5.5693345986982044</v>
      </c>
      <c r="DF61" s="8">
        <v>0.20274337969935494</v>
      </c>
      <c r="DG61" s="8">
        <v>-5.7477953217001065</v>
      </c>
      <c r="DH61" s="8">
        <v>0.1563852766422211</v>
      </c>
      <c r="DI61" s="8">
        <v>-4.861913739557842</v>
      </c>
      <c r="DJ61" s="8">
        <v>-0.41322396972495923</v>
      </c>
      <c r="DK61" s="8">
        <v>-5.0242411315714044</v>
      </c>
      <c r="DL61" s="8">
        <v>0.1594688273534898</v>
      </c>
      <c r="DM61" s="8">
        <v>-3.5801573503093955</v>
      </c>
      <c r="DN61" s="8">
        <v>-0.67533771249659613</v>
      </c>
      <c r="DO61" s="8">
        <v>-3.5128179167565441</v>
      </c>
      <c r="DP61" s="8">
        <v>0.69804151120488256</v>
      </c>
      <c r="DQ61" s="8">
        <v>-1.9681511461366075</v>
      </c>
      <c r="DR61" s="8">
        <v>-0.27673419928942838</v>
      </c>
      <c r="DS61" s="8">
        <v>-1.7418067013340979</v>
      </c>
      <c r="DT61" s="8">
        <v>1.1839126494464713</v>
      </c>
      <c r="DU61" s="8">
        <v>6.7655514070514016E-4</v>
      </c>
      <c r="DV61" s="8">
        <v>0.21761746659827491</v>
      </c>
      <c r="DW61" s="8">
        <v>6.7701849787129057E-4</v>
      </c>
      <c r="DX61" s="8">
        <v>0.69804560864651932</v>
      </c>
      <c r="DY61" s="8">
        <v>1.9694845102059491</v>
      </c>
      <c r="DZ61" s="8">
        <v>-0.27671913924619684</v>
      </c>
      <c r="EA61" s="8">
        <v>1.743141146520643</v>
      </c>
      <c r="EB61" s="8">
        <v>0.15948635817663206</v>
      </c>
      <c r="EC61" s="8">
        <v>3.5814692624365621</v>
      </c>
      <c r="ED61" s="8">
        <v>-0.67531581630914861</v>
      </c>
      <c r="EE61" s="8">
        <v>3.5141299239046293</v>
      </c>
      <c r="EF61" s="8">
        <v>0.15641282850355429</v>
      </c>
      <c r="EG61" s="8">
        <v>4.8632295683180695</v>
      </c>
      <c r="EH61" s="8">
        <v>-0.41320313059162633</v>
      </c>
      <c r="EI61" s="8">
        <v>5.0255590346611738</v>
      </c>
      <c r="EJ61" s="8">
        <v>0.47173309629714766</v>
      </c>
      <c r="EK61" s="8">
        <v>5.5706729837920648</v>
      </c>
      <c r="EL61" s="8">
        <v>0.20278404517289461</v>
      </c>
      <c r="EM61" s="8">
        <v>5.7491339582772572</v>
      </c>
      <c r="EN61" s="8">
        <v>0.56042735343119165</v>
      </c>
      <c r="EO61" s="8">
        <v>5.8948830551686067</v>
      </c>
      <c r="EP61" s="8">
        <v>0.5540292943458619</v>
      </c>
      <c r="EQ61" s="8">
        <v>5.9139281435784694</v>
      </c>
      <c r="ER61" s="8">
        <v>0.30197562240407483</v>
      </c>
      <c r="ES61" s="8">
        <v>5.6777094946956428</v>
      </c>
      <c r="ET61" s="8">
        <v>0.6203931344619914</v>
      </c>
      <c r="EU61" s="8">
        <v>5.6687476665728367</v>
      </c>
      <c r="EV61" s="8">
        <v>0.28543875591847773</v>
      </c>
      <c r="EW61" s="8">
        <v>4.6246570288114297</v>
      </c>
      <c r="EX61" s="8">
        <v>0.92807122504744211</v>
      </c>
      <c r="EY61" s="8">
        <v>4.7566490942879129</v>
      </c>
      <c r="EZ61" s="8">
        <v>0.63799408455231432</v>
      </c>
      <c r="FA61" s="8">
        <v>3.2435387181750119</v>
      </c>
      <c r="FB61" s="8">
        <v>1.4974170115600014</v>
      </c>
      <c r="FC61" s="8">
        <v>3.3967414420937252</v>
      </c>
      <c r="FD61" s="8">
        <v>0.78618724784215699</v>
      </c>
      <c r="FE61" s="8">
        <v>1.63314251294373</v>
      </c>
      <c r="FF61" s="8">
        <v>1.7503367714552311</v>
      </c>
      <c r="FG61" s="8">
        <v>1.4716526155592482</v>
      </c>
      <c r="FH61" s="8">
        <v>0.93461064068650579</v>
      </c>
      <c r="FI61" s="8">
        <v>-0.53728266013204906</v>
      </c>
    </row>
    <row r="62" spans="1:165" x14ac:dyDescent="0.2">
      <c r="A62" s="8">
        <v>60</v>
      </c>
      <c r="B62" s="8">
        <v>3.3573513013441171E-2</v>
      </c>
      <c r="C62" s="8">
        <v>3.5495815846142225E-3</v>
      </c>
      <c r="D62" s="8">
        <v>6.7156571987424412E-6</v>
      </c>
      <c r="E62" s="8">
        <v>832.66650545609002</v>
      </c>
      <c r="F62" s="8">
        <v>0.42008294774823679</v>
      </c>
      <c r="G62" s="8">
        <v>0.37820157196467347</v>
      </c>
      <c r="H62" s="8">
        <v>0.28794468551318442</v>
      </c>
      <c r="I62" s="8">
        <v>-1.1992960116854723</v>
      </c>
      <c r="J62" s="8">
        <v>1.3476876897813741</v>
      </c>
      <c r="K62" s="8">
        <v>-0.79024235611786386</v>
      </c>
      <c r="L62" s="8">
        <v>0.66016061229829714</v>
      </c>
      <c r="M62" s="8">
        <v>-4.1336079811073994</v>
      </c>
      <c r="N62" s="8">
        <v>2.2919789100123857</v>
      </c>
      <c r="O62" s="8">
        <v>-3.7706138477196665</v>
      </c>
      <c r="P62" s="8">
        <v>0.99803129574172866</v>
      </c>
      <c r="Q62" s="8">
        <v>-7.5640073867772175</v>
      </c>
      <c r="R62" s="8">
        <v>2.5113391012680433</v>
      </c>
      <c r="S62" s="8">
        <v>-7.2942913979937067</v>
      </c>
      <c r="T62" s="8">
        <v>1.7133367148068761</v>
      </c>
      <c r="U62" s="8">
        <v>-9.993373312626801</v>
      </c>
      <c r="V62" s="8">
        <v>2.3591608561944746</v>
      </c>
      <c r="W62" s="8">
        <v>-9.9064252252986922</v>
      </c>
      <c r="X62" s="8">
        <v>2.0020161912885452</v>
      </c>
      <c r="Y62" s="8">
        <v>-9.9109350917076959</v>
      </c>
      <c r="Z62" s="8">
        <v>1.7388417186089098</v>
      </c>
      <c r="AA62" s="8">
        <v>-10.020634373453793</v>
      </c>
      <c r="AB62" s="8">
        <v>1.3722549400693997</v>
      </c>
      <c r="AC62" s="8">
        <v>-8.8183887159302117</v>
      </c>
      <c r="AD62" s="8">
        <v>0.87514894180516134</v>
      </c>
      <c r="AE62" s="8">
        <v>-9.0134115317053976</v>
      </c>
      <c r="AF62" s="8">
        <v>0.65040958148315819</v>
      </c>
      <c r="AG62" s="8">
        <v>-8.03135377869385</v>
      </c>
      <c r="AH62" s="8">
        <v>0.60062440677863227</v>
      </c>
      <c r="AI62" s="8">
        <v>-8.0882519111479692</v>
      </c>
      <c r="AJ62" s="8">
        <v>0.28788055645578381</v>
      </c>
      <c r="AK62" s="8">
        <v>-8.7474209040279387</v>
      </c>
      <c r="AL62" s="8">
        <v>0.85516198917305397</v>
      </c>
      <c r="AM62" s="8">
        <v>-8.7317634884718167</v>
      </c>
      <c r="AN62" s="8">
        <v>-6.7631081194170217E-2</v>
      </c>
      <c r="AO62" s="8">
        <v>-10.384237826108867</v>
      </c>
      <c r="AP62" s="8">
        <v>0.6291570839658065</v>
      </c>
      <c r="AQ62" s="8">
        <v>-10.403507743433023</v>
      </c>
      <c r="AR62" s="8">
        <v>-4.2678858110386387E-15</v>
      </c>
      <c r="AS62" s="8">
        <v>-11.52506768313966</v>
      </c>
      <c r="AT62" s="8">
        <v>-3.1375430067734788E-15</v>
      </c>
      <c r="AU62" s="8">
        <v>-11.654690040544274</v>
      </c>
      <c r="AV62" s="8">
        <v>6.7631081194162807E-2</v>
      </c>
      <c r="AW62" s="8">
        <v>-10.384237826108871</v>
      </c>
      <c r="AX62" s="8">
        <v>-0.62915708396581238</v>
      </c>
      <c r="AY62" s="8">
        <v>-10.403507743433027</v>
      </c>
      <c r="AZ62" s="8">
        <v>-0.2878805564557903</v>
      </c>
      <c r="BA62" s="8">
        <v>-8.7474209040279423</v>
      </c>
      <c r="BB62" s="8">
        <v>-0.8551619891730613</v>
      </c>
      <c r="BC62" s="8">
        <v>-8.7317634884718203</v>
      </c>
      <c r="BD62" s="8">
        <v>-0.65040958148316441</v>
      </c>
      <c r="BE62" s="8">
        <v>-8.0313537786938536</v>
      </c>
      <c r="BF62" s="8">
        <v>-0.60062440677863937</v>
      </c>
      <c r="BG62" s="8">
        <v>-8.0882519111479709</v>
      </c>
      <c r="BH62" s="8">
        <v>-1.3722549400694046</v>
      </c>
      <c r="BI62" s="8">
        <v>-8.8183887159302117</v>
      </c>
      <c r="BJ62" s="8">
        <v>-0.87514894180516689</v>
      </c>
      <c r="BK62" s="8">
        <v>-9.0134115317053976</v>
      </c>
      <c r="BL62" s="8">
        <v>-2.0020161912885479</v>
      </c>
      <c r="BM62" s="8">
        <v>-9.9109350917076942</v>
      </c>
      <c r="BN62" s="8">
        <v>-1.7388417186089136</v>
      </c>
      <c r="BO62" s="8">
        <v>-10.020634373453792</v>
      </c>
      <c r="BP62" s="8">
        <v>-1.7133367148068783</v>
      </c>
      <c r="BQ62" s="8">
        <v>-9.9933733126267974</v>
      </c>
      <c r="BR62" s="8">
        <v>-2.3591608561944772</v>
      </c>
      <c r="BS62" s="8">
        <v>-9.9064252252986886</v>
      </c>
      <c r="BT62" s="8">
        <v>-0.99803129574173088</v>
      </c>
      <c r="BU62" s="8">
        <v>-7.564007386777214</v>
      </c>
      <c r="BV62" s="8">
        <v>-2.5113391012680455</v>
      </c>
      <c r="BW62" s="8">
        <v>-7.2942913979937032</v>
      </c>
      <c r="BX62" s="8">
        <v>-0.66016061229829914</v>
      </c>
      <c r="BY62" s="8">
        <v>-4.1336079811073967</v>
      </c>
      <c r="BZ62" s="8">
        <v>-2.2919789100123862</v>
      </c>
      <c r="CA62" s="8">
        <v>-3.7706138477196638</v>
      </c>
      <c r="CB62" s="8">
        <v>-0.28794468551318547</v>
      </c>
      <c r="CC62" s="8">
        <v>-1.1992960116854743</v>
      </c>
      <c r="CD62" s="8">
        <v>-1.3476876897813745</v>
      </c>
      <c r="CE62" s="8">
        <v>-0.79024235611786531</v>
      </c>
      <c r="CF62" s="8">
        <v>-0.42008294774823679</v>
      </c>
      <c r="CG62" s="8">
        <v>0.37820157196467358</v>
      </c>
      <c r="CH62" s="8">
        <v>-0.97998390542375868</v>
      </c>
      <c r="CI62" s="8">
        <v>-0.55129315863147521</v>
      </c>
      <c r="CJ62" s="8">
        <v>-0.69620382985550666</v>
      </c>
      <c r="CK62" s="8">
        <v>1.7447443581002036</v>
      </c>
      <c r="CL62" s="8">
        <v>-1.8522138115727145</v>
      </c>
      <c r="CM62" s="8">
        <v>1.6080493130086337</v>
      </c>
      <c r="CN62" s="8">
        <v>-0.26979125690379724</v>
      </c>
      <c r="CO62" s="8">
        <v>3.8860635130008179</v>
      </c>
      <c r="CP62" s="8">
        <v>-1.4991479490999997</v>
      </c>
      <c r="CQ62" s="8">
        <v>4.1587009923520162</v>
      </c>
      <c r="CR62" s="8">
        <v>0.50780297245837736</v>
      </c>
      <c r="CS62" s="8">
        <v>6.0368449309097292</v>
      </c>
      <c r="CT62" s="8">
        <v>-0.57624095540466769</v>
      </c>
      <c r="CU62" s="8">
        <v>6.2910889169132664</v>
      </c>
      <c r="CV62" s="8">
        <v>0.66601391077352035</v>
      </c>
      <c r="CW62" s="8">
        <v>8.0026530332263679</v>
      </c>
      <c r="CX62" s="8">
        <v>-2.0143049118493586E-2</v>
      </c>
      <c r="CY62" s="8">
        <v>7.956828815114676</v>
      </c>
      <c r="CZ62" s="8">
        <v>0.13928805414945594</v>
      </c>
      <c r="DA62" s="8">
        <v>8.8454192644227927</v>
      </c>
      <c r="DB62" s="8">
        <v>-0.15463505125176111</v>
      </c>
      <c r="DC62" s="8">
        <v>8.6733742139550269</v>
      </c>
      <c r="DD62" s="8">
        <v>-0.13906036221693521</v>
      </c>
      <c r="DE62" s="8">
        <v>9.0742657264339481</v>
      </c>
      <c r="DF62" s="8">
        <v>-0.25697794832009763</v>
      </c>
      <c r="DG62" s="8">
        <v>8.9833903144871563</v>
      </c>
      <c r="DH62" s="8">
        <v>-0.19794563042084298</v>
      </c>
      <c r="DI62" s="8">
        <v>9.1882152708144496</v>
      </c>
      <c r="DJ62" s="8">
        <v>-0.3148958285377918</v>
      </c>
      <c r="DK62" s="8">
        <v>9.1546078638882786</v>
      </c>
      <c r="DL62" s="8">
        <v>-0.15277562327649719</v>
      </c>
      <c r="DM62" s="8">
        <v>9.4446896988628701</v>
      </c>
      <c r="DN62" s="8">
        <v>-0.32126484076392553</v>
      </c>
      <c r="DO62" s="8">
        <v>9.4612211262512744</v>
      </c>
      <c r="DP62" s="8">
        <v>-1.8371505102487043E-2</v>
      </c>
      <c r="DQ62" s="8">
        <v>9.7805941837084998</v>
      </c>
      <c r="DR62" s="8">
        <v>-0.17082166264983067</v>
      </c>
      <c r="DS62" s="8">
        <v>9.8129175072637533</v>
      </c>
      <c r="DT62" s="8">
        <v>2.2411846226366261E-10</v>
      </c>
      <c r="DU62" s="8">
        <v>10.008762362022209</v>
      </c>
      <c r="DV62" s="8">
        <v>5.1528052541720003E-11</v>
      </c>
      <c r="DW62" s="8">
        <v>10.02724625449941</v>
      </c>
      <c r="DX62" s="8">
        <v>1.8371505359359875E-2</v>
      </c>
      <c r="DY62" s="8">
        <v>9.7805941844188276</v>
      </c>
      <c r="DZ62" s="8">
        <v>0.17082166255895365</v>
      </c>
      <c r="EA62" s="8">
        <v>9.8129175078791722</v>
      </c>
      <c r="EB62" s="8">
        <v>0.15277562330728198</v>
      </c>
      <c r="EC62" s="8">
        <v>9.4446897001461103</v>
      </c>
      <c r="ED62" s="8">
        <v>0.32126484049428833</v>
      </c>
      <c r="EE62" s="8">
        <v>9.461221127491827</v>
      </c>
      <c r="EF62" s="8">
        <v>0.19794563041503549</v>
      </c>
      <c r="EG62" s="8">
        <v>9.1882152725620987</v>
      </c>
      <c r="EH62" s="8">
        <v>0.31489582832377627</v>
      </c>
      <c r="EI62" s="8">
        <v>9.1546078656820029</v>
      </c>
      <c r="EJ62" s="8">
        <v>0.13906036231332222</v>
      </c>
      <c r="EK62" s="8">
        <v>9.0742657284389292</v>
      </c>
      <c r="EL62" s="8">
        <v>0.25697794831700205</v>
      </c>
      <c r="EM62" s="8">
        <v>8.9833903165533169</v>
      </c>
      <c r="EN62" s="8">
        <v>-0.13928805402241515</v>
      </c>
      <c r="EO62" s="8">
        <v>8.8454192665452744</v>
      </c>
      <c r="EP62" s="8">
        <v>0.15463505137460865</v>
      </c>
      <c r="EQ62" s="8">
        <v>8.6733742160848148</v>
      </c>
      <c r="ER62" s="8">
        <v>-0.66601391073728289</v>
      </c>
      <c r="ES62" s="8">
        <v>8.0026530352739247</v>
      </c>
      <c r="ET62" s="8">
        <v>2.0143049268396548E-2</v>
      </c>
      <c r="EU62" s="8">
        <v>7.9568288171631432</v>
      </c>
      <c r="EV62" s="8">
        <v>-0.50780297241416461</v>
      </c>
      <c r="EW62" s="8">
        <v>6.0368449325735476</v>
      </c>
      <c r="EX62" s="8">
        <v>0.57624095567988831</v>
      </c>
      <c r="EY62" s="8">
        <v>6.2910889186341672</v>
      </c>
      <c r="EZ62" s="8">
        <v>0.26979125709808488</v>
      </c>
      <c r="FA62" s="8">
        <v>3.8860635141711022</v>
      </c>
      <c r="FB62" s="8">
        <v>1.499147949602365</v>
      </c>
      <c r="FC62" s="8">
        <v>4.1587009935905153</v>
      </c>
      <c r="FD62" s="8">
        <v>0.69620383012797538</v>
      </c>
      <c r="FE62" s="8">
        <v>1.7447443586939655</v>
      </c>
      <c r="FF62" s="8">
        <v>1.8522138121936842</v>
      </c>
      <c r="FG62" s="8">
        <v>1.608049313554845</v>
      </c>
      <c r="FH62" s="8">
        <v>0.97998390576578842</v>
      </c>
      <c r="FI62" s="8">
        <v>-0.55129315881834706</v>
      </c>
    </row>
    <row r="63" spans="1:165" x14ac:dyDescent="0.2">
      <c r="A63" s="8">
        <v>61</v>
      </c>
      <c r="B63" s="8">
        <v>2.7116763685000132E-2</v>
      </c>
      <c r="C63" s="8">
        <v>2.1240174685970277E-3</v>
      </c>
      <c r="D63" s="8">
        <v>4.5901432624366014E-6</v>
      </c>
      <c r="E63" s="8">
        <v>569.12651089332121</v>
      </c>
      <c r="F63" s="8">
        <v>0.46870226926327385</v>
      </c>
      <c r="G63" s="8">
        <v>0.405612008288256</v>
      </c>
      <c r="H63" s="8">
        <v>0.31605963072996063</v>
      </c>
      <c r="I63" s="8">
        <v>-1.2790161684983596</v>
      </c>
      <c r="J63" s="8">
        <v>1.4402304123378282</v>
      </c>
      <c r="K63" s="8">
        <v>-0.86763559668143708</v>
      </c>
      <c r="L63" s="8">
        <v>0.65568171964010369</v>
      </c>
      <c r="M63" s="8">
        <v>-4.3479112081793003</v>
      </c>
      <c r="N63" s="8">
        <v>2.3644439482181312</v>
      </c>
      <c r="O63" s="8">
        <v>-4.0037670198142647</v>
      </c>
      <c r="P63" s="8">
        <v>0.93969102453529829</v>
      </c>
      <c r="Q63" s="8">
        <v>-7.9162826579186216</v>
      </c>
      <c r="R63" s="8">
        <v>2.523723993779992</v>
      </c>
      <c r="S63" s="8">
        <v>-7.6648360521850183</v>
      </c>
      <c r="T63" s="8">
        <v>1.6438205545701452</v>
      </c>
      <c r="U63" s="8">
        <v>-10.474153012844422</v>
      </c>
      <c r="V63" s="8">
        <v>2.3314362657116212</v>
      </c>
      <c r="W63" s="8">
        <v>-10.39542909039465</v>
      </c>
      <c r="X63" s="8">
        <v>1.949750370707215</v>
      </c>
      <c r="Y63" s="8">
        <v>-10.427159707910739</v>
      </c>
      <c r="Z63" s="8">
        <v>1.7136043974214417</v>
      </c>
      <c r="AA63" s="8">
        <v>-10.516253988227044</v>
      </c>
      <c r="AB63" s="8">
        <v>1.3575575454129019</v>
      </c>
      <c r="AC63" s="8">
        <v>-9.4089472263937246</v>
      </c>
      <c r="AD63" s="8">
        <v>0.92164776315199359</v>
      </c>
      <c r="AE63" s="8">
        <v>-9.5677216926062201</v>
      </c>
      <c r="AF63" s="8">
        <v>0.6944299284822808</v>
      </c>
      <c r="AG63" s="8">
        <v>-8.7620061586014497</v>
      </c>
      <c r="AH63" s="8">
        <v>0.7534495435322881</v>
      </c>
      <c r="AI63" s="8">
        <v>-8.8013479177540113</v>
      </c>
      <c r="AJ63" s="8">
        <v>0.32321452179419058</v>
      </c>
      <c r="AK63" s="8">
        <v>-9.7268095696196823</v>
      </c>
      <c r="AL63" s="8">
        <v>1.0074208702474761</v>
      </c>
      <c r="AM63" s="8">
        <v>-9.7243699813401765</v>
      </c>
      <c r="AN63" s="8">
        <v>-7.4184638968186445E-2</v>
      </c>
      <c r="AO63" s="8">
        <v>-11.537109360673313</v>
      </c>
      <c r="AP63" s="8">
        <v>0.69097271925296833</v>
      </c>
      <c r="AQ63" s="8">
        <v>-11.577555024736512</v>
      </c>
      <c r="AR63" s="8">
        <v>-1.3940517786310275E-15</v>
      </c>
      <c r="AS63" s="8">
        <v>-12.756754506280306</v>
      </c>
      <c r="AT63" s="8">
        <v>-7.7724518537956973E-16</v>
      </c>
      <c r="AU63" s="8">
        <v>-12.898560141756239</v>
      </c>
      <c r="AV63" s="8">
        <v>7.4184638968184544E-2</v>
      </c>
      <c r="AW63" s="8">
        <v>-11.537109360673316</v>
      </c>
      <c r="AX63" s="8">
        <v>-0.69097271925296899</v>
      </c>
      <c r="AY63" s="8">
        <v>-11.577555024736515</v>
      </c>
      <c r="AZ63" s="8">
        <v>-0.32321452179419113</v>
      </c>
      <c r="BA63" s="8">
        <v>-9.7268095696196859</v>
      </c>
      <c r="BB63" s="8">
        <v>-1.0074208702474778</v>
      </c>
      <c r="BC63" s="8">
        <v>-9.72436998134018</v>
      </c>
      <c r="BD63" s="8">
        <v>-0.69442992848228091</v>
      </c>
      <c r="BE63" s="8">
        <v>-8.7620061586014479</v>
      </c>
      <c r="BF63" s="8">
        <v>-0.75344954353229043</v>
      </c>
      <c r="BG63" s="8">
        <v>-8.8013479177540095</v>
      </c>
      <c r="BH63" s="8">
        <v>-1.3575575454129012</v>
      </c>
      <c r="BI63" s="8">
        <v>-9.4089472263937211</v>
      </c>
      <c r="BJ63" s="8">
        <v>-0.92164776315199382</v>
      </c>
      <c r="BK63" s="8">
        <v>-9.5677216926062147</v>
      </c>
      <c r="BL63" s="8">
        <v>-1.9497503707072155</v>
      </c>
      <c r="BM63" s="8">
        <v>-10.427159707910736</v>
      </c>
      <c r="BN63" s="8">
        <v>-1.7136043974214412</v>
      </c>
      <c r="BO63" s="8">
        <v>-10.51625398822704</v>
      </c>
      <c r="BP63" s="8">
        <v>-1.643820554570147</v>
      </c>
      <c r="BQ63" s="8">
        <v>-10.474153012844422</v>
      </c>
      <c r="BR63" s="8">
        <v>-2.3314362657116225</v>
      </c>
      <c r="BS63" s="8">
        <v>-10.39542909039465</v>
      </c>
      <c r="BT63" s="8">
        <v>-0.93969102453530029</v>
      </c>
      <c r="BU63" s="8">
        <v>-7.9162826579186207</v>
      </c>
      <c r="BV63" s="8">
        <v>-2.5237239937799942</v>
      </c>
      <c r="BW63" s="8">
        <v>-7.6648360521850174</v>
      </c>
      <c r="BX63" s="8">
        <v>-0.65568171964010524</v>
      </c>
      <c r="BY63" s="8">
        <v>-4.3479112081793012</v>
      </c>
      <c r="BZ63" s="8">
        <v>-2.3644439482181325</v>
      </c>
      <c r="CA63" s="8">
        <v>-4.0037670198142656</v>
      </c>
      <c r="CB63" s="8">
        <v>-0.31605963072996185</v>
      </c>
      <c r="CC63" s="8">
        <v>-1.2790161684983614</v>
      </c>
      <c r="CD63" s="8">
        <v>-1.4402304123378296</v>
      </c>
      <c r="CE63" s="8">
        <v>-0.86763559668143841</v>
      </c>
      <c r="CF63" s="8">
        <v>-0.46870226926327535</v>
      </c>
      <c r="CG63" s="8">
        <v>0.40561200828825661</v>
      </c>
      <c r="CH63" s="8">
        <v>-0.96058828622977999</v>
      </c>
      <c r="CI63" s="8">
        <v>-0.50609843147948719</v>
      </c>
      <c r="CJ63" s="8">
        <v>-0.63113567730350817</v>
      </c>
      <c r="CK63" s="8">
        <v>1.6874976659256766</v>
      </c>
      <c r="CL63" s="8">
        <v>-1.7407371498805726</v>
      </c>
      <c r="CM63" s="8">
        <v>1.5935075331647344</v>
      </c>
      <c r="CN63" s="8">
        <v>-0.14142432485360126</v>
      </c>
      <c r="CO63" s="8">
        <v>3.7095975549277345</v>
      </c>
      <c r="CP63" s="8">
        <v>-1.3135160147729619</v>
      </c>
      <c r="CQ63" s="8">
        <v>4.0194998854686474</v>
      </c>
      <c r="CR63" s="8">
        <v>0.70420141892879962</v>
      </c>
      <c r="CS63" s="8">
        <v>5.7565046769495885</v>
      </c>
      <c r="CT63" s="8">
        <v>-0.35639141507970751</v>
      </c>
      <c r="CU63" s="8">
        <v>6.0457110669943965</v>
      </c>
      <c r="CV63" s="8">
        <v>0.95379315179115576</v>
      </c>
      <c r="CW63" s="8">
        <v>7.7381702797469263</v>
      </c>
      <c r="CX63" s="8">
        <v>0.2252078035414552</v>
      </c>
      <c r="CY63" s="8">
        <v>7.6943364344470639</v>
      </c>
      <c r="CZ63" s="8">
        <v>0.38421025321875352</v>
      </c>
      <c r="DA63" s="8">
        <v>8.7661246145975369</v>
      </c>
      <c r="DB63" s="8">
        <v>-1.5584378155403219E-2</v>
      </c>
      <c r="DC63" s="8">
        <v>8.538067021810603</v>
      </c>
      <c r="DD63" s="8">
        <v>-4.8177411910085004E-2</v>
      </c>
      <c r="DE63" s="8">
        <v>9.2232720004720541</v>
      </c>
      <c r="DF63" s="8">
        <v>-0.30172653662376087</v>
      </c>
      <c r="DG63" s="8">
        <v>9.0581539749441351</v>
      </c>
      <c r="DH63" s="8">
        <v>-0.24465912425244637</v>
      </c>
      <c r="DI63" s="8">
        <v>9.5797951305780824</v>
      </c>
      <c r="DJ63" s="8">
        <v>-0.49777073478530931</v>
      </c>
      <c r="DK63" s="8">
        <v>9.5220736286837671</v>
      </c>
      <c r="DL63" s="8">
        <v>-0.18892663737007634</v>
      </c>
      <c r="DM63" s="8">
        <v>10.049609627595974</v>
      </c>
      <c r="DN63" s="8">
        <v>-0.45768838559999997</v>
      </c>
      <c r="DO63" s="8">
        <v>10.092614508589433</v>
      </c>
      <c r="DP63" s="8">
        <v>-1.3683137476579498E-2</v>
      </c>
      <c r="DQ63" s="8">
        <v>10.510997276748034</v>
      </c>
      <c r="DR63" s="8">
        <v>-0.21591868846272233</v>
      </c>
      <c r="DS63" s="8">
        <v>10.566268571670347</v>
      </c>
      <c r="DT63" s="8">
        <v>5.5375546114933652E-11</v>
      </c>
      <c r="DU63" s="8">
        <v>10.799206596175086</v>
      </c>
      <c r="DV63" s="8">
        <v>1.4675770214978621E-11</v>
      </c>
      <c r="DW63" s="8">
        <v>10.826388479277332</v>
      </c>
      <c r="DX63" s="8">
        <v>1.3683137538453884E-2</v>
      </c>
      <c r="DY63" s="8">
        <v>10.510997276916966</v>
      </c>
      <c r="DZ63" s="8">
        <v>0.21591868844285317</v>
      </c>
      <c r="EA63" s="8">
        <v>10.566268571813909</v>
      </c>
      <c r="EB63" s="8">
        <v>0.18892663737137672</v>
      </c>
      <c r="EC63" s="8">
        <v>10.049609627899004</v>
      </c>
      <c r="ED63" s="8">
        <v>0.45768838553027869</v>
      </c>
      <c r="EE63" s="8">
        <v>10.092614508878185</v>
      </c>
      <c r="EF63" s="8">
        <v>0.24465912423686614</v>
      </c>
      <c r="EG63" s="8">
        <v>9.5797951309913714</v>
      </c>
      <c r="EH63" s="8">
        <v>0.49777073471978317</v>
      </c>
      <c r="EI63" s="8">
        <v>9.5220736291050372</v>
      </c>
      <c r="EJ63" s="8">
        <v>4.8177411915853958E-2</v>
      </c>
      <c r="EK63" s="8">
        <v>9.2232720009470182</v>
      </c>
      <c r="EL63" s="8">
        <v>0.30172653660532012</v>
      </c>
      <c r="EM63" s="8">
        <v>9.0581539754327505</v>
      </c>
      <c r="EN63" s="8">
        <v>-0.38421025320622015</v>
      </c>
      <c r="EO63" s="8">
        <v>8.7661246151005194</v>
      </c>
      <c r="EP63" s="8">
        <v>1.5584378166533385E-2</v>
      </c>
      <c r="EQ63" s="8">
        <v>8.5380670223153832</v>
      </c>
      <c r="ER63" s="8">
        <v>-0.95379315179961732</v>
      </c>
      <c r="ES63" s="8">
        <v>7.7381702802327634</v>
      </c>
      <c r="ET63" s="8">
        <v>-0.22520780352320524</v>
      </c>
      <c r="EU63" s="8">
        <v>7.6943364349340166</v>
      </c>
      <c r="EV63" s="8">
        <v>-0.70420141893234012</v>
      </c>
      <c r="EW63" s="8">
        <v>5.7565046773437052</v>
      </c>
      <c r="EX63" s="8">
        <v>0.35639141513070982</v>
      </c>
      <c r="EY63" s="8">
        <v>6.0457110674040946</v>
      </c>
      <c r="EZ63" s="8">
        <v>0.14142432489052731</v>
      </c>
      <c r="FA63" s="8">
        <v>3.7095975552059044</v>
      </c>
      <c r="FB63" s="8">
        <v>1.3135160148824412</v>
      </c>
      <c r="FC63" s="8">
        <v>4.0194998857658844</v>
      </c>
      <c r="FD63" s="8">
        <v>0.63113567736455489</v>
      </c>
      <c r="FE63" s="8">
        <v>1.6874976660681071</v>
      </c>
      <c r="FF63" s="8">
        <v>1.7407371500245206</v>
      </c>
      <c r="FG63" s="8">
        <v>1.5935075332986117</v>
      </c>
      <c r="FH63" s="8">
        <v>0.96058828631225612</v>
      </c>
      <c r="FI63" s="8">
        <v>-0.50609843152167866</v>
      </c>
    </row>
    <row r="64" spans="1:165" x14ac:dyDescent="0.2">
      <c r="A64" s="8">
        <v>62</v>
      </c>
      <c r="B64" s="8">
        <v>2.0506820254246161E-2</v>
      </c>
      <c r="C64" s="8">
        <v>1.1396892176242794E-3</v>
      </c>
      <c r="D64" s="8">
        <v>3.3182535206003147E-6</v>
      </c>
      <c r="E64" s="8">
        <v>411.42638485672325</v>
      </c>
      <c r="F64" s="8">
        <v>0.52761324631277184</v>
      </c>
      <c r="G64" s="8">
        <v>0.43558298013213986</v>
      </c>
      <c r="H64" s="8">
        <v>0.35203939020066344</v>
      </c>
      <c r="I64" s="8">
        <v>-1.3791324295179275</v>
      </c>
      <c r="J64" s="8">
        <v>1.5445371416271121</v>
      </c>
      <c r="K64" s="8">
        <v>-0.96476844420530605</v>
      </c>
      <c r="L64" s="8">
        <v>0.65888307300923565</v>
      </c>
      <c r="M64" s="8">
        <v>-4.5763464481141565</v>
      </c>
      <c r="N64" s="8">
        <v>2.4393611653668108</v>
      </c>
      <c r="O64" s="8">
        <v>-4.2523118609922079</v>
      </c>
      <c r="P64" s="8">
        <v>0.89164037239146454</v>
      </c>
      <c r="Q64" s="8">
        <v>-8.2666499248574645</v>
      </c>
      <c r="R64" s="8">
        <v>2.5379199286697536</v>
      </c>
      <c r="S64" s="8">
        <v>-8.0339130514097352</v>
      </c>
      <c r="T64" s="8">
        <v>1.5809822688870927</v>
      </c>
      <c r="U64" s="8">
        <v>-10.936774123692805</v>
      </c>
      <c r="V64" s="8">
        <v>2.3093147650600256</v>
      </c>
      <c r="W64" s="8">
        <v>-10.863006751846706</v>
      </c>
      <c r="X64" s="8">
        <v>1.906696210360997</v>
      </c>
      <c r="Y64" s="8">
        <v>-10.939715737265335</v>
      </c>
      <c r="Z64" s="8">
        <v>1.7050317193795679</v>
      </c>
      <c r="AA64" s="8">
        <v>-11.005197623865918</v>
      </c>
      <c r="AB64" s="8">
        <v>1.3601988172051365</v>
      </c>
      <c r="AC64" s="8">
        <v>-10.008830908120709</v>
      </c>
      <c r="AD64" s="8">
        <v>0.99235153053029401</v>
      </c>
      <c r="AE64" s="8">
        <v>-10.13061436179342</v>
      </c>
      <c r="AF64" s="8">
        <v>0.75652237149196389</v>
      </c>
      <c r="AG64" s="8">
        <v>-9.5114018485850238</v>
      </c>
      <c r="AH64" s="8">
        <v>0.9237492598804784</v>
      </c>
      <c r="AI64" s="8">
        <v>-9.5378155186712839</v>
      </c>
      <c r="AJ64" s="8">
        <v>0.36268917248786925</v>
      </c>
      <c r="AK64" s="8">
        <v>-10.71201287329923</v>
      </c>
      <c r="AL64" s="8">
        <v>1.1566333063234644</v>
      </c>
      <c r="AM64" s="8">
        <v>-10.7281532258936</v>
      </c>
      <c r="AN64" s="8">
        <v>-7.9076968484008511E-2</v>
      </c>
      <c r="AO64" s="8">
        <v>-12.680161059151663</v>
      </c>
      <c r="AP64" s="8">
        <v>0.74688932421823373</v>
      </c>
      <c r="AQ64" s="8">
        <v>-12.742462184325516</v>
      </c>
      <c r="AR64" s="8">
        <v>1.9812726353819202E-15</v>
      </c>
      <c r="AS64" s="8">
        <v>-13.968364655770678</v>
      </c>
      <c r="AT64" s="8">
        <v>1.4156042274477105E-15</v>
      </c>
      <c r="AU64" s="8">
        <v>-14.120020521999388</v>
      </c>
      <c r="AV64" s="8">
        <v>7.9076968484011023E-2</v>
      </c>
      <c r="AW64" s="8">
        <v>-12.68016105915166</v>
      </c>
      <c r="AX64" s="8">
        <v>-0.74688932421823118</v>
      </c>
      <c r="AY64" s="8">
        <v>-12.742462184325515</v>
      </c>
      <c r="AZ64" s="8">
        <v>-0.36268917248786697</v>
      </c>
      <c r="BA64" s="8">
        <v>-10.712012873299228</v>
      </c>
      <c r="BB64" s="8">
        <v>-1.1566333063234615</v>
      </c>
      <c r="BC64" s="8">
        <v>-10.7281532258936</v>
      </c>
      <c r="BD64" s="8">
        <v>-0.75652237149196166</v>
      </c>
      <c r="BE64" s="8">
        <v>-9.5114018485850238</v>
      </c>
      <c r="BF64" s="8">
        <v>-0.92374925988047585</v>
      </c>
      <c r="BG64" s="8">
        <v>-9.5378155186712839</v>
      </c>
      <c r="BH64" s="8">
        <v>-1.3601988172051349</v>
      </c>
      <c r="BI64" s="8">
        <v>-10.008830908120709</v>
      </c>
      <c r="BJ64" s="8">
        <v>-0.99235153053029224</v>
      </c>
      <c r="BK64" s="8">
        <v>-10.13061436179342</v>
      </c>
      <c r="BL64" s="8">
        <v>-1.906696210360995</v>
      </c>
      <c r="BM64" s="8">
        <v>-10.939715737265335</v>
      </c>
      <c r="BN64" s="8">
        <v>-1.7050317193795659</v>
      </c>
      <c r="BO64" s="8">
        <v>-11.005197623865916</v>
      </c>
      <c r="BP64" s="8">
        <v>-1.5809822688870905</v>
      </c>
      <c r="BQ64" s="8">
        <v>-10.936774123692805</v>
      </c>
      <c r="BR64" s="8">
        <v>-2.3093147650600243</v>
      </c>
      <c r="BS64" s="8">
        <v>-10.863006751846708</v>
      </c>
      <c r="BT64" s="8">
        <v>-0.89164037239146365</v>
      </c>
      <c r="BU64" s="8">
        <v>-8.2666499248574592</v>
      </c>
      <c r="BV64" s="8">
        <v>-2.537919928669754</v>
      </c>
      <c r="BW64" s="8">
        <v>-8.0339130514097299</v>
      </c>
      <c r="BX64" s="8">
        <v>-0.65888307300923576</v>
      </c>
      <c r="BY64" s="8">
        <v>-4.5763464481141511</v>
      </c>
      <c r="BZ64" s="8">
        <v>-2.4393611653668095</v>
      </c>
      <c r="CA64" s="8">
        <v>-4.2523118609922026</v>
      </c>
      <c r="CB64" s="8">
        <v>-0.35203939020066299</v>
      </c>
      <c r="CC64" s="8">
        <v>-1.3791324295179261</v>
      </c>
      <c r="CD64" s="8">
        <v>-1.5445371416271103</v>
      </c>
      <c r="CE64" s="8">
        <v>-0.9647684442053045</v>
      </c>
      <c r="CF64" s="8">
        <v>-0.52761324631277051</v>
      </c>
      <c r="CG64" s="8">
        <v>0.43558298013213931</v>
      </c>
      <c r="CH64" s="8">
        <v>-0.96060814624345181</v>
      </c>
      <c r="CI64" s="8">
        <v>-0.46541421202141364</v>
      </c>
      <c r="CJ64" s="8">
        <v>-0.5784952524111745</v>
      </c>
      <c r="CK64" s="8">
        <v>1.6643175918896391</v>
      </c>
      <c r="CL64" s="8">
        <v>-1.6493697278999242</v>
      </c>
      <c r="CM64" s="8">
        <v>1.6098182412568842</v>
      </c>
      <c r="CN64" s="8">
        <v>-4.8147765107551338E-2</v>
      </c>
      <c r="CO64" s="8">
        <v>3.5643348052988015</v>
      </c>
      <c r="CP64" s="8">
        <v>-1.1539943786209099</v>
      </c>
      <c r="CQ64" s="8">
        <v>3.9021294096268946</v>
      </c>
      <c r="CR64" s="8">
        <v>0.83083235808304168</v>
      </c>
      <c r="CS64" s="8">
        <v>5.4832688866660009</v>
      </c>
      <c r="CT64" s="8">
        <v>-0.18760614293792366</v>
      </c>
      <c r="CU64" s="8">
        <v>5.7970723071298202</v>
      </c>
      <c r="CV64" s="8">
        <v>1.1537327485774838</v>
      </c>
      <c r="CW64" s="8">
        <v>7.4341424582214772</v>
      </c>
      <c r="CX64" s="8">
        <v>0.39802089866644985</v>
      </c>
      <c r="CY64" s="8">
        <v>7.3944498942143086</v>
      </c>
      <c r="CZ64" s="8">
        <v>0.55837037138074863</v>
      </c>
      <c r="DA64" s="8">
        <v>8.6227166526278154</v>
      </c>
      <c r="DB64" s="8">
        <v>6.3606022559601488E-2</v>
      </c>
      <c r="DC64" s="8">
        <v>8.3533472868166854</v>
      </c>
      <c r="DD64" s="8">
        <v>2.8130359406231898E-3</v>
      </c>
      <c r="DE64" s="8">
        <v>9.2832974340740186</v>
      </c>
      <c r="DF64" s="8">
        <v>-0.36881025265821882</v>
      </c>
      <c r="DG64" s="8">
        <v>9.067854762899314</v>
      </c>
      <c r="DH64" s="8">
        <v>-0.29034033507274876</v>
      </c>
      <c r="DI64" s="8">
        <v>9.8430869435387631</v>
      </c>
      <c r="DJ64" s="8">
        <v>-0.64364664884873879</v>
      </c>
      <c r="DK64" s="8">
        <v>9.7812398167872789</v>
      </c>
      <c r="DL64" s="8">
        <v>-0.20947660777176405</v>
      </c>
      <c r="DM64" s="8">
        <v>10.442803299058143</v>
      </c>
      <c r="DN64" s="8">
        <v>-0.53326146133371621</v>
      </c>
      <c r="DO64" s="8">
        <v>10.513804665721727</v>
      </c>
      <c r="DP64" s="8">
        <v>-1.0132943905760061E-2</v>
      </c>
      <c r="DQ64" s="8">
        <v>10.957541400279137</v>
      </c>
      <c r="DR64" s="8">
        <v>-0.2305066600774151</v>
      </c>
      <c r="DS64" s="8">
        <v>11.028746107098989</v>
      </c>
      <c r="DT64" s="8">
        <v>3.8359834754945132E-11</v>
      </c>
      <c r="DU64" s="8">
        <v>11.264300560873101</v>
      </c>
      <c r="DV64" s="8">
        <v>1.1096026199227175E-11</v>
      </c>
      <c r="DW64" s="8">
        <v>11.295619918767054</v>
      </c>
      <c r="DX64" s="8">
        <v>1.0132943947542918E-2</v>
      </c>
      <c r="DY64" s="8">
        <v>10.957541400393074</v>
      </c>
      <c r="DZ64" s="8">
        <v>0.23050666006470263</v>
      </c>
      <c r="EA64" s="8">
        <v>11.028746107194131</v>
      </c>
      <c r="EB64" s="8">
        <v>0.20947660776852614</v>
      </c>
      <c r="EC64" s="8">
        <v>10.442803299261096</v>
      </c>
      <c r="ED64" s="8">
        <v>0.53326146128294516</v>
      </c>
      <c r="EE64" s="8">
        <v>10.513804665912421</v>
      </c>
      <c r="EF64" s="8">
        <v>0.29034033505286061</v>
      </c>
      <c r="EG64" s="8">
        <v>9.8430869438156972</v>
      </c>
      <c r="EH64" s="8">
        <v>0.64364664879489086</v>
      </c>
      <c r="EI64" s="8">
        <v>9.7812398170676378</v>
      </c>
      <c r="EJ64" s="8">
        <v>-2.8130359480992239E-3</v>
      </c>
      <c r="EK64" s="8">
        <v>9.2832974343930807</v>
      </c>
      <c r="EL64" s="8">
        <v>0.36881025263395495</v>
      </c>
      <c r="EM64" s="8">
        <v>9.0678547632269577</v>
      </c>
      <c r="EN64" s="8">
        <v>-0.55837037138403434</v>
      </c>
      <c r="EO64" s="8">
        <v>8.6227166529659645</v>
      </c>
      <c r="EP64" s="8">
        <v>-6.3606022564134196E-2</v>
      </c>
      <c r="EQ64" s="8">
        <v>8.3533472871560921</v>
      </c>
      <c r="ER64" s="8">
        <v>-1.1537327485945068</v>
      </c>
      <c r="ES64" s="8">
        <v>7.4341424585484885</v>
      </c>
      <c r="ET64" s="8">
        <v>-0.3980208986656914</v>
      </c>
      <c r="EU64" s="8">
        <v>7.3944498945426158</v>
      </c>
      <c r="EV64" s="8">
        <v>-0.83083235809498746</v>
      </c>
      <c r="EW64" s="8">
        <v>5.4832688869311053</v>
      </c>
      <c r="EX64" s="8">
        <v>0.18760614296243361</v>
      </c>
      <c r="EY64" s="8">
        <v>5.7970723074066175</v>
      </c>
      <c r="EZ64" s="8">
        <v>4.8147765125737714E-2</v>
      </c>
      <c r="FA64" s="8">
        <v>3.5643348054866317</v>
      </c>
      <c r="FB64" s="8">
        <v>1.153994378687528</v>
      </c>
      <c r="FC64" s="8">
        <v>3.9021294098293748</v>
      </c>
      <c r="FD64" s="8">
        <v>0.5784952524491862</v>
      </c>
      <c r="FE64" s="8">
        <v>1.6643175919867776</v>
      </c>
      <c r="FF64" s="8">
        <v>1.649369727993907</v>
      </c>
      <c r="FG64" s="8">
        <v>1.6098182413502282</v>
      </c>
      <c r="FH64" s="8">
        <v>0.96060814629992253</v>
      </c>
      <c r="FI64" s="8">
        <v>-0.46541421204804573</v>
      </c>
    </row>
    <row r="65" spans="1:165" x14ac:dyDescent="0.2">
      <c r="A65" s="8">
        <v>63</v>
      </c>
      <c r="B65" s="8">
        <v>1.3792372342665941E-2</v>
      </c>
      <c r="C65" s="8">
        <v>5.4717118743393529E-4</v>
      </c>
      <c r="D65" s="8">
        <v>2.5626959389815951E-6</v>
      </c>
      <c r="E65" s="8">
        <v>317.74568130992481</v>
      </c>
      <c r="F65" s="8">
        <v>0.59609977606281472</v>
      </c>
      <c r="G65" s="8">
        <v>0.46681494744415475</v>
      </c>
      <c r="H65" s="8">
        <v>0.39275627510773425</v>
      </c>
      <c r="I65" s="8">
        <v>-1.4989009638212405</v>
      </c>
      <c r="J65" s="8">
        <v>1.6575893017229395</v>
      </c>
      <c r="K65" s="8">
        <v>-1.0815197369870424</v>
      </c>
      <c r="L65" s="8">
        <v>0.66633367887330941</v>
      </c>
      <c r="M65" s="8">
        <v>-4.8200255380654919</v>
      </c>
      <c r="N65" s="8">
        <v>2.5139609644244731</v>
      </c>
      <c r="O65" s="8">
        <v>-4.516975020750464</v>
      </c>
      <c r="P65" s="8">
        <v>0.85184314064384914</v>
      </c>
      <c r="Q65" s="8">
        <v>-8.6179394035514267</v>
      </c>
      <c r="R65" s="8">
        <v>2.55154213914523</v>
      </c>
      <c r="S65" s="8">
        <v>-8.4036158758631014</v>
      </c>
      <c r="T65" s="8">
        <v>1.524902196688821</v>
      </c>
      <c r="U65" s="8">
        <v>-11.381571440117051</v>
      </c>
      <c r="V65" s="8">
        <v>2.2923899872183191</v>
      </c>
      <c r="W65" s="8">
        <v>-11.308586084150118</v>
      </c>
      <c r="X65" s="8">
        <v>1.8721379415548562</v>
      </c>
      <c r="Y65" s="8">
        <v>-11.44862245137341</v>
      </c>
      <c r="Z65" s="8">
        <v>1.7122945539890244</v>
      </c>
      <c r="AA65" s="8">
        <v>-11.488172537463077</v>
      </c>
      <c r="AB65" s="8">
        <v>1.377308597526447</v>
      </c>
      <c r="AC65" s="8">
        <v>-10.617213463220432</v>
      </c>
      <c r="AD65" s="8">
        <v>1.0840235800794318</v>
      </c>
      <c r="AE65" s="8">
        <v>-10.702163515168774</v>
      </c>
      <c r="AF65" s="8">
        <v>0.83194535892794541</v>
      </c>
      <c r="AG65" s="8">
        <v>-10.279025388260896</v>
      </c>
      <c r="AH65" s="8">
        <v>1.1066166472204466</v>
      </c>
      <c r="AI65" s="8">
        <v>-10.296783718028115</v>
      </c>
      <c r="AJ65" s="8">
        <v>0.40365977417778248</v>
      </c>
      <c r="AK65" s="8">
        <v>-11.702103596537544</v>
      </c>
      <c r="AL65" s="8">
        <v>1.3002492468236133</v>
      </c>
      <c r="AM65" s="8">
        <v>-11.741202596990293</v>
      </c>
      <c r="AN65" s="8">
        <v>-8.341705233766615E-2</v>
      </c>
      <c r="AO65" s="8">
        <v>-13.813922571627755</v>
      </c>
      <c r="AP65" s="8">
        <v>0.79572341687068637</v>
      </c>
      <c r="AQ65" s="8">
        <v>-13.898056333133107</v>
      </c>
      <c r="AR65" s="8">
        <v>-2.2948124597124494E-15</v>
      </c>
      <c r="AS65" s="8">
        <v>-15.15883486334088</v>
      </c>
      <c r="AT65" s="8">
        <v>-1.5880839201719088E-15</v>
      </c>
      <c r="AU65" s="8">
        <v>-15.316907953002618</v>
      </c>
      <c r="AV65" s="8">
        <v>8.3417052337662223E-2</v>
      </c>
      <c r="AW65" s="8">
        <v>-13.813922571627756</v>
      </c>
      <c r="AX65" s="8">
        <v>-0.79572341687068948</v>
      </c>
      <c r="AY65" s="8">
        <v>-13.898056333133107</v>
      </c>
      <c r="AZ65" s="8">
        <v>-0.40365977417778587</v>
      </c>
      <c r="BA65" s="8">
        <v>-11.702103596537546</v>
      </c>
      <c r="BB65" s="8">
        <v>-1.3002492468236169</v>
      </c>
      <c r="BC65" s="8">
        <v>-11.741202596990295</v>
      </c>
      <c r="BD65" s="8">
        <v>-0.83194535892794896</v>
      </c>
      <c r="BE65" s="8">
        <v>-10.279025388260894</v>
      </c>
      <c r="BF65" s="8">
        <v>-1.1066166472204513</v>
      </c>
      <c r="BG65" s="8">
        <v>-10.296783718028113</v>
      </c>
      <c r="BH65" s="8">
        <v>-1.3773085975264496</v>
      </c>
      <c r="BI65" s="8">
        <v>-10.61721346322043</v>
      </c>
      <c r="BJ65" s="8">
        <v>-1.0840235800794351</v>
      </c>
      <c r="BK65" s="8">
        <v>-10.70216351516877</v>
      </c>
      <c r="BL65" s="8">
        <v>-1.8721379415548585</v>
      </c>
      <c r="BM65" s="8">
        <v>-11.448622451373407</v>
      </c>
      <c r="BN65" s="8">
        <v>-1.7122945539890266</v>
      </c>
      <c r="BO65" s="8">
        <v>-11.488172537463075</v>
      </c>
      <c r="BP65" s="8">
        <v>-1.5249021966888234</v>
      </c>
      <c r="BQ65" s="8">
        <v>-11.38157144011705</v>
      </c>
      <c r="BR65" s="8">
        <v>-2.2923899872183213</v>
      </c>
      <c r="BS65" s="8">
        <v>-11.308586084150116</v>
      </c>
      <c r="BT65" s="8">
        <v>-0.85184314064385158</v>
      </c>
      <c r="BU65" s="8">
        <v>-8.617939403551425</v>
      </c>
      <c r="BV65" s="8">
        <v>-2.5515421391452318</v>
      </c>
      <c r="BW65" s="8">
        <v>-8.4036158758631014</v>
      </c>
      <c r="BX65" s="8">
        <v>-0.66633367887331119</v>
      </c>
      <c r="BY65" s="8">
        <v>-4.8200255380654919</v>
      </c>
      <c r="BZ65" s="8">
        <v>-2.513960964424474</v>
      </c>
      <c r="CA65" s="8">
        <v>-4.516975020750464</v>
      </c>
      <c r="CB65" s="8">
        <v>-0.39275627510773536</v>
      </c>
      <c r="CC65" s="8">
        <v>-1.4989009638212423</v>
      </c>
      <c r="CD65" s="8">
        <v>-1.6575893017229404</v>
      </c>
      <c r="CE65" s="8">
        <v>-1.081519736987044</v>
      </c>
      <c r="CF65" s="8">
        <v>-0.59609977606281583</v>
      </c>
      <c r="CG65" s="8">
        <v>0.46681494744415475</v>
      </c>
      <c r="CH65" s="8">
        <v>-0.97630087574352054</v>
      </c>
      <c r="CI65" s="8">
        <v>-0.42695618772921257</v>
      </c>
      <c r="CJ65" s="8">
        <v>-0.53117002642492706</v>
      </c>
      <c r="CK65" s="8">
        <v>1.6693753954504589</v>
      </c>
      <c r="CL65" s="8">
        <v>-1.5724341260314794</v>
      </c>
      <c r="CM65" s="8">
        <v>1.6526324457916026</v>
      </c>
      <c r="CN65" s="8">
        <v>2.5364588047985456E-2</v>
      </c>
      <c r="CO65" s="8">
        <v>3.4559568534969758</v>
      </c>
      <c r="CP65" s="8">
        <v>-1.0139909784347485</v>
      </c>
      <c r="CQ65" s="8">
        <v>3.8148684795340944</v>
      </c>
      <c r="CR65" s="8">
        <v>0.91373686785209873</v>
      </c>
      <c r="CS65" s="8">
        <v>5.2437051892750901</v>
      </c>
      <c r="CT65" s="8">
        <v>-5.5103618776776477E-2</v>
      </c>
      <c r="CU65" s="8">
        <v>5.5734063191922152</v>
      </c>
      <c r="CV65" s="8">
        <v>1.2913401895343475</v>
      </c>
      <c r="CW65" s="8">
        <v>7.1401233328576454</v>
      </c>
      <c r="CX65" s="8">
        <v>0.51727731839662405</v>
      </c>
      <c r="CY65" s="8">
        <v>7.1062063448365898</v>
      </c>
      <c r="CZ65" s="8">
        <v>0.68512194570743379</v>
      </c>
      <c r="DA65" s="8">
        <v>8.4675761631226347</v>
      </c>
      <c r="DB65" s="8">
        <v>0.10631339513708044</v>
      </c>
      <c r="DC65" s="8">
        <v>8.1712402537147995</v>
      </c>
      <c r="DD65" s="8">
        <v>3.7920067118492301E-2</v>
      </c>
      <c r="DE65" s="8">
        <v>9.3056492620008573</v>
      </c>
      <c r="DF65" s="8">
        <v>-0.43256764113482904</v>
      </c>
      <c r="DG65" s="8">
        <v>9.0620073195736541</v>
      </c>
      <c r="DH65" s="8">
        <v>-0.31421971966792134</v>
      </c>
      <c r="DI65" s="8">
        <v>10.028097646969897</v>
      </c>
      <c r="DJ65" s="8">
        <v>-0.73386292230897832</v>
      </c>
      <c r="DK65" s="8">
        <v>9.9756744097489349</v>
      </c>
      <c r="DL65" s="8">
        <v>-0.20809649552755033</v>
      </c>
      <c r="DM65" s="8">
        <v>10.685668014197363</v>
      </c>
      <c r="DN65" s="8">
        <v>-0.54871062198998433</v>
      </c>
      <c r="DO65" s="8">
        <v>10.779960029846411</v>
      </c>
      <c r="DP65" s="8">
        <v>-5.3642105246205721E-3</v>
      </c>
      <c r="DQ65" s="8">
        <v>11.19639123907274</v>
      </c>
      <c r="DR65" s="8">
        <v>-0.21865662084370921</v>
      </c>
      <c r="DS65" s="8">
        <v>11.274987777385281</v>
      </c>
      <c r="DT65" s="8">
        <v>2.2316033803844133E-11</v>
      </c>
      <c r="DU65" s="8">
        <v>11.487229873346035</v>
      </c>
      <c r="DV65" s="8">
        <v>6.8945969477592832E-12</v>
      </c>
      <c r="DW65" s="8">
        <v>11.518671012245699</v>
      </c>
      <c r="DX65" s="8">
        <v>5.3642105484626766E-3</v>
      </c>
      <c r="DY65" s="8">
        <v>11.196391239137499</v>
      </c>
      <c r="DZ65" s="8">
        <v>0.21865662083695239</v>
      </c>
      <c r="EA65" s="8">
        <v>11.274987777438533</v>
      </c>
      <c r="EB65" s="8">
        <v>0.20809649552367934</v>
      </c>
      <c r="EC65" s="8">
        <v>10.685668014311831</v>
      </c>
      <c r="ED65" s="8">
        <v>0.54871062195940468</v>
      </c>
      <c r="EE65" s="8">
        <v>10.779960029952525</v>
      </c>
      <c r="EF65" s="8">
        <v>0.31421971965175405</v>
      </c>
      <c r="EG65" s="8">
        <v>10.028097647125955</v>
      </c>
      <c r="EH65" s="8">
        <v>0.73386292227343952</v>
      </c>
      <c r="EI65" s="8">
        <v>9.9756744099058388</v>
      </c>
      <c r="EJ65" s="8">
        <v>-3.7920067128820921E-2</v>
      </c>
      <c r="EK65" s="8">
        <v>9.3056492621811291</v>
      </c>
      <c r="EL65" s="8">
        <v>0.43256764111473467</v>
      </c>
      <c r="EM65" s="8">
        <v>9.0620073197583935</v>
      </c>
      <c r="EN65" s="8">
        <v>-0.68512194571570018</v>
      </c>
      <c r="EO65" s="8">
        <v>8.4675761633137956</v>
      </c>
      <c r="EP65" s="8">
        <v>-0.10631339514617581</v>
      </c>
      <c r="EQ65" s="8">
        <v>8.1712402539066726</v>
      </c>
      <c r="ER65" s="8">
        <v>-1.2913401895502077</v>
      </c>
      <c r="ES65" s="8">
        <v>7.1401233330425908</v>
      </c>
      <c r="ET65" s="8">
        <v>-0.51727731840251068</v>
      </c>
      <c r="EU65" s="8">
        <v>7.1062063450225246</v>
      </c>
      <c r="EV65" s="8">
        <v>-0.91373686786427366</v>
      </c>
      <c r="EW65" s="8">
        <v>5.243705189425051</v>
      </c>
      <c r="EX65" s="8">
        <v>5.5103618785030783E-2</v>
      </c>
      <c r="EY65" s="8">
        <v>5.5734063193493775</v>
      </c>
      <c r="EZ65" s="8">
        <v>-2.5364588041699079E-2</v>
      </c>
      <c r="FA65" s="8">
        <v>3.4559568536036802</v>
      </c>
      <c r="FB65" s="8">
        <v>1.0139909784681673</v>
      </c>
      <c r="FC65" s="8">
        <v>3.8148684796500474</v>
      </c>
      <c r="FD65" s="8">
        <v>0.53117002644437128</v>
      </c>
      <c r="FE65" s="8">
        <v>1.6693753955062631</v>
      </c>
      <c r="FF65" s="8">
        <v>1.5724341260826957</v>
      </c>
      <c r="FG65" s="8">
        <v>1.6526324458464401</v>
      </c>
      <c r="FH65" s="8">
        <v>0.97630087577606339</v>
      </c>
      <c r="FI65" s="8">
        <v>-0.42695618774312138</v>
      </c>
    </row>
    <row r="66" spans="1:165" x14ac:dyDescent="0.2">
      <c r="A66" s="8">
        <v>64</v>
      </c>
      <c r="B66" s="8">
        <v>6.9912286525121402E-3</v>
      </c>
      <c r="C66" s="8">
        <v>2.2102304564938292E-4</v>
      </c>
      <c r="D66" s="8">
        <v>2.1287817097508692E-6</v>
      </c>
      <c r="E66" s="8">
        <v>263.94516198191639</v>
      </c>
      <c r="F66" s="8">
        <v>0.67336415174435227</v>
      </c>
      <c r="G66" s="8">
        <v>0.49799860069649066</v>
      </c>
      <c r="H66" s="8">
        <v>0.43494137243033543</v>
      </c>
      <c r="I66" s="8">
        <v>-1.6372175343963085</v>
      </c>
      <c r="J66" s="8">
        <v>1.7762130175813893</v>
      </c>
      <c r="K66" s="8">
        <v>-1.217565870916945</v>
      </c>
      <c r="L66" s="8">
        <v>0.67420275737284219</v>
      </c>
      <c r="M66" s="8">
        <v>-5.0798658097505882</v>
      </c>
      <c r="N66" s="8">
        <v>2.5850580376012831</v>
      </c>
      <c r="O66" s="8">
        <v>-4.7984108326006414</v>
      </c>
      <c r="P66" s="8">
        <v>0.81769350047537959</v>
      </c>
      <c r="Q66" s="8">
        <v>-8.9725526145814722</v>
      </c>
      <c r="R66" s="8">
        <v>2.5615794385747099</v>
      </c>
      <c r="S66" s="8">
        <v>-8.7756401433616311</v>
      </c>
      <c r="T66" s="8">
        <v>1.4753021352047972</v>
      </c>
      <c r="U66" s="8">
        <v>-11.808289892104678</v>
      </c>
      <c r="V66" s="8">
        <v>2.2793590779810962</v>
      </c>
      <c r="W66" s="8">
        <v>-11.731638978265108</v>
      </c>
      <c r="X66" s="8">
        <v>1.8437789130554607</v>
      </c>
      <c r="Y66" s="8">
        <v>-11.950887889272662</v>
      </c>
      <c r="Z66" s="8">
        <v>1.7323875045342445</v>
      </c>
      <c r="AA66" s="8">
        <v>-11.962993451481925</v>
      </c>
      <c r="AB66" s="8">
        <v>1.4041347251486507</v>
      </c>
      <c r="AC66" s="8">
        <v>-11.23086719968679</v>
      </c>
      <c r="AD66" s="8">
        <v>1.1923457001374334</v>
      </c>
      <c r="AE66" s="8">
        <v>-11.279770355989697</v>
      </c>
      <c r="AF66" s="8">
        <v>0.91478860389664984</v>
      </c>
      <c r="AG66" s="8">
        <v>-11.064374604722627</v>
      </c>
      <c r="AH66" s="8">
        <v>1.2972856557369437</v>
      </c>
      <c r="AI66" s="8">
        <v>-11.077379798496834</v>
      </c>
      <c r="AJ66" s="8">
        <v>0.44201861134236381</v>
      </c>
      <c r="AK66" s="8">
        <v>-12.698806986240221</v>
      </c>
      <c r="AL66" s="8">
        <v>1.43478261184973</v>
      </c>
      <c r="AM66" s="8">
        <v>-12.764355126657671</v>
      </c>
      <c r="AN66" s="8">
        <v>-8.898085331807791E-2</v>
      </c>
      <c r="AO66" s="8">
        <v>-14.940877319473458</v>
      </c>
      <c r="AP66" s="8">
        <v>0.8346054752950488</v>
      </c>
      <c r="AQ66" s="8">
        <v>-15.04600798334535</v>
      </c>
      <c r="AR66" s="8">
        <v>-4.8592744775833181E-15</v>
      </c>
      <c r="AS66" s="8">
        <v>-16.326175642619681</v>
      </c>
      <c r="AT66" s="8">
        <v>-2.6133657929059167E-15</v>
      </c>
      <c r="AU66" s="8">
        <v>-16.485083838512661</v>
      </c>
      <c r="AV66" s="8">
        <v>8.898085331807197E-2</v>
      </c>
      <c r="AW66" s="8">
        <v>-14.940877319473465</v>
      </c>
      <c r="AX66" s="8">
        <v>-0.83460547529505213</v>
      </c>
      <c r="AY66" s="8">
        <v>-15.046007983345357</v>
      </c>
      <c r="AZ66" s="8">
        <v>-0.44201861134236659</v>
      </c>
      <c r="BA66" s="8">
        <v>-12.698806986240232</v>
      </c>
      <c r="BB66" s="8">
        <v>-1.4347826118497347</v>
      </c>
      <c r="BC66" s="8">
        <v>-12.764355126657682</v>
      </c>
      <c r="BD66" s="8">
        <v>-0.91478860389665329</v>
      </c>
      <c r="BE66" s="8">
        <v>-11.064374604722628</v>
      </c>
      <c r="BF66" s="8">
        <v>-1.2972856557369514</v>
      </c>
      <c r="BG66" s="8">
        <v>-11.077379798496835</v>
      </c>
      <c r="BH66" s="8">
        <v>-1.4041347251486527</v>
      </c>
      <c r="BI66" s="8">
        <v>-11.230867199686783</v>
      </c>
      <c r="BJ66" s="8">
        <v>-1.1923457001374373</v>
      </c>
      <c r="BK66" s="8">
        <v>-11.27977035598969</v>
      </c>
      <c r="BL66" s="8">
        <v>-1.8437789130554636</v>
      </c>
      <c r="BM66" s="8">
        <v>-11.950887889272655</v>
      </c>
      <c r="BN66" s="8">
        <v>-1.7323875045342465</v>
      </c>
      <c r="BO66" s="8">
        <v>-11.962993451481918</v>
      </c>
      <c r="BP66" s="8">
        <v>-1.475302135204803</v>
      </c>
      <c r="BQ66" s="8">
        <v>-11.808289892104677</v>
      </c>
      <c r="BR66" s="8">
        <v>-2.2793590779810988</v>
      </c>
      <c r="BS66" s="8">
        <v>-11.731638978265105</v>
      </c>
      <c r="BT66" s="8">
        <v>-0.81769350047538325</v>
      </c>
      <c r="BU66" s="8">
        <v>-8.9725526145814776</v>
      </c>
      <c r="BV66" s="8">
        <v>-2.5615794385747104</v>
      </c>
      <c r="BW66" s="8">
        <v>-8.7756401433616347</v>
      </c>
      <c r="BX66" s="8">
        <v>-0.67420275737284308</v>
      </c>
      <c r="BY66" s="8">
        <v>-5.0798658097505944</v>
      </c>
      <c r="BZ66" s="8">
        <v>-2.5850580376012844</v>
      </c>
      <c r="CA66" s="8">
        <v>-4.7984108326006476</v>
      </c>
      <c r="CB66" s="8">
        <v>-0.43494137243033626</v>
      </c>
      <c r="CC66" s="8">
        <v>-1.637217534396312</v>
      </c>
      <c r="CD66" s="8">
        <v>-1.7762130175813922</v>
      </c>
      <c r="CE66" s="8">
        <v>-1.2175658709169483</v>
      </c>
      <c r="CF66" s="8">
        <v>-0.67336415174435482</v>
      </c>
      <c r="CG66" s="8">
        <v>0.49799860069649177</v>
      </c>
      <c r="CH66" s="8">
        <v>-1.0017019191141869</v>
      </c>
      <c r="CI66" s="8">
        <v>-0.387536751063006</v>
      </c>
      <c r="CJ66" s="8">
        <v>-0.48190022842341224</v>
      </c>
      <c r="CK66" s="8">
        <v>1.6925635753522528</v>
      </c>
      <c r="CL66" s="8">
        <v>-1.5003254518052795</v>
      </c>
      <c r="CM66" s="8">
        <v>1.7133269467252843</v>
      </c>
      <c r="CN66" s="8">
        <v>9.2348816267266057E-2</v>
      </c>
      <c r="CO66" s="8">
        <v>3.3765815988508985</v>
      </c>
      <c r="CP66" s="8">
        <v>-0.88363314124449266</v>
      </c>
      <c r="CQ66" s="8">
        <v>3.7517111411702859</v>
      </c>
      <c r="CR66" s="8">
        <v>0.97440973400794817</v>
      </c>
      <c r="CS66" s="8">
        <v>5.0398503063876126</v>
      </c>
      <c r="CT66" s="8">
        <v>5.6078458024628734E-2</v>
      </c>
      <c r="CU66" s="8">
        <v>5.3783155494806207</v>
      </c>
      <c r="CV66" s="8">
        <v>1.3895489778403483</v>
      </c>
      <c r="CW66" s="8">
        <v>6.8735080720756683</v>
      </c>
      <c r="CX66" s="8">
        <v>0.60147171765848084</v>
      </c>
      <c r="CY66" s="8">
        <v>6.8462921812160742</v>
      </c>
      <c r="CZ66" s="8">
        <v>0.78484921324357981</v>
      </c>
      <c r="DA66" s="8">
        <v>8.3212632115368894</v>
      </c>
      <c r="DB66" s="8">
        <v>0.13183664910389672</v>
      </c>
      <c r="DC66" s="8">
        <v>8.0107295316176295</v>
      </c>
      <c r="DD66" s="8">
        <v>7.4821017874133783E-2</v>
      </c>
      <c r="DE66" s="8">
        <v>9.3135654991109043</v>
      </c>
      <c r="DF66" s="8">
        <v>-0.47645516743780958</v>
      </c>
      <c r="DG66" s="8">
        <v>9.0605579788874877</v>
      </c>
      <c r="DH66" s="8">
        <v>-0.30439492028676185</v>
      </c>
      <c r="DI66" s="8">
        <v>10.16173198344524</v>
      </c>
      <c r="DJ66" s="8">
        <v>-0.76153628327616474</v>
      </c>
      <c r="DK66" s="8">
        <v>10.126767818779536</v>
      </c>
      <c r="DL66" s="8">
        <v>-0.18236521490637575</v>
      </c>
      <c r="DM66" s="8">
        <v>10.820446228819121</v>
      </c>
      <c r="DN66" s="8">
        <v>-0.51003792558677741</v>
      </c>
      <c r="DO66" s="8">
        <v>10.929717424535017</v>
      </c>
      <c r="DP66" s="8">
        <v>2.1301428111221861E-3</v>
      </c>
      <c r="DQ66" s="8">
        <v>11.284394819067696</v>
      </c>
      <c r="DR66" s="8">
        <v>-0.18516853353987697</v>
      </c>
      <c r="DS66" s="8">
        <v>11.361659535280376</v>
      </c>
      <c r="DT66" s="8">
        <v>9.4883754383453291E-12</v>
      </c>
      <c r="DU66" s="8">
        <v>11.532146135610219</v>
      </c>
      <c r="DV66" s="8">
        <v>3.0133157137499506E-12</v>
      </c>
      <c r="DW66" s="8">
        <v>11.560353276294139</v>
      </c>
      <c r="DX66" s="8">
        <v>-2.1301428011609013E-3</v>
      </c>
      <c r="DY66" s="8">
        <v>11.284394819094951</v>
      </c>
      <c r="DZ66" s="8">
        <v>0.18516853353710544</v>
      </c>
      <c r="EA66" s="8">
        <v>11.361659535302499</v>
      </c>
      <c r="EB66" s="8">
        <v>0.18236521490385685</v>
      </c>
      <c r="EC66" s="8">
        <v>10.820446228866976</v>
      </c>
      <c r="ED66" s="8">
        <v>0.51003792557315097</v>
      </c>
      <c r="EE66" s="8">
        <v>10.929717424578801</v>
      </c>
      <c r="EF66" s="8">
        <v>0.30439492027792581</v>
      </c>
      <c r="EG66" s="8">
        <v>10.161731983510368</v>
      </c>
      <c r="EH66" s="8">
        <v>0.7615362832591499</v>
      </c>
      <c r="EI66" s="8">
        <v>10.126767818844556</v>
      </c>
      <c r="EJ66" s="8">
        <v>-7.4821017881047336E-2</v>
      </c>
      <c r="EK66" s="8">
        <v>9.3135654991863586</v>
      </c>
      <c r="EL66" s="8">
        <v>0.47645516742668331</v>
      </c>
      <c r="EM66" s="8">
        <v>9.0605579789646367</v>
      </c>
      <c r="EN66" s="8">
        <v>-0.78484921324978352</v>
      </c>
      <c r="EO66" s="8">
        <v>8.3212632116169551</v>
      </c>
      <c r="EP66" s="8">
        <v>-0.13183664911048026</v>
      </c>
      <c r="EQ66" s="8">
        <v>8.010729531697983</v>
      </c>
      <c r="ER66" s="8">
        <v>-1.3895489778496923</v>
      </c>
      <c r="ES66" s="8">
        <v>6.8735080721530846</v>
      </c>
      <c r="ET66" s="8">
        <v>-0.60147171766364727</v>
      </c>
      <c r="EU66" s="8">
        <v>6.8462921812939852</v>
      </c>
      <c r="EV66" s="8">
        <v>-0.97440973401547715</v>
      </c>
      <c r="EW66" s="8">
        <v>5.0398503064503597</v>
      </c>
      <c r="EX66" s="8">
        <v>-5.6078458023662112E-2</v>
      </c>
      <c r="EY66" s="8">
        <v>5.3783155495465902</v>
      </c>
      <c r="EZ66" s="8">
        <v>-9.2348816266511383E-2</v>
      </c>
      <c r="FA66" s="8">
        <v>3.3765815988956676</v>
      </c>
      <c r="FB66" s="8">
        <v>0.88363314125650172</v>
      </c>
      <c r="FC66" s="8">
        <v>3.7517111412193138</v>
      </c>
      <c r="FD66" s="8">
        <v>0.48190022843050084</v>
      </c>
      <c r="FE66" s="8">
        <v>1.6925635753758881</v>
      </c>
      <c r="FF66" s="8">
        <v>1.5003254518256843</v>
      </c>
      <c r="FG66" s="8">
        <v>1.7133269467490455</v>
      </c>
      <c r="FH66" s="8">
        <v>1.0017019191280025</v>
      </c>
      <c r="FI66" s="8">
        <v>-0.38753675106825836</v>
      </c>
    </row>
    <row r="67" spans="1:165" x14ac:dyDescent="0.2">
      <c r="A67" s="8">
        <v>65</v>
      </c>
      <c r="B67" s="8">
        <v>9.6104052572515853E-5</v>
      </c>
      <c r="C67" s="8">
        <v>3.0446487824290376E-6</v>
      </c>
      <c r="D67" s="8">
        <v>1.9235725558940507E-6</v>
      </c>
      <c r="E67" s="8">
        <v>238.50151827396255</v>
      </c>
      <c r="F67" s="8">
        <v>0.75860253119853271</v>
      </c>
      <c r="G67" s="8">
        <v>0.52788866228277243</v>
      </c>
      <c r="H67" s="8">
        <v>0.47540324480215901</v>
      </c>
      <c r="I67" s="8">
        <v>-1.7928793268977765</v>
      </c>
      <c r="J67" s="8">
        <v>1.8972634923368628</v>
      </c>
      <c r="K67" s="8">
        <v>-1.3725362717694987</v>
      </c>
      <c r="L67" s="8">
        <v>0.67859149752798342</v>
      </c>
      <c r="M67" s="8">
        <v>-5.3565011101481348</v>
      </c>
      <c r="N67" s="8">
        <v>2.6492457131627543</v>
      </c>
      <c r="O67" s="8">
        <v>-5.0970487961485924</v>
      </c>
      <c r="P67" s="8">
        <v>0.78651728901285156</v>
      </c>
      <c r="Q67" s="8">
        <v>-9.3321522317054484</v>
      </c>
      <c r="R67" s="8">
        <v>2.5647594362937531</v>
      </c>
      <c r="S67" s="8">
        <v>-9.1509496791069367</v>
      </c>
      <c r="T67" s="8">
        <v>1.4319506912224222</v>
      </c>
      <c r="U67" s="8">
        <v>-12.21544974122277</v>
      </c>
      <c r="V67" s="8">
        <v>2.2683060675942746</v>
      </c>
      <c r="W67" s="8">
        <v>-12.130953324185439</v>
      </c>
      <c r="X67" s="8">
        <v>1.8183904857458064</v>
      </c>
      <c r="Y67" s="8">
        <v>-12.439912259137767</v>
      </c>
      <c r="Z67" s="8">
        <v>1.7608697633980219</v>
      </c>
      <c r="AA67" s="8">
        <v>-12.42388795232281</v>
      </c>
      <c r="AB67" s="8">
        <v>1.4346198393743785</v>
      </c>
      <c r="AC67" s="8">
        <v>-11.843669612608359</v>
      </c>
      <c r="AD67" s="8">
        <v>1.3128058465038688</v>
      </c>
      <c r="AE67" s="8">
        <v>-11.857814315379498</v>
      </c>
      <c r="AF67" s="8">
        <v>0.99809464120081326</v>
      </c>
      <c r="AG67" s="8">
        <v>-11.86745593847632</v>
      </c>
      <c r="AH67" s="8">
        <v>1.4913969141984087</v>
      </c>
      <c r="AI67" s="8">
        <v>-11.879457719315401</v>
      </c>
      <c r="AJ67" s="8">
        <v>0.47172894585829267</v>
      </c>
      <c r="AK67" s="8">
        <v>-13.706636706324609</v>
      </c>
      <c r="AL67" s="8">
        <v>1.5552526422068278</v>
      </c>
      <c r="AM67" s="8">
        <v>-13.801482408248013</v>
      </c>
      <c r="AN67" s="8">
        <v>-9.8417015008261957E-2</v>
      </c>
      <c r="AO67" s="8">
        <v>-16.065721378476852</v>
      </c>
      <c r="AP67" s="8">
        <v>0.85850087214151938</v>
      </c>
      <c r="AQ67" s="8">
        <v>-16.190017452545785</v>
      </c>
      <c r="AR67" s="8">
        <v>-2.7447053751720605E-16</v>
      </c>
      <c r="AS67" s="8">
        <v>-17.466826589217401</v>
      </c>
      <c r="AT67" s="8">
        <v>-4.4246647205264695E-16</v>
      </c>
      <c r="AU67" s="8">
        <v>-17.617529824832456</v>
      </c>
      <c r="AV67" s="8">
        <v>9.8417015008260819E-2</v>
      </c>
      <c r="AW67" s="8">
        <v>-16.065721378476852</v>
      </c>
      <c r="AX67" s="8">
        <v>-0.85850087214152015</v>
      </c>
      <c r="AY67" s="8">
        <v>-16.190017452545785</v>
      </c>
      <c r="AZ67" s="8">
        <v>-0.47172894585829367</v>
      </c>
      <c r="BA67" s="8">
        <v>-13.706636706324609</v>
      </c>
      <c r="BB67" s="8">
        <v>-1.5552526422068285</v>
      </c>
      <c r="BC67" s="8">
        <v>-13.801482408248013</v>
      </c>
      <c r="BD67" s="8">
        <v>-0.99809464120081459</v>
      </c>
      <c r="BE67" s="8">
        <v>-11.86745593847632</v>
      </c>
      <c r="BF67" s="8">
        <v>-1.4913969141984096</v>
      </c>
      <c r="BG67" s="8">
        <v>-11.879457719315399</v>
      </c>
      <c r="BH67" s="8">
        <v>-1.4346198393743803</v>
      </c>
      <c r="BI67" s="8">
        <v>-11.843669612608359</v>
      </c>
      <c r="BJ67" s="8">
        <v>-1.3128058465038706</v>
      </c>
      <c r="BK67" s="8">
        <v>-11.857814315379498</v>
      </c>
      <c r="BL67" s="8">
        <v>-1.818390485745808</v>
      </c>
      <c r="BM67" s="8">
        <v>-12.439912259137765</v>
      </c>
      <c r="BN67" s="8">
        <v>-1.7608697633980233</v>
      </c>
      <c r="BO67" s="8">
        <v>-12.42388795232281</v>
      </c>
      <c r="BP67" s="8">
        <v>-1.431950691222424</v>
      </c>
      <c r="BQ67" s="8">
        <v>-12.21544974122277</v>
      </c>
      <c r="BR67" s="8">
        <v>-2.2683060675942759</v>
      </c>
      <c r="BS67" s="8">
        <v>-12.130953324185441</v>
      </c>
      <c r="BT67" s="8">
        <v>-0.786517289012853</v>
      </c>
      <c r="BU67" s="8">
        <v>-9.3321522317054502</v>
      </c>
      <c r="BV67" s="8">
        <v>-2.5647594362937545</v>
      </c>
      <c r="BW67" s="8">
        <v>-9.1509496791069367</v>
      </c>
      <c r="BX67" s="8">
        <v>-0.67859149752798487</v>
      </c>
      <c r="BY67" s="8">
        <v>-5.3565011101481357</v>
      </c>
      <c r="BZ67" s="8">
        <v>-2.6492457131627556</v>
      </c>
      <c r="CA67" s="8">
        <v>-5.0970487961485933</v>
      </c>
      <c r="CB67" s="8">
        <v>-0.47540324480215979</v>
      </c>
      <c r="CC67" s="8">
        <v>-1.7928793268977778</v>
      </c>
      <c r="CD67" s="8">
        <v>-1.8972634923368636</v>
      </c>
      <c r="CE67" s="8">
        <v>-1.3725362717694995</v>
      </c>
      <c r="CF67" s="8">
        <v>-0.75860253119853327</v>
      </c>
      <c r="CG67" s="8">
        <v>0.52788866228277276</v>
      </c>
      <c r="CH67" s="8">
        <v>-1.0316822231695308</v>
      </c>
      <c r="CI67" s="8">
        <v>-0.34484928285673022</v>
      </c>
      <c r="CJ67" s="8">
        <v>-0.42579350120520726</v>
      </c>
      <c r="CK67" s="8">
        <v>1.7249678580922618</v>
      </c>
      <c r="CL67" s="8">
        <v>-1.4253492599163635</v>
      </c>
      <c r="CM67" s="8">
        <v>1.7839102841973256</v>
      </c>
      <c r="CN67" s="8">
        <v>0.16152518402298749</v>
      </c>
      <c r="CO67" s="8">
        <v>3.316242149171202</v>
      </c>
      <c r="CP67" s="8">
        <v>-0.75525543784739879</v>
      </c>
      <c r="CQ67" s="8">
        <v>3.703952718284016</v>
      </c>
      <c r="CR67" s="8">
        <v>1.0273573092257344</v>
      </c>
      <c r="CS67" s="8">
        <v>4.8660883450975527</v>
      </c>
      <c r="CT67" s="8">
        <v>0.15675168926373037</v>
      </c>
      <c r="CU67" s="8">
        <v>5.2074203692794816</v>
      </c>
      <c r="CV67" s="8">
        <v>1.4644280389456479</v>
      </c>
      <c r="CW67" s="8">
        <v>6.6385350740383169</v>
      </c>
      <c r="CX67" s="8">
        <v>0.66423122383077204</v>
      </c>
      <c r="CY67" s="8">
        <v>6.6180721760567174</v>
      </c>
      <c r="CZ67" s="8">
        <v>0.87046224277565665</v>
      </c>
      <c r="DA67" s="8">
        <v>8.1890559320523337</v>
      </c>
      <c r="DB67" s="8">
        <v>0.1527491175593978</v>
      </c>
      <c r="DC67" s="8">
        <v>7.8755231461746744</v>
      </c>
      <c r="DD67" s="8">
        <v>0.1240076128451295</v>
      </c>
      <c r="DE67" s="8">
        <v>9.313392044937375</v>
      </c>
      <c r="DF67" s="8">
        <v>-0.49031247690625657</v>
      </c>
      <c r="DG67" s="8">
        <v>9.0674123100097415</v>
      </c>
      <c r="DH67" s="8">
        <v>-0.25430283960103217</v>
      </c>
      <c r="DI67" s="8">
        <v>10.25180199960703</v>
      </c>
      <c r="DJ67" s="8">
        <v>-0.72347108581178865</v>
      </c>
      <c r="DK67" s="8">
        <v>10.238449754692191</v>
      </c>
      <c r="DL67" s="8">
        <v>-0.13193733355493129</v>
      </c>
      <c r="DM67" s="8">
        <v>10.865933956613997</v>
      </c>
      <c r="DN67" s="8">
        <v>-0.42285472761317772</v>
      </c>
      <c r="DO67" s="8">
        <v>10.979574537720529</v>
      </c>
      <c r="DP67" s="8">
        <v>1.2646147511954023E-2</v>
      </c>
      <c r="DQ67" s="8">
        <v>11.250112579452447</v>
      </c>
      <c r="DR67" s="8">
        <v>-0.13422271541839756</v>
      </c>
      <c r="DS67" s="8">
        <v>11.317561317351522</v>
      </c>
      <c r="DT67" s="8">
        <v>1.388859638598155E-11</v>
      </c>
      <c r="DU67" s="8">
        <v>11.433210201824878</v>
      </c>
      <c r="DV67" s="8">
        <v>4.5136076299540017E-12</v>
      </c>
      <c r="DW67" s="8">
        <v>11.455370112360564</v>
      </c>
      <c r="DX67" s="8">
        <v>-1.2646147497349764E-2</v>
      </c>
      <c r="DY67" s="8">
        <v>11.250112579491843</v>
      </c>
      <c r="DZ67" s="8">
        <v>0.13422271541484884</v>
      </c>
      <c r="EA67" s="8">
        <v>11.317561317383214</v>
      </c>
      <c r="EB67" s="8">
        <v>0.13193733355051387</v>
      </c>
      <c r="EC67" s="8">
        <v>10.865933956682568</v>
      </c>
      <c r="ED67" s="8">
        <v>0.42285472759305004</v>
      </c>
      <c r="EE67" s="8">
        <v>10.979574537782513</v>
      </c>
      <c r="EF67" s="8">
        <v>0.25430283958595301</v>
      </c>
      <c r="EG67" s="8">
        <v>10.251801999699881</v>
      </c>
      <c r="EH67" s="8">
        <v>0.72347108578502151</v>
      </c>
      <c r="EI67" s="8">
        <v>10.238449754784208</v>
      </c>
      <c r="EJ67" s="8">
        <v>-0.12400761285835572</v>
      </c>
      <c r="EK67" s="8">
        <v>9.3133920450451075</v>
      </c>
      <c r="EL67" s="8">
        <v>0.49031247688690549</v>
      </c>
      <c r="EM67" s="8">
        <v>9.0674123101195807</v>
      </c>
      <c r="EN67" s="8">
        <v>-0.87046224278816031</v>
      </c>
      <c r="EO67" s="8">
        <v>8.1890559321665979</v>
      </c>
      <c r="EP67" s="8">
        <v>-0.15274911757247556</v>
      </c>
      <c r="EQ67" s="8">
        <v>7.8755231462893205</v>
      </c>
      <c r="ER67" s="8">
        <v>-1.4644280389625217</v>
      </c>
      <c r="ES67" s="8">
        <v>6.6385350741487956</v>
      </c>
      <c r="ET67" s="8">
        <v>-0.66423122384173461</v>
      </c>
      <c r="EU67" s="8">
        <v>6.6180721761679857</v>
      </c>
      <c r="EV67" s="8">
        <v>-1.0273573092398223</v>
      </c>
      <c r="EW67" s="8">
        <v>4.8660883451872952</v>
      </c>
      <c r="EX67" s="8">
        <v>-0.15675168926585209</v>
      </c>
      <c r="EY67" s="8">
        <v>5.2074203693740451</v>
      </c>
      <c r="EZ67" s="8">
        <v>-0.16152518402463256</v>
      </c>
      <c r="FA67" s="8">
        <v>3.3162421492354976</v>
      </c>
      <c r="FB67" s="8">
        <v>0.75525543786165628</v>
      </c>
      <c r="FC67" s="8">
        <v>3.7039527183549108</v>
      </c>
      <c r="FD67" s="8">
        <v>0.42579350121374226</v>
      </c>
      <c r="FE67" s="8">
        <v>1.7249678581265981</v>
      </c>
      <c r="FF67" s="8">
        <v>1.4253492599439921</v>
      </c>
      <c r="FG67" s="8">
        <v>1.783910284232634</v>
      </c>
      <c r="FH67" s="8">
        <v>1.0316822231896452</v>
      </c>
      <c r="FI67" s="8">
        <v>-0.34484928286337757</v>
      </c>
    </row>
    <row r="68" spans="1:165" x14ac:dyDescent="0.2">
      <c r="A68" s="8">
        <v>66</v>
      </c>
      <c r="B68" s="8">
        <v>-6.9312113846200759E-3</v>
      </c>
      <c r="C68" s="8">
        <v>-2.7551812364908857E-4</v>
      </c>
      <c r="D68" s="8">
        <v>1.9341251978658321E-6</v>
      </c>
      <c r="E68" s="8">
        <v>239.80992804741226</v>
      </c>
      <c r="F68" s="8">
        <v>0.85077618815920741</v>
      </c>
      <c r="G68" s="8">
        <v>0.55528134992243738</v>
      </c>
      <c r="H68" s="8">
        <v>0.51096122655571108</v>
      </c>
      <c r="I68" s="8">
        <v>-1.9641203195218808</v>
      </c>
      <c r="J68" s="8">
        <v>2.0174174603985073</v>
      </c>
      <c r="K68" s="8">
        <v>-1.5455404401053938</v>
      </c>
      <c r="L68" s="8">
        <v>0.6753988156329811</v>
      </c>
      <c r="M68" s="8">
        <v>-5.6497063396256442</v>
      </c>
      <c r="N68" s="8">
        <v>2.7028563455459049</v>
      </c>
      <c r="O68" s="8">
        <v>-5.4125546651422871</v>
      </c>
      <c r="P68" s="8">
        <v>0.755158547408882</v>
      </c>
      <c r="Q68" s="8">
        <v>-9.6974919426511139</v>
      </c>
      <c r="R68" s="8">
        <v>2.5574208133208054</v>
      </c>
      <c r="S68" s="8">
        <v>-9.5297594221016393</v>
      </c>
      <c r="T68" s="8">
        <v>1.3937491719290638</v>
      </c>
      <c r="U68" s="8">
        <v>-12.600944054341317</v>
      </c>
      <c r="V68" s="8">
        <v>2.2563977391810464</v>
      </c>
      <c r="W68" s="8">
        <v>-12.5048663354253</v>
      </c>
      <c r="X68" s="8">
        <v>1.7920372193618528</v>
      </c>
      <c r="Y68" s="8">
        <v>-12.908264238650798</v>
      </c>
      <c r="Z68" s="8">
        <v>1.7928338629432055</v>
      </c>
      <c r="AA68" s="8">
        <v>-12.864026985826834</v>
      </c>
      <c r="AB68" s="8">
        <v>1.462164485643537</v>
      </c>
      <c r="AC68" s="8">
        <v>-12.449569260363722</v>
      </c>
      <c r="AD68" s="8">
        <v>1.4412771813453769</v>
      </c>
      <c r="AE68" s="8">
        <v>-12.430970309909663</v>
      </c>
      <c r="AF68" s="8">
        <v>1.0736440985596249</v>
      </c>
      <c r="AG68" s="8">
        <v>-12.690880860618853</v>
      </c>
      <c r="AH68" s="8">
        <v>1.6836350830056666</v>
      </c>
      <c r="AI68" s="8">
        <v>-12.705769514696989</v>
      </c>
      <c r="AJ68" s="8">
        <v>0.4853906481392315</v>
      </c>
      <c r="AK68" s="8">
        <v>-14.731346368855698</v>
      </c>
      <c r="AL68" s="8">
        <v>1.6544565689722535</v>
      </c>
      <c r="AM68" s="8">
        <v>-14.857639516532293</v>
      </c>
      <c r="AN68" s="8">
        <v>-0.11443712801314057</v>
      </c>
      <c r="AO68" s="8">
        <v>-17.192575966837204</v>
      </c>
      <c r="AP68" s="8">
        <v>0.86097604238915149</v>
      </c>
      <c r="AQ68" s="8">
        <v>-17.332974420298967</v>
      </c>
      <c r="AR68" s="8">
        <v>8.1008356492149423E-16</v>
      </c>
      <c r="AS68" s="8">
        <v>-18.573454976091899</v>
      </c>
      <c r="AT68" s="8">
        <v>1.5120830986964611E-15</v>
      </c>
      <c r="AU68" s="8">
        <v>-18.702983762424825</v>
      </c>
      <c r="AV68" s="8">
        <v>0.11443712801314364</v>
      </c>
      <c r="AW68" s="8">
        <v>-17.192575966837207</v>
      </c>
      <c r="AX68" s="8">
        <v>-0.86097604238914749</v>
      </c>
      <c r="AY68" s="8">
        <v>-17.332974420298971</v>
      </c>
      <c r="AZ68" s="8">
        <v>-0.485390648139228</v>
      </c>
      <c r="BA68" s="8">
        <v>-14.7313463688557</v>
      </c>
      <c r="BB68" s="8">
        <v>-1.6544565689722512</v>
      </c>
      <c r="BC68" s="8">
        <v>-14.857639516532295</v>
      </c>
      <c r="BD68" s="8">
        <v>-1.0736440985596223</v>
      </c>
      <c r="BE68" s="8">
        <v>-12.690880860618853</v>
      </c>
      <c r="BF68" s="8">
        <v>-1.6836350830056652</v>
      </c>
      <c r="BG68" s="8">
        <v>-12.705769514696989</v>
      </c>
      <c r="BH68" s="8">
        <v>-1.4621644856435339</v>
      </c>
      <c r="BI68" s="8">
        <v>-12.449569260363718</v>
      </c>
      <c r="BJ68" s="8">
        <v>-1.4412771813453746</v>
      </c>
      <c r="BK68" s="8">
        <v>-12.430970309909659</v>
      </c>
      <c r="BL68" s="8">
        <v>-1.7920372193618506</v>
      </c>
      <c r="BM68" s="8">
        <v>-12.908264238650796</v>
      </c>
      <c r="BN68" s="8">
        <v>-1.7928338629432023</v>
      </c>
      <c r="BO68" s="8">
        <v>-12.864026985826833</v>
      </c>
      <c r="BP68" s="8">
        <v>-1.393749171929062</v>
      </c>
      <c r="BQ68" s="8">
        <v>-12.600944054341317</v>
      </c>
      <c r="BR68" s="8">
        <v>-2.2563977391810446</v>
      </c>
      <c r="BS68" s="8">
        <v>-12.504866335425302</v>
      </c>
      <c r="BT68" s="8">
        <v>-0.75515854740888022</v>
      </c>
      <c r="BU68" s="8">
        <v>-9.6974919426511121</v>
      </c>
      <c r="BV68" s="8">
        <v>-2.5574208133208045</v>
      </c>
      <c r="BW68" s="8">
        <v>-9.5297594221016393</v>
      </c>
      <c r="BX68" s="8">
        <v>-0.67539881563297999</v>
      </c>
      <c r="BY68" s="8">
        <v>-5.6497063396256415</v>
      </c>
      <c r="BZ68" s="8">
        <v>-2.7028563455459045</v>
      </c>
      <c r="CA68" s="8">
        <v>-5.4125546651422853</v>
      </c>
      <c r="CB68" s="8">
        <v>-0.51096122655571063</v>
      </c>
      <c r="CC68" s="8">
        <v>-1.9641203195218793</v>
      </c>
      <c r="CD68" s="8">
        <v>-2.017417460398506</v>
      </c>
      <c r="CE68" s="8">
        <v>-1.545540440105392</v>
      </c>
      <c r="CF68" s="8">
        <v>-0.85077618815920653</v>
      </c>
      <c r="CG68" s="8">
        <v>0.55528134992243738</v>
      </c>
      <c r="CH68" s="8">
        <v>-1.0626926412774751</v>
      </c>
      <c r="CI68" s="8">
        <v>-0.2978592491436412</v>
      </c>
      <c r="CJ68" s="8">
        <v>-0.36061605504087346</v>
      </c>
      <c r="CK68" s="8">
        <v>1.7601877679345064</v>
      </c>
      <c r="CL68" s="8">
        <v>-1.3432099000612208</v>
      </c>
      <c r="CM68" s="8">
        <v>1.8583631355992294</v>
      </c>
      <c r="CN68" s="8">
        <v>0.23766633000679072</v>
      </c>
      <c r="CO68" s="8">
        <v>3.2670451163240046</v>
      </c>
      <c r="CP68" s="8">
        <v>-0.62449798745422802</v>
      </c>
      <c r="CQ68" s="8">
        <v>3.6647393033441968</v>
      </c>
      <c r="CR68" s="8">
        <v>1.0818537446057992</v>
      </c>
      <c r="CS68" s="8">
        <v>4.7166483587051884</v>
      </c>
      <c r="CT68" s="8">
        <v>0.25382861790229622</v>
      </c>
      <c r="CU68" s="8">
        <v>5.0561041398813886</v>
      </c>
      <c r="CV68" s="8">
        <v>1.5267943813165656</v>
      </c>
      <c r="CW68" s="8">
        <v>6.4363492408046437</v>
      </c>
      <c r="CX68" s="8">
        <v>0.71499240680308429</v>
      </c>
      <c r="CY68" s="8">
        <v>6.4218809163316504</v>
      </c>
      <c r="CZ68" s="8">
        <v>0.94916888400007138</v>
      </c>
      <c r="DA68" s="8">
        <v>8.0718041721433753</v>
      </c>
      <c r="DB68" s="8">
        <v>0.1768315689457709</v>
      </c>
      <c r="DC68" s="8">
        <v>7.7652702449455866</v>
      </c>
      <c r="DD68" s="8">
        <v>0.19111543404474243</v>
      </c>
      <c r="DE68" s="8">
        <v>9.3043563842564811</v>
      </c>
      <c r="DF68" s="8">
        <v>-0.46682138736448991</v>
      </c>
      <c r="DG68" s="8">
        <v>9.0802846888158175</v>
      </c>
      <c r="DH68" s="8">
        <v>-0.16057843429518137</v>
      </c>
      <c r="DI68" s="8">
        <v>10.294127203303926</v>
      </c>
      <c r="DJ68" s="8">
        <v>-0.61711574915296397</v>
      </c>
      <c r="DK68" s="8">
        <v>10.303357434988099</v>
      </c>
      <c r="DL68" s="8">
        <v>-5.9085736561366016E-2</v>
      </c>
      <c r="DM68" s="8">
        <v>10.824258866394898</v>
      </c>
      <c r="DN68" s="8">
        <v>-0.29301740150677724</v>
      </c>
      <c r="DO68" s="8">
        <v>10.929618295574393</v>
      </c>
      <c r="DP68" s="8">
        <v>2.4417801014269654E-2</v>
      </c>
      <c r="DQ68" s="8">
        <v>11.101223162849083</v>
      </c>
      <c r="DR68" s="8">
        <v>-7.1079011934765124E-2</v>
      </c>
      <c r="DS68" s="8">
        <v>11.151112430745858</v>
      </c>
      <c r="DT68" s="8">
        <v>-2.8060357202964021E-11</v>
      </c>
      <c r="DU68" s="8">
        <v>11.20374810260155</v>
      </c>
      <c r="DV68" s="8">
        <v>-9.0230573975737216E-12</v>
      </c>
      <c r="DW68" s="8">
        <v>11.217940167091141</v>
      </c>
      <c r="DX68" s="8">
        <v>-2.4417801044348212E-2</v>
      </c>
      <c r="DY68" s="8">
        <v>11.101223162769639</v>
      </c>
      <c r="DZ68" s="8">
        <v>7.107901194082264E-2</v>
      </c>
      <c r="EA68" s="8">
        <v>11.151112430682211</v>
      </c>
      <c r="EB68" s="8">
        <v>5.9085736571303463E-2</v>
      </c>
      <c r="EC68" s="8">
        <v>10.824258866257585</v>
      </c>
      <c r="ED68" s="8">
        <v>0.29301740154772515</v>
      </c>
      <c r="EE68" s="8">
        <v>10.929618295451704</v>
      </c>
      <c r="EF68" s="8">
        <v>0.16057843432963481</v>
      </c>
      <c r="EG68" s="8">
        <v>10.294127203119023</v>
      </c>
      <c r="EH68" s="8">
        <v>0.6171157492107735</v>
      </c>
      <c r="EI68" s="8">
        <v>10.303357434806266</v>
      </c>
      <c r="EJ68" s="8">
        <v>-0.19111543401198131</v>
      </c>
      <c r="EK68" s="8">
        <v>9.3043563840414301</v>
      </c>
      <c r="EL68" s="8">
        <v>0.46682138740967671</v>
      </c>
      <c r="EM68" s="8">
        <v>9.0802846885972777</v>
      </c>
      <c r="EN68" s="8">
        <v>-0.94916888396794008</v>
      </c>
      <c r="EO68" s="8">
        <v>8.071804171915554</v>
      </c>
      <c r="EP68" s="8">
        <v>-0.17683156891264282</v>
      </c>
      <c r="EQ68" s="8">
        <v>7.7652702447171498</v>
      </c>
      <c r="ER68" s="8">
        <v>-1.5267943812756961</v>
      </c>
      <c r="ES68" s="8">
        <v>6.4363492405850131</v>
      </c>
      <c r="ET68" s="8">
        <v>-0.71499240677413245</v>
      </c>
      <c r="EU68" s="8">
        <v>6.4218809161104016</v>
      </c>
      <c r="EV68" s="8">
        <v>-1.0818537445706955</v>
      </c>
      <c r="EW68" s="8">
        <v>4.7166483585267631</v>
      </c>
      <c r="EX68" s="8">
        <v>-0.25382861789079919</v>
      </c>
      <c r="EY68" s="8">
        <v>5.0561041396930353</v>
      </c>
      <c r="EZ68" s="8">
        <v>-0.23766632999760681</v>
      </c>
      <c r="FA68" s="8">
        <v>3.267045116195928</v>
      </c>
      <c r="FB68" s="8">
        <v>0.62449798743212115</v>
      </c>
      <c r="FC68" s="8">
        <v>3.6647393032020035</v>
      </c>
      <c r="FD68" s="8">
        <v>0.36061605502749317</v>
      </c>
      <c r="FE68" s="8">
        <v>1.760187767865435</v>
      </c>
      <c r="FF68" s="8">
        <v>1.3432099000098572</v>
      </c>
      <c r="FG68" s="8">
        <v>1.858363135526552</v>
      </c>
      <c r="FH68" s="8">
        <v>1.0626926412369042</v>
      </c>
      <c r="FI68" s="8">
        <v>-0.29785924913231487</v>
      </c>
    </row>
    <row r="69" spans="1:165" x14ac:dyDescent="0.2">
      <c r="A69" s="8">
        <v>67</v>
      </c>
      <c r="B69" s="8">
        <v>-1.4170401715310829E-2</v>
      </c>
      <c r="C69" s="8">
        <v>-7.8767066612732547E-4</v>
      </c>
      <c r="D69" s="8">
        <v>2.1992672032072952E-6</v>
      </c>
      <c r="E69" s="8">
        <v>272.68457612781725</v>
      </c>
      <c r="F69" s="8">
        <v>0.9481825533041357</v>
      </c>
      <c r="G69" s="8">
        <v>0.57900597621970618</v>
      </c>
      <c r="H69" s="8">
        <v>0.53859272318897955</v>
      </c>
      <c r="I69" s="8">
        <v>-2.1474766536989214</v>
      </c>
      <c r="J69" s="8">
        <v>2.1328545951756182</v>
      </c>
      <c r="K69" s="8">
        <v>-1.7339651011344932</v>
      </c>
      <c r="L69" s="8">
        <v>0.66063918227046581</v>
      </c>
      <c r="M69" s="8">
        <v>-5.9564295573563397</v>
      </c>
      <c r="N69" s="8">
        <v>2.742353107390993</v>
      </c>
      <c r="O69" s="8">
        <v>-5.7419785306294608</v>
      </c>
      <c r="P69" s="8">
        <v>0.71923046084993958</v>
      </c>
      <c r="Q69" s="8">
        <v>-10.067298462428088</v>
      </c>
      <c r="R69" s="8">
        <v>2.5359817936450901</v>
      </c>
      <c r="S69" s="8">
        <v>-9.9108574686013124</v>
      </c>
      <c r="T69" s="8">
        <v>1.3564635709007118</v>
      </c>
      <c r="U69" s="8">
        <v>-12.964714804446993</v>
      </c>
      <c r="V69" s="8">
        <v>2.2396512968747624</v>
      </c>
      <c r="W69" s="8">
        <v>-12.85369997459124</v>
      </c>
      <c r="X69" s="8">
        <v>1.7599252500269886</v>
      </c>
      <c r="Y69" s="8">
        <v>-13.355460875392563</v>
      </c>
      <c r="Z69" s="8">
        <v>1.8242363266676529</v>
      </c>
      <c r="AA69" s="8">
        <v>-13.283061786558795</v>
      </c>
      <c r="AB69" s="8">
        <v>1.4809127172893004</v>
      </c>
      <c r="AC69" s="8">
        <v>-13.050517881504209</v>
      </c>
      <c r="AD69" s="8">
        <v>1.5738216675818248</v>
      </c>
      <c r="AE69" s="8">
        <v>-13.002582626439766</v>
      </c>
      <c r="AF69" s="8">
        <v>1.132143721424079</v>
      </c>
      <c r="AG69" s="8">
        <v>-13.542330422147563</v>
      </c>
      <c r="AH69" s="8">
        <v>1.864800705497726</v>
      </c>
      <c r="AI69" s="8">
        <v>-13.564015034736778</v>
      </c>
      <c r="AJ69" s="8">
        <v>0.47780098312013508</v>
      </c>
      <c r="AK69" s="8">
        <v>-15.775473158407644</v>
      </c>
      <c r="AL69" s="8">
        <v>1.7242544596862024</v>
      </c>
      <c r="AM69" s="8">
        <v>-15.933547761970557</v>
      </c>
      <c r="AN69" s="8">
        <v>-0.13693186720255354</v>
      </c>
      <c r="AO69" s="8">
        <v>-18.318584263785599</v>
      </c>
      <c r="AP69" s="8">
        <v>0.83887073166866399</v>
      </c>
      <c r="AQ69" s="8">
        <v>-18.470791821650707</v>
      </c>
      <c r="AR69" s="8">
        <v>-1.7032769770988785E-15</v>
      </c>
      <c r="AS69" s="8">
        <v>-19.635137029230759</v>
      </c>
      <c r="AT69" s="8">
        <v>-2.7634207514589581E-15</v>
      </c>
      <c r="AU69" s="8">
        <v>-19.729703499847162</v>
      </c>
      <c r="AV69" s="8">
        <v>0.13693186720254802</v>
      </c>
      <c r="AW69" s="8">
        <v>-18.318584263785596</v>
      </c>
      <c r="AX69" s="8">
        <v>-0.83887073166867032</v>
      </c>
      <c r="AY69" s="8">
        <v>-18.4707918216507</v>
      </c>
      <c r="AZ69" s="8">
        <v>-0.4778009831201408</v>
      </c>
      <c r="BA69" s="8">
        <v>-15.775473158407642</v>
      </c>
      <c r="BB69" s="8">
        <v>-1.7242544596862073</v>
      </c>
      <c r="BC69" s="8">
        <v>-15.933547761970553</v>
      </c>
      <c r="BD69" s="8">
        <v>-1.1321437214240833</v>
      </c>
      <c r="BE69" s="8">
        <v>-13.542330422147565</v>
      </c>
      <c r="BF69" s="8">
        <v>-1.8648007054977289</v>
      </c>
      <c r="BG69" s="8">
        <v>-13.564015034736778</v>
      </c>
      <c r="BH69" s="8">
        <v>-1.4809127172893044</v>
      </c>
      <c r="BI69" s="8">
        <v>-13.050517881504213</v>
      </c>
      <c r="BJ69" s="8">
        <v>-1.5738216675818282</v>
      </c>
      <c r="BK69" s="8">
        <v>-13.00258262643977</v>
      </c>
      <c r="BL69" s="8">
        <v>-1.7599252500269917</v>
      </c>
      <c r="BM69" s="8">
        <v>-13.355460875392568</v>
      </c>
      <c r="BN69" s="8">
        <v>-1.8242363266676571</v>
      </c>
      <c r="BO69" s="8">
        <v>-13.283061786558799</v>
      </c>
      <c r="BP69" s="8">
        <v>-1.3564635709007131</v>
      </c>
      <c r="BQ69" s="8">
        <v>-12.964714804446995</v>
      </c>
      <c r="BR69" s="8">
        <v>-2.2396512968747651</v>
      </c>
      <c r="BS69" s="8">
        <v>-12.853699974591242</v>
      </c>
      <c r="BT69" s="8">
        <v>-0.7192304608499418</v>
      </c>
      <c r="BU69" s="8">
        <v>-10.067298462428086</v>
      </c>
      <c r="BV69" s="8">
        <v>-2.5359817936450928</v>
      </c>
      <c r="BW69" s="8">
        <v>-9.9108574686013124</v>
      </c>
      <c r="BX69" s="8">
        <v>-0.66063918227046781</v>
      </c>
      <c r="BY69" s="8">
        <v>-5.9564295573563388</v>
      </c>
      <c r="BZ69" s="8">
        <v>-2.7423531073909948</v>
      </c>
      <c r="CA69" s="8">
        <v>-5.74197853062946</v>
      </c>
      <c r="CB69" s="8">
        <v>-0.53859272318898033</v>
      </c>
      <c r="CC69" s="8">
        <v>-2.1474766536989227</v>
      </c>
      <c r="CD69" s="8">
        <v>-2.1328545951756195</v>
      </c>
      <c r="CE69" s="8">
        <v>-1.7339651011344945</v>
      </c>
      <c r="CF69" s="8">
        <v>-0.9481825533041367</v>
      </c>
      <c r="CG69" s="8">
        <v>0.5790059762197064</v>
      </c>
      <c r="CH69" s="8">
        <v>-1.0936291496607058</v>
      </c>
      <c r="CI69" s="8">
        <v>-0.24696766744940218</v>
      </c>
      <c r="CJ69" s="8">
        <v>-0.28701223435868778</v>
      </c>
      <c r="CK69" s="8">
        <v>1.7959320124644618</v>
      </c>
      <c r="CL69" s="8">
        <v>-1.2541889607103545</v>
      </c>
      <c r="CM69" s="8">
        <v>1.9343153064048331</v>
      </c>
      <c r="CN69" s="8">
        <v>0.32190839962947188</v>
      </c>
      <c r="CO69" s="8">
        <v>3.2267016730408722</v>
      </c>
      <c r="CP69" s="8">
        <v>-0.49093608799592553</v>
      </c>
      <c r="CQ69" s="8">
        <v>3.633001350134597</v>
      </c>
      <c r="CR69" s="8">
        <v>1.1432711392499104</v>
      </c>
      <c r="CS69" s="8">
        <v>4.5906240304609387</v>
      </c>
      <c r="CT69" s="8">
        <v>0.35101210466521288</v>
      </c>
      <c r="CU69" s="8">
        <v>4.9251170045731003</v>
      </c>
      <c r="CV69" s="8">
        <v>1.5847434611407394</v>
      </c>
      <c r="CW69" s="8">
        <v>6.2707931403576218</v>
      </c>
      <c r="CX69" s="8">
        <v>0.76107307919455758</v>
      </c>
      <c r="CY69" s="8">
        <v>6.261724898499704</v>
      </c>
      <c r="CZ69" s="8">
        <v>1.0272096812891967</v>
      </c>
      <c r="DA69" s="8">
        <v>7.9727166791086175</v>
      </c>
      <c r="DB69" s="8">
        <v>0.21184243961664798</v>
      </c>
      <c r="DC69" s="8">
        <v>7.6829523140841998</v>
      </c>
      <c r="DD69" s="8">
        <v>0.28152135751681151</v>
      </c>
      <c r="DE69" s="8">
        <v>9.2857723876834157</v>
      </c>
      <c r="DF69" s="8">
        <v>-0.39652945202378703</v>
      </c>
      <c r="DG69" s="8">
        <v>9.0967366133693748</v>
      </c>
      <c r="DH69" s="8">
        <v>-2.2192099544877126E-2</v>
      </c>
      <c r="DI69" s="8">
        <v>10.278765525798878</v>
      </c>
      <c r="DJ69" s="8">
        <v>-0.44009964445210092</v>
      </c>
      <c r="DK69" s="8">
        <v>10.307509290283985</v>
      </c>
      <c r="DL69" s="8">
        <v>3.0443415667885443E-2</v>
      </c>
      <c r="DM69" s="8">
        <v>10.689426066204261</v>
      </c>
      <c r="DN69" s="8">
        <v>-0.12855347653357749</v>
      </c>
      <c r="DO69" s="8">
        <v>10.771631789656704</v>
      </c>
      <c r="DP69" s="8">
        <v>3.3113272548863537E-2</v>
      </c>
      <c r="DQ69" s="8">
        <v>10.834073766261318</v>
      </c>
      <c r="DR69" s="8">
        <v>-3.4760527024509033E-3</v>
      </c>
      <c r="DS69" s="8">
        <v>10.860234231665341</v>
      </c>
      <c r="DT69" s="8">
        <v>-3.9653320276388524E-11</v>
      </c>
      <c r="DU69" s="8">
        <v>10.847533170111273</v>
      </c>
      <c r="DV69" s="8">
        <v>-1.1794229583634134E-11</v>
      </c>
      <c r="DW69" s="8">
        <v>10.853604303669398</v>
      </c>
      <c r="DX69" s="8">
        <v>-3.3113272592623151E-2</v>
      </c>
      <c r="DY69" s="8">
        <v>10.834073766146505</v>
      </c>
      <c r="DZ69" s="8">
        <v>3.4760527102413231E-3</v>
      </c>
      <c r="EA69" s="8">
        <v>10.86023423157315</v>
      </c>
      <c r="EB69" s="8">
        <v>-3.0443415652167512E-2</v>
      </c>
      <c r="EC69" s="8">
        <v>10.689426066007057</v>
      </c>
      <c r="ED69" s="8">
        <v>0.12855347659300387</v>
      </c>
      <c r="EE69" s="8">
        <v>10.771631789482276</v>
      </c>
      <c r="EF69" s="8">
        <v>2.2192099599942127E-2</v>
      </c>
      <c r="EG69" s="8">
        <v>10.278765525535249</v>
      </c>
      <c r="EH69" s="8">
        <v>0.44009964454053457</v>
      </c>
      <c r="EI69" s="8">
        <v>10.307509290026825</v>
      </c>
      <c r="EJ69" s="8">
        <v>-0.28152135746094425</v>
      </c>
      <c r="EK69" s="8">
        <v>9.2857723873759124</v>
      </c>
      <c r="EL69" s="8">
        <v>0.39652945209782309</v>
      </c>
      <c r="EM69" s="8">
        <v>9.0967366130579919</v>
      </c>
      <c r="EN69" s="8">
        <v>-1.0272096812332052</v>
      </c>
      <c r="EO69" s="8">
        <v>7.9727166787830228</v>
      </c>
      <c r="EP69" s="8">
        <v>-0.21184243955924281</v>
      </c>
      <c r="EQ69" s="8">
        <v>7.6829523137578546</v>
      </c>
      <c r="ER69" s="8">
        <v>-1.5847434610723858</v>
      </c>
      <c r="ES69" s="8">
        <v>6.2707931400441392</v>
      </c>
      <c r="ET69" s="8">
        <v>-0.7610730791432635</v>
      </c>
      <c r="EU69" s="8">
        <v>6.2617248981839051</v>
      </c>
      <c r="EV69" s="8">
        <v>-1.1432711391895329</v>
      </c>
      <c r="EW69" s="8">
        <v>4.5906240302058183</v>
      </c>
      <c r="EX69" s="8">
        <v>-0.35101210463818244</v>
      </c>
      <c r="EY69" s="8">
        <v>4.9251170043035088</v>
      </c>
      <c r="EZ69" s="8">
        <v>-0.32190839960751438</v>
      </c>
      <c r="FA69" s="8">
        <v>3.226701672857438</v>
      </c>
      <c r="FB69" s="8">
        <v>0.49093608797363836</v>
      </c>
      <c r="FC69" s="8">
        <v>3.6330013499296192</v>
      </c>
      <c r="FD69" s="8">
        <v>0.28701223434501999</v>
      </c>
      <c r="FE69" s="8">
        <v>1.7959320123645757</v>
      </c>
      <c r="FF69" s="8">
        <v>1.2541889606423662</v>
      </c>
      <c r="FG69" s="8">
        <v>1.9343153062973009</v>
      </c>
      <c r="FH69" s="8">
        <v>1.0936291496018722</v>
      </c>
      <c r="FI69" s="8">
        <v>-0.24696766743604767</v>
      </c>
    </row>
    <row r="70" spans="1:165" x14ac:dyDescent="0.2">
      <c r="A70" s="8">
        <v>68</v>
      </c>
      <c r="B70" s="8">
        <v>-2.1706457039683189E-2</v>
      </c>
      <c r="C70" s="8">
        <v>-1.7160698849297562E-3</v>
      </c>
      <c r="D70" s="8">
        <v>2.7451414220748751E-6</v>
      </c>
      <c r="E70" s="8">
        <v>340.36688402288894</v>
      </c>
      <c r="F70" s="8">
        <v>1.049033846352933</v>
      </c>
      <c r="G70" s="8">
        <v>0.59815258330841792</v>
      </c>
      <c r="H70" s="8">
        <v>0.5564170507739773</v>
      </c>
      <c r="I70" s="8">
        <v>-2.3387967676916537</v>
      </c>
      <c r="J70" s="8">
        <v>2.2401449870005621</v>
      </c>
      <c r="K70" s="8">
        <v>-1.9341029171291171</v>
      </c>
      <c r="L70" s="8">
        <v>0.63259087484980359</v>
      </c>
      <c r="M70" s="8">
        <v>-6.2704324476857423</v>
      </c>
      <c r="N70" s="8">
        <v>2.7659855635343256</v>
      </c>
      <c r="O70" s="8">
        <v>-6.07917953103758</v>
      </c>
      <c r="P70" s="8">
        <v>0.67522540817825094</v>
      </c>
      <c r="Q70" s="8">
        <v>-10.437180771403494</v>
      </c>
      <c r="R70" s="8">
        <v>2.4995868405214745</v>
      </c>
      <c r="S70" s="8">
        <v>-10.290536410619065</v>
      </c>
      <c r="T70" s="8">
        <v>1.3139490778842822</v>
      </c>
      <c r="U70" s="8">
        <v>-13.31017065565845</v>
      </c>
      <c r="V70" s="8">
        <v>2.2153822886605914</v>
      </c>
      <c r="W70" s="8">
        <v>-13.18138296359203</v>
      </c>
      <c r="X70" s="8">
        <v>1.718258256728618</v>
      </c>
      <c r="Y70" s="8">
        <v>-13.791777342385524</v>
      </c>
      <c r="Z70" s="8">
        <v>1.8541550361944155</v>
      </c>
      <c r="AA70" s="8">
        <v>-13.691208377812476</v>
      </c>
      <c r="AB70" s="8">
        <v>1.488161120497181</v>
      </c>
      <c r="AC70" s="8">
        <v>-13.659810822079489</v>
      </c>
      <c r="AD70" s="8">
        <v>1.7070231341536282</v>
      </c>
      <c r="AE70" s="8">
        <v>-13.58789066788809</v>
      </c>
      <c r="AF70" s="8">
        <v>1.1659085894210428</v>
      </c>
      <c r="AG70" s="8">
        <v>-14.430679575172187</v>
      </c>
      <c r="AH70" s="8">
        <v>2.02280637018209</v>
      </c>
      <c r="AI70" s="8">
        <v>-14.462610536348071</v>
      </c>
      <c r="AJ70" s="8">
        <v>0.45040230016707045</v>
      </c>
      <c r="AK70" s="8">
        <v>-16.835011988615115</v>
      </c>
      <c r="AL70" s="8">
        <v>1.760610553660499</v>
      </c>
      <c r="AM70" s="8">
        <v>-17.02186046748783</v>
      </c>
      <c r="AN70" s="8">
        <v>-0.1608975149453051</v>
      </c>
      <c r="AO70" s="8">
        <v>-19.43219992827639</v>
      </c>
      <c r="AP70" s="8">
        <v>0.7978594842723945</v>
      </c>
      <c r="AQ70" s="8">
        <v>-19.5912684015445</v>
      </c>
      <c r="AR70" s="8">
        <v>-2.1415019983636609E-16</v>
      </c>
      <c r="AS70" s="8">
        <v>-20.645518696193033</v>
      </c>
      <c r="AT70" s="8">
        <v>1.3867444932788551E-15</v>
      </c>
      <c r="AU70" s="8">
        <v>-20.696923067385967</v>
      </c>
      <c r="AV70" s="8">
        <v>0.16089751494530669</v>
      </c>
      <c r="AW70" s="8">
        <v>-19.432199928276393</v>
      </c>
      <c r="AX70" s="8">
        <v>-0.79785948427239117</v>
      </c>
      <c r="AY70" s="8">
        <v>-19.591268401544507</v>
      </c>
      <c r="AZ70" s="8">
        <v>-0.45040230016706762</v>
      </c>
      <c r="BA70" s="8">
        <v>-16.835011988615122</v>
      </c>
      <c r="BB70" s="8">
        <v>-1.7606105536604972</v>
      </c>
      <c r="BC70" s="8">
        <v>-17.021860467487837</v>
      </c>
      <c r="BD70" s="8">
        <v>-1.165908589421041</v>
      </c>
      <c r="BE70" s="8">
        <v>-14.430679575172189</v>
      </c>
      <c r="BF70" s="8">
        <v>-2.02280637018209</v>
      </c>
      <c r="BG70" s="8">
        <v>-14.462610536348073</v>
      </c>
      <c r="BH70" s="8">
        <v>-1.4881611204971799</v>
      </c>
      <c r="BI70" s="8">
        <v>-13.659810822079486</v>
      </c>
      <c r="BJ70" s="8">
        <v>-1.7070231341536279</v>
      </c>
      <c r="BK70" s="8">
        <v>-13.587890667888088</v>
      </c>
      <c r="BL70" s="8">
        <v>-1.7182582567286175</v>
      </c>
      <c r="BM70" s="8">
        <v>-13.791777342385522</v>
      </c>
      <c r="BN70" s="8">
        <v>-1.8541550361944144</v>
      </c>
      <c r="BO70" s="8">
        <v>-13.691208377812474</v>
      </c>
      <c r="BP70" s="8">
        <v>-1.3139490778842819</v>
      </c>
      <c r="BQ70" s="8">
        <v>-13.31017065565845</v>
      </c>
      <c r="BR70" s="8">
        <v>-2.2153822886605909</v>
      </c>
      <c r="BS70" s="8">
        <v>-13.18138296359203</v>
      </c>
      <c r="BT70" s="8">
        <v>-0.67522540817825116</v>
      </c>
      <c r="BU70" s="8">
        <v>-10.437180771403492</v>
      </c>
      <c r="BV70" s="8">
        <v>-2.4995868405214754</v>
      </c>
      <c r="BW70" s="8">
        <v>-10.290536410619064</v>
      </c>
      <c r="BX70" s="8">
        <v>-0.63259087484980403</v>
      </c>
      <c r="BY70" s="8">
        <v>-6.2704324476857414</v>
      </c>
      <c r="BZ70" s="8">
        <v>-2.7659855635343256</v>
      </c>
      <c r="CA70" s="8">
        <v>-6.0791795310375782</v>
      </c>
      <c r="CB70" s="8">
        <v>-0.5564170507739773</v>
      </c>
      <c r="CC70" s="8">
        <v>-2.3387967676916541</v>
      </c>
      <c r="CD70" s="8">
        <v>-2.2401449870005616</v>
      </c>
      <c r="CE70" s="8">
        <v>-1.9341029171291173</v>
      </c>
      <c r="CF70" s="8">
        <v>-1.049033846352933</v>
      </c>
      <c r="CG70" s="8">
        <v>0.5981525833084177</v>
      </c>
      <c r="CH70" s="8">
        <v>-1.1277114387415064</v>
      </c>
      <c r="CI70" s="8">
        <v>-0.19345372233451336</v>
      </c>
      <c r="CJ70" s="8">
        <v>-0.20683413572656248</v>
      </c>
      <c r="CK70" s="8">
        <v>1.8377584223447152</v>
      </c>
      <c r="CL70" s="8">
        <v>-1.1635685824634476</v>
      </c>
      <c r="CM70" s="8">
        <v>2.0175430428947396</v>
      </c>
      <c r="CN70" s="8">
        <v>0.41514511293671735</v>
      </c>
      <c r="CO70" s="8">
        <v>3.2063523983643689</v>
      </c>
      <c r="CP70" s="8">
        <v>-0.35649970224584071</v>
      </c>
      <c r="CQ70" s="8">
        <v>3.6219715189837385</v>
      </c>
      <c r="CR70" s="8">
        <v>1.2172407506040204</v>
      </c>
      <c r="CS70" s="8">
        <v>4.5027369850078838</v>
      </c>
      <c r="CT70" s="8">
        <v>0.45228844791052769</v>
      </c>
      <c r="CU70" s="8">
        <v>4.8316605416094056</v>
      </c>
      <c r="CV70" s="8">
        <v>1.647644499942885</v>
      </c>
      <c r="CW70" s="8">
        <v>6.1587832089381509</v>
      </c>
      <c r="CX70" s="8">
        <v>0.81267801306499632</v>
      </c>
      <c r="CY70" s="8">
        <v>6.1563399661139826</v>
      </c>
      <c r="CZ70" s="8">
        <v>1.1160810749487244</v>
      </c>
      <c r="DA70" s="8">
        <v>7.9044020670430246</v>
      </c>
      <c r="DB70" s="8">
        <v>0.27393683015168485</v>
      </c>
      <c r="DC70" s="8">
        <v>7.6426109642520892</v>
      </c>
      <c r="DD70" s="8">
        <v>0.40755599676265364</v>
      </c>
      <c r="DE70" s="8">
        <v>9.2608200896829285</v>
      </c>
      <c r="DF70" s="8">
        <v>-0.25914455103339079</v>
      </c>
      <c r="DG70" s="8">
        <v>9.1166532035968793</v>
      </c>
      <c r="DH70" s="8">
        <v>0.16197427119050689</v>
      </c>
      <c r="DI70" s="8">
        <v>10.192043077063408</v>
      </c>
      <c r="DJ70" s="8">
        <v>-0.18676794217413889</v>
      </c>
      <c r="DK70" s="8">
        <v>10.231125434773718</v>
      </c>
      <c r="DL70" s="8">
        <v>0.1303104694645692</v>
      </c>
      <c r="DM70" s="8">
        <v>10.447563388018256</v>
      </c>
      <c r="DN70" s="8">
        <v>6.4197744018133635E-2</v>
      </c>
      <c r="DO70" s="8">
        <v>10.489180196381366</v>
      </c>
      <c r="DP70" s="8">
        <v>3.3748796402185623E-2</v>
      </c>
      <c r="DQ70" s="8">
        <v>10.431846587539264</v>
      </c>
      <c r="DR70" s="8">
        <v>6.176896146708697E-2</v>
      </c>
      <c r="DS70" s="8">
        <v>10.429594812289251</v>
      </c>
      <c r="DT70" s="8">
        <v>-1.011246311220434E-10</v>
      </c>
      <c r="DU70" s="8">
        <v>10.354050473993214</v>
      </c>
      <c r="DV70" s="8">
        <v>-2.6020353748025145E-11</v>
      </c>
      <c r="DW70" s="8">
        <v>10.353832973713098</v>
      </c>
      <c r="DX70" s="8">
        <v>-3.3748796518626174E-2</v>
      </c>
      <c r="DY70" s="8">
        <v>10.431846587234697</v>
      </c>
      <c r="DZ70" s="8">
        <v>-6.1768961448334991E-2</v>
      </c>
      <c r="EA70" s="8">
        <v>10.429594812042779</v>
      </c>
      <c r="EB70" s="8">
        <v>-0.13031046942104696</v>
      </c>
      <c r="EC70" s="8">
        <v>10.44756338749746</v>
      </c>
      <c r="ED70" s="8">
        <v>-6.41977438617541E-2</v>
      </c>
      <c r="EE70" s="8">
        <v>10.489180195924177</v>
      </c>
      <c r="EF70" s="8">
        <v>-0.16197427103413223</v>
      </c>
      <c r="EG70" s="8">
        <v>10.192043076373301</v>
      </c>
      <c r="EH70" s="8">
        <v>0.18676794241733088</v>
      </c>
      <c r="EI70" s="8">
        <v>10.231125434105953</v>
      </c>
      <c r="EJ70" s="8">
        <v>-0.40755599659432112</v>
      </c>
      <c r="EK70" s="8">
        <v>9.2608200888770398</v>
      </c>
      <c r="EL70" s="8">
        <v>0.25914455124960345</v>
      </c>
      <c r="EM70" s="8">
        <v>9.1166532027842653</v>
      </c>
      <c r="EN70" s="8">
        <v>-1.1160810747765526</v>
      </c>
      <c r="EO70" s="8">
        <v>7.9044020661917029</v>
      </c>
      <c r="EP70" s="8">
        <v>-0.27393682997654334</v>
      </c>
      <c r="EQ70" s="8">
        <v>7.642610963399382</v>
      </c>
      <c r="ER70" s="8">
        <v>-1.6476444997385289</v>
      </c>
      <c r="ES70" s="8">
        <v>6.1587832081209068</v>
      </c>
      <c r="ET70" s="8">
        <v>-0.81267801290574004</v>
      </c>
      <c r="EU70" s="8">
        <v>6.1563399652908632</v>
      </c>
      <c r="EV70" s="8">
        <v>-1.2172407504192793</v>
      </c>
      <c r="EW70" s="8">
        <v>4.5027369843420564</v>
      </c>
      <c r="EX70" s="8">
        <v>-0.45228844781201483</v>
      </c>
      <c r="EY70" s="8">
        <v>4.8316605409053039</v>
      </c>
      <c r="EZ70" s="8">
        <v>-0.41514511285559846</v>
      </c>
      <c r="FA70" s="8">
        <v>3.2063523978854027</v>
      </c>
      <c r="FB70" s="8">
        <v>0.35649970221266719</v>
      </c>
      <c r="FC70" s="8">
        <v>3.6219715184450507</v>
      </c>
      <c r="FD70" s="8">
        <v>0.20683413570581952</v>
      </c>
      <c r="FE70" s="8">
        <v>1.8377584220816179</v>
      </c>
      <c r="FF70" s="8">
        <v>1.163568582301042</v>
      </c>
      <c r="FG70" s="8">
        <v>2.017543042604991</v>
      </c>
      <c r="FH70" s="8">
        <v>1.1277114385859868</v>
      </c>
      <c r="FI70" s="8">
        <v>-0.19345372230734681</v>
      </c>
    </row>
    <row r="71" spans="1:165" x14ac:dyDescent="0.2">
      <c r="A71" s="8">
        <v>69</v>
      </c>
      <c r="B71" s="8">
        <v>-2.9553709246728666E-2</v>
      </c>
      <c r="C71" s="8">
        <v>-3.2390991796561503E-3</v>
      </c>
      <c r="D71" s="8">
        <v>3.5969146265494264E-6</v>
      </c>
      <c r="E71" s="8">
        <v>445.9772504578778</v>
      </c>
      <c r="F71" s="8">
        <v>1.153234108526475</v>
      </c>
      <c r="G71" s="8">
        <v>0.61221670121335725</v>
      </c>
      <c r="H71" s="8">
        <v>0.56412820188115809</v>
      </c>
      <c r="I71" s="8">
        <v>-2.5374163100100153</v>
      </c>
      <c r="J71" s="8">
        <v>2.3378140902447302</v>
      </c>
      <c r="K71" s="8">
        <v>-2.1450768422236526</v>
      </c>
      <c r="L71" s="8">
        <v>0.59334664249398428</v>
      </c>
      <c r="M71" s="8">
        <v>-6.5871987474332139</v>
      </c>
      <c r="N71" s="8">
        <v>2.7746345440037632</v>
      </c>
      <c r="O71" s="8">
        <v>-6.4190889165759648</v>
      </c>
      <c r="P71" s="8">
        <v>0.62491532511774928</v>
      </c>
      <c r="Q71" s="8">
        <v>-10.801600457617296</v>
      </c>
      <c r="R71" s="8">
        <v>2.4520894907078414</v>
      </c>
      <c r="S71" s="8">
        <v>-10.663495769875167</v>
      </c>
      <c r="T71" s="8">
        <v>1.2648742415764431</v>
      </c>
      <c r="U71" s="8">
        <v>-13.639635433762029</v>
      </c>
      <c r="V71" s="8">
        <v>2.1859489801641074</v>
      </c>
      <c r="W71" s="8">
        <v>-13.491059316452251</v>
      </c>
      <c r="X71" s="8">
        <v>1.6676761348805149</v>
      </c>
      <c r="Y71" s="8">
        <v>-14.226901819283798</v>
      </c>
      <c r="Z71" s="8">
        <v>1.8860666135132984</v>
      </c>
      <c r="AA71" s="8">
        <v>-14.098632567455798</v>
      </c>
      <c r="AB71" s="8">
        <v>1.4854160771388631</v>
      </c>
      <c r="AC71" s="8">
        <v>-14.290217560234273</v>
      </c>
      <c r="AD71" s="8">
        <v>1.8398677435402124</v>
      </c>
      <c r="AE71" s="8">
        <v>-14.201293194187819</v>
      </c>
      <c r="AF71" s="8">
        <v>1.1721279887193077</v>
      </c>
      <c r="AG71" s="8">
        <v>-15.357219139789311</v>
      </c>
      <c r="AH71" s="8">
        <v>2.1499898131531188</v>
      </c>
      <c r="AI71" s="8">
        <v>-15.402624273903653</v>
      </c>
      <c r="AJ71" s="8">
        <v>0.40873480378077881</v>
      </c>
      <c r="AK71" s="8">
        <v>-17.903917509409872</v>
      </c>
      <c r="AL71" s="8">
        <v>1.7658005891788338</v>
      </c>
      <c r="AM71" s="8">
        <v>-18.113593799031534</v>
      </c>
      <c r="AN71" s="8">
        <v>-0.18015991713409452</v>
      </c>
      <c r="AO71" s="8">
        <v>-20.522947501583346</v>
      </c>
      <c r="AP71" s="8">
        <v>0.74844115616722373</v>
      </c>
      <c r="AQ71" s="8">
        <v>-20.683895636613347</v>
      </c>
      <c r="AR71" s="8">
        <v>1.22518813675605E-15</v>
      </c>
      <c r="AS71" s="8">
        <v>-21.609021887150057</v>
      </c>
      <c r="AT71" s="8">
        <v>9.0024100229407735E-16</v>
      </c>
      <c r="AU71" s="8">
        <v>-21.617052904759962</v>
      </c>
      <c r="AV71" s="8">
        <v>0.18015991713409682</v>
      </c>
      <c r="AW71" s="8">
        <v>-20.522947501583346</v>
      </c>
      <c r="AX71" s="8">
        <v>-0.74844115616722218</v>
      </c>
      <c r="AY71" s="8">
        <v>-20.683895636613347</v>
      </c>
      <c r="AZ71" s="8">
        <v>-0.4087348037807787</v>
      </c>
      <c r="BA71" s="8">
        <v>-17.903917509409869</v>
      </c>
      <c r="BB71" s="8">
        <v>-1.7658005891788346</v>
      </c>
      <c r="BC71" s="8">
        <v>-18.113593799031531</v>
      </c>
      <c r="BD71" s="8">
        <v>-1.172127988719309</v>
      </c>
      <c r="BE71" s="8">
        <v>-15.357219139789308</v>
      </c>
      <c r="BF71" s="8">
        <v>-2.1499898131531192</v>
      </c>
      <c r="BG71" s="8">
        <v>-15.402624273903649</v>
      </c>
      <c r="BH71" s="8">
        <v>-1.4854160771388649</v>
      </c>
      <c r="BI71" s="8">
        <v>-14.290217560234273</v>
      </c>
      <c r="BJ71" s="8">
        <v>-1.8398677435402122</v>
      </c>
      <c r="BK71" s="8">
        <v>-14.201293194187819</v>
      </c>
      <c r="BL71" s="8">
        <v>-1.6676761348805171</v>
      </c>
      <c r="BM71" s="8">
        <v>-14.2269018192838</v>
      </c>
      <c r="BN71" s="8">
        <v>-1.8860666135133002</v>
      </c>
      <c r="BO71" s="8">
        <v>-14.098632567455802</v>
      </c>
      <c r="BP71" s="8">
        <v>-1.2648742415764447</v>
      </c>
      <c r="BQ71" s="8">
        <v>-13.639635433762031</v>
      </c>
      <c r="BR71" s="8">
        <v>-2.1859489801641097</v>
      </c>
      <c r="BS71" s="8">
        <v>-13.491059316452253</v>
      </c>
      <c r="BT71" s="8">
        <v>-0.62491532511775139</v>
      </c>
      <c r="BU71" s="8">
        <v>-10.801600457617294</v>
      </c>
      <c r="BV71" s="8">
        <v>-2.4520894907078445</v>
      </c>
      <c r="BW71" s="8">
        <v>-10.663495769875166</v>
      </c>
      <c r="BX71" s="8">
        <v>-0.5933466424939865</v>
      </c>
      <c r="BY71" s="8">
        <v>-6.5871987474332139</v>
      </c>
      <c r="BZ71" s="8">
        <v>-2.7746345440037645</v>
      </c>
      <c r="CA71" s="8">
        <v>-6.4190889165759639</v>
      </c>
      <c r="CB71" s="8">
        <v>-0.5641282018811592</v>
      </c>
      <c r="CC71" s="8">
        <v>-2.5374163100100176</v>
      </c>
      <c r="CD71" s="8">
        <v>-2.3378140902447302</v>
      </c>
      <c r="CE71" s="8">
        <v>-2.1450768422236544</v>
      </c>
      <c r="CF71" s="8">
        <v>-1.1532341085264766</v>
      </c>
      <c r="CG71" s="8">
        <v>0.61221670121335681</v>
      </c>
      <c r="CH71" s="8">
        <v>-1.1756353013035248</v>
      </c>
      <c r="CI71" s="8">
        <v>-0.13783421044691338</v>
      </c>
      <c r="CJ71" s="8">
        <v>-0.11784446703950346</v>
      </c>
      <c r="CK71" s="8">
        <v>1.9050237560364631</v>
      </c>
      <c r="CL71" s="8">
        <v>-1.0802501326978633</v>
      </c>
      <c r="CM71" s="8">
        <v>2.1304148584135345</v>
      </c>
      <c r="CN71" s="8">
        <v>0.52950243027238497</v>
      </c>
      <c r="CO71" s="8">
        <v>3.2443583245920964</v>
      </c>
      <c r="CP71" s="8">
        <v>-0.2178489910273059</v>
      </c>
      <c r="CQ71" s="8">
        <v>3.6749533018482814</v>
      </c>
      <c r="CR71" s="8">
        <v>1.3227893629830623</v>
      </c>
      <c r="CS71" s="8">
        <v>4.5043654302539542</v>
      </c>
      <c r="CT71" s="8">
        <v>0.57390508923387651</v>
      </c>
      <c r="CU71" s="8">
        <v>4.8299000349071424</v>
      </c>
      <c r="CV71" s="8">
        <v>1.733814430921496</v>
      </c>
      <c r="CW71" s="8">
        <v>6.1498489887226331</v>
      </c>
      <c r="CX71" s="8">
        <v>0.89464740286478672</v>
      </c>
      <c r="CY71" s="8">
        <v>6.1576856630450969</v>
      </c>
      <c r="CZ71" s="8">
        <v>1.2387021282910469</v>
      </c>
      <c r="DA71" s="8">
        <v>7.8939149240325825</v>
      </c>
      <c r="DB71" s="8">
        <v>0.40200519100423854</v>
      </c>
      <c r="DC71" s="8">
        <v>7.6746514592520123</v>
      </c>
      <c r="DD71" s="8">
        <v>0.59789885313547508</v>
      </c>
      <c r="DE71" s="8">
        <v>9.2251534126684547</v>
      </c>
      <c r="DF71" s="8">
        <v>-6.7246328959742405E-3</v>
      </c>
      <c r="DG71" s="8">
        <v>9.1308154195542599</v>
      </c>
      <c r="DH71" s="8">
        <v>0.40123443211251197</v>
      </c>
      <c r="DI71" s="8">
        <v>9.9947037926459927</v>
      </c>
      <c r="DJ71" s="8">
        <v>0.16657690606566922</v>
      </c>
      <c r="DK71" s="8">
        <v>10.025196176452578</v>
      </c>
      <c r="DL71" s="8">
        <v>0.23880080845127832</v>
      </c>
      <c r="DM71" s="8">
        <v>10.042788024512603</v>
      </c>
      <c r="DN71" s="8">
        <v>0.29135728337253841</v>
      </c>
      <c r="DO71" s="8">
        <v>10.021062353240488</v>
      </c>
      <c r="DP71" s="8">
        <v>2.1671132405456549E-2</v>
      </c>
      <c r="DQ71" s="8">
        <v>9.8227734268406746</v>
      </c>
      <c r="DR71" s="8">
        <v>0.12421431567957487</v>
      </c>
      <c r="DS71" s="8">
        <v>9.7861905740162669</v>
      </c>
      <c r="DT71" s="8">
        <v>-1.8051287256179026E-3</v>
      </c>
      <c r="DU71" s="8">
        <v>9.6480193162516326</v>
      </c>
      <c r="DV71" s="8">
        <v>-3.4124430409768533E-4</v>
      </c>
      <c r="DW71" s="8">
        <v>9.6441482026460577</v>
      </c>
      <c r="DX71" s="8">
        <v>-2.3831567466500843E-2</v>
      </c>
      <c r="DY71" s="8">
        <v>9.8169367808468397</v>
      </c>
      <c r="DZ71" s="8">
        <v>-0.12380348985703943</v>
      </c>
      <c r="EA71" s="8">
        <v>9.7814141313520242</v>
      </c>
      <c r="EB71" s="8">
        <v>-0.23789353905427543</v>
      </c>
      <c r="EC71" s="8">
        <v>10.03281847490209</v>
      </c>
      <c r="ED71" s="8">
        <v>-0.28833413056476903</v>
      </c>
      <c r="EE71" s="8">
        <v>10.012353542285371</v>
      </c>
      <c r="EF71" s="8">
        <v>-0.3980376940562218</v>
      </c>
      <c r="EG71" s="8">
        <v>9.9815973507904818</v>
      </c>
      <c r="EH71" s="8">
        <v>-0.16174110957159279</v>
      </c>
      <c r="EI71" s="8">
        <v>10.012611661486796</v>
      </c>
      <c r="EJ71" s="8">
        <v>-0.59427581641940275</v>
      </c>
      <c r="EK71" s="8">
        <v>9.2098285459605354</v>
      </c>
      <c r="EL71" s="8">
        <v>1.1265832617121496E-2</v>
      </c>
      <c r="EM71" s="8">
        <v>9.1154307044351057</v>
      </c>
      <c r="EN71" s="8">
        <v>-1.2349435210851014</v>
      </c>
      <c r="EO71" s="8">
        <v>7.877753139940971</v>
      </c>
      <c r="EP71" s="8">
        <v>-0.39819833932233173</v>
      </c>
      <c r="EQ71" s="8">
        <v>7.6584721049752522</v>
      </c>
      <c r="ER71" s="8">
        <v>-1.7294532957110755</v>
      </c>
      <c r="ES71" s="8">
        <v>6.1343707580087621</v>
      </c>
      <c r="ET71" s="8">
        <v>-0.8911488765542297</v>
      </c>
      <c r="EU71" s="8">
        <v>6.1420997463121898</v>
      </c>
      <c r="EV71" s="8">
        <v>-1.3187665882998678</v>
      </c>
      <c r="EW71" s="8">
        <v>4.4917337540729951</v>
      </c>
      <c r="EX71" s="8">
        <v>-0.57150242172069532</v>
      </c>
      <c r="EY71" s="8">
        <v>4.8165370270209875</v>
      </c>
      <c r="EZ71" s="8">
        <v>-0.52750039043233277</v>
      </c>
      <c r="FA71" s="8">
        <v>3.2352743562591613</v>
      </c>
      <c r="FB71" s="8">
        <v>0.2177033911930365</v>
      </c>
      <c r="FC71" s="8">
        <v>3.6646732259722072</v>
      </c>
      <c r="FD71" s="8">
        <v>0.11774743755424735</v>
      </c>
      <c r="FE71" s="8">
        <v>1.8999972474674562</v>
      </c>
      <c r="FF71" s="8">
        <v>1.077469941683767</v>
      </c>
      <c r="FG71" s="8">
        <v>2.1247532921579748</v>
      </c>
      <c r="FH71" s="8">
        <v>1.1726524310584061</v>
      </c>
      <c r="FI71" s="8">
        <v>-0.13747024553742257</v>
      </c>
    </row>
    <row r="72" spans="1:165" x14ac:dyDescent="0.2">
      <c r="A72" s="8">
        <v>70</v>
      </c>
      <c r="B72" s="8">
        <v>-3.7651716494428382E-2</v>
      </c>
      <c r="C72" s="8">
        <v>-4.154274483044243E-3</v>
      </c>
      <c r="D72" s="8">
        <v>4.9300458149540748E-6</v>
      </c>
      <c r="E72" s="8">
        <v>611.27063204550393</v>
      </c>
      <c r="F72" s="8">
        <v>1.262951022213771</v>
      </c>
      <c r="G72" s="8">
        <v>0.62068318057867899</v>
      </c>
      <c r="H72" s="8">
        <v>0.56154855209033394</v>
      </c>
      <c r="I72" s="8">
        <v>-2.7478534819367892</v>
      </c>
      <c r="J72" s="8">
        <v>2.425861881612549</v>
      </c>
      <c r="K72" s="8">
        <v>-2.3709812110652373</v>
      </c>
      <c r="L72" s="8">
        <v>0.54677706871083054</v>
      </c>
      <c r="M72" s="8">
        <v>-6.908086650349766</v>
      </c>
      <c r="N72" s="8">
        <v>2.7699487059699437</v>
      </c>
      <c r="O72" s="8">
        <v>-6.7616550542026692</v>
      </c>
      <c r="P72" s="8">
        <v>0.57538107767121072</v>
      </c>
      <c r="Q72" s="8">
        <v>-11.156936355915626</v>
      </c>
      <c r="R72" s="8">
        <v>2.3999760689325291</v>
      </c>
      <c r="S72" s="8">
        <v>-11.025179289872096</v>
      </c>
      <c r="T72" s="8">
        <v>1.2149798892944579</v>
      </c>
      <c r="U72" s="8">
        <v>-13.950536989499895</v>
      </c>
      <c r="V72" s="8">
        <v>2.1580200325957311</v>
      </c>
      <c r="W72" s="8">
        <v>-13.781022246778837</v>
      </c>
      <c r="X72" s="8">
        <v>1.6129227311380749</v>
      </c>
      <c r="Y72" s="8">
        <v>-14.660187257994346</v>
      </c>
      <c r="Z72" s="8">
        <v>1.9261310797726785</v>
      </c>
      <c r="AA72" s="8">
        <v>-14.505884971324733</v>
      </c>
      <c r="AB72" s="8">
        <v>1.4758734221126317</v>
      </c>
      <c r="AC72" s="8">
        <v>-14.944927277122204</v>
      </c>
      <c r="AD72" s="8">
        <v>1.9741236555026938</v>
      </c>
      <c r="AE72" s="8">
        <v>-14.847018259595767</v>
      </c>
      <c r="AF72" s="8">
        <v>1.1515384470860779</v>
      </c>
      <c r="AG72" s="8">
        <v>-16.316532064868099</v>
      </c>
      <c r="AH72" s="8">
        <v>2.2454533622098261</v>
      </c>
      <c r="AI72" s="8">
        <v>-16.379210607053583</v>
      </c>
      <c r="AJ72" s="8">
        <v>0.35649861138169919</v>
      </c>
      <c r="AK72" s="8">
        <v>-18.979865895644636</v>
      </c>
      <c r="AL72" s="8">
        <v>1.7437616816282515</v>
      </c>
      <c r="AM72" s="8">
        <v>-19.205272237733638</v>
      </c>
      <c r="AN72" s="8">
        <v>-0.19134008890936449</v>
      </c>
      <c r="AO72" s="8">
        <v>-21.587412117743085</v>
      </c>
      <c r="AP72" s="8">
        <v>0.69783955124184416</v>
      </c>
      <c r="AQ72" s="8">
        <v>-21.745200356211324</v>
      </c>
      <c r="AR72" s="8">
        <v>-4.4041711888455688E-15</v>
      </c>
      <c r="AS72" s="8">
        <v>-22.534256181879918</v>
      </c>
      <c r="AT72" s="8">
        <v>-5.1189995488498785E-15</v>
      </c>
      <c r="AU72" s="8">
        <v>-22.503529725537099</v>
      </c>
      <c r="AV72" s="8">
        <v>0.19134008890935386</v>
      </c>
      <c r="AW72" s="8">
        <v>-21.587412117743082</v>
      </c>
      <c r="AX72" s="8">
        <v>-0.69783955124185482</v>
      </c>
      <c r="AY72" s="8">
        <v>-21.745200356211321</v>
      </c>
      <c r="AZ72" s="8">
        <v>-0.35649861138170968</v>
      </c>
      <c r="BA72" s="8">
        <v>-18.979865895644632</v>
      </c>
      <c r="BB72" s="8">
        <v>-1.7437616816282604</v>
      </c>
      <c r="BC72" s="8">
        <v>-19.205272237733634</v>
      </c>
      <c r="BD72" s="8">
        <v>-1.1515384470860854</v>
      </c>
      <c r="BE72" s="8">
        <v>-16.316532064868099</v>
      </c>
      <c r="BF72" s="8">
        <v>-2.2454533622098323</v>
      </c>
      <c r="BG72" s="8">
        <v>-16.379210607053583</v>
      </c>
      <c r="BH72" s="8">
        <v>-1.4758734221126384</v>
      </c>
      <c r="BI72" s="8">
        <v>-14.944927277122208</v>
      </c>
      <c r="BJ72" s="8">
        <v>-1.9741236555027002</v>
      </c>
      <c r="BK72" s="8">
        <v>-14.847018259595769</v>
      </c>
      <c r="BL72" s="8">
        <v>-1.61292273113808</v>
      </c>
      <c r="BM72" s="8">
        <v>-14.660187257994346</v>
      </c>
      <c r="BN72" s="8">
        <v>-1.9261310797726854</v>
      </c>
      <c r="BO72" s="8">
        <v>-14.505884971324733</v>
      </c>
      <c r="BP72" s="8">
        <v>-1.2149798892944625</v>
      </c>
      <c r="BQ72" s="8">
        <v>-13.950536989499891</v>
      </c>
      <c r="BR72" s="8">
        <v>-2.1580200325957368</v>
      </c>
      <c r="BS72" s="8">
        <v>-13.781022246778832</v>
      </c>
      <c r="BT72" s="8">
        <v>-0.57538107767121605</v>
      </c>
      <c r="BU72" s="8">
        <v>-11.156936355915624</v>
      </c>
      <c r="BV72" s="8">
        <v>-2.3999760689325327</v>
      </c>
      <c r="BW72" s="8">
        <v>-11.025179289872092</v>
      </c>
      <c r="BX72" s="8">
        <v>-0.54677706871083365</v>
      </c>
      <c r="BY72" s="8">
        <v>-6.9080866503497669</v>
      </c>
      <c r="BZ72" s="8">
        <v>-2.7699487059699446</v>
      </c>
      <c r="CA72" s="8">
        <v>-6.7616550542026683</v>
      </c>
      <c r="CB72" s="8">
        <v>-0.56154855209033427</v>
      </c>
      <c r="CC72" s="8">
        <v>-2.7478534819367937</v>
      </c>
      <c r="CD72" s="8">
        <v>-2.425861881612549</v>
      </c>
      <c r="CE72" s="8">
        <v>-2.3709812110652404</v>
      </c>
      <c r="CF72" s="8">
        <v>-1.2629510222137725</v>
      </c>
      <c r="CG72" s="8">
        <v>0.62068318057867877</v>
      </c>
      <c r="CH72" s="8">
        <v>-0.98632571465521113</v>
      </c>
      <c r="CI72" s="8">
        <v>-6.6630044718690093E-2</v>
      </c>
      <c r="CJ72" s="8">
        <v>7.2090005845638683E-2</v>
      </c>
      <c r="CK72" s="8">
        <v>1.6549239717676079</v>
      </c>
      <c r="CL72" s="8">
        <v>-0.8051130224033507</v>
      </c>
      <c r="CM72" s="8">
        <v>1.9065256965925188</v>
      </c>
      <c r="CN72" s="8">
        <v>0.81272036787148261</v>
      </c>
      <c r="CO72" s="8">
        <v>2.9748617722008937</v>
      </c>
      <c r="CP72" s="8">
        <v>0.11439486334545967</v>
      </c>
      <c r="CQ72" s="8">
        <v>3.3858198622229092</v>
      </c>
      <c r="CR72" s="8">
        <v>1.4891649044027528</v>
      </c>
      <c r="CS72" s="8">
        <v>4.1424123138010636</v>
      </c>
      <c r="CT72" s="8">
        <v>0.96204503944157616</v>
      </c>
      <c r="CU72" s="8">
        <v>4.3825456793554611</v>
      </c>
      <c r="CV72" s="8">
        <v>1.5870649379305102</v>
      </c>
      <c r="CW72" s="8">
        <v>5.0673194391867256</v>
      </c>
      <c r="CX72" s="8">
        <v>1.3013085691194886</v>
      </c>
      <c r="CY72" s="8">
        <v>5.1013828072616567</v>
      </c>
      <c r="CZ72" s="8">
        <v>1.3933034173984278</v>
      </c>
      <c r="DA72" s="8">
        <v>5.3056209511691748</v>
      </c>
      <c r="DB72" s="8">
        <v>1.4057531008166524</v>
      </c>
      <c r="DC72" s="8">
        <v>5.308464200098749</v>
      </c>
      <c r="DD72" s="8">
        <v>1.3270445643283648</v>
      </c>
      <c r="DE72" s="8">
        <v>5.0409205987538428</v>
      </c>
      <c r="DF72" s="8">
        <v>1.629502680376252</v>
      </c>
      <c r="DG72" s="8">
        <v>5.0371090439632882</v>
      </c>
      <c r="DH72" s="8">
        <v>1.1179804670596598</v>
      </c>
      <c r="DI72" s="8">
        <v>4.310756657832636</v>
      </c>
      <c r="DJ72" s="8">
        <v>1.6520238205340443</v>
      </c>
      <c r="DK72" s="8">
        <v>4.1091107592065725</v>
      </c>
      <c r="DL72" s="8">
        <v>0.32909388138673962</v>
      </c>
      <c r="DM72" s="8">
        <v>3.3016975270016635</v>
      </c>
      <c r="DN72" s="8">
        <v>1.0171715370328482</v>
      </c>
      <c r="DO72" s="8">
        <v>2.8773684114712541</v>
      </c>
      <c r="DP72" s="8">
        <v>-0.67318429444786132</v>
      </c>
      <c r="DQ72" s="8">
        <v>1.9278902361052421</v>
      </c>
      <c r="DR72" s="8">
        <v>0.17379228807766231</v>
      </c>
      <c r="DS72" s="8">
        <v>1.5983918746528787</v>
      </c>
      <c r="DT72" s="8">
        <v>-1.0833861458581282</v>
      </c>
      <c r="DU72" s="8">
        <v>5.4616118479835664E-10</v>
      </c>
      <c r="DV72" s="8">
        <v>-0.10051843653831441</v>
      </c>
      <c r="DW72" s="8">
        <v>5.4582633552927728E-10</v>
      </c>
      <c r="DX72" s="8">
        <v>-0.67318429444733674</v>
      </c>
      <c r="DY72" s="8">
        <v>-1.9278902349773595</v>
      </c>
      <c r="DZ72" s="8">
        <v>0.17379228805353747</v>
      </c>
      <c r="EA72" s="8">
        <v>-1.5983918735351266</v>
      </c>
      <c r="EB72" s="8">
        <v>0.32909388134114448</v>
      </c>
      <c r="EC72" s="8">
        <v>-3.3016975258106522</v>
      </c>
      <c r="ED72" s="8">
        <v>1.0171715369600762</v>
      </c>
      <c r="EE72" s="8">
        <v>-2.8773684102951838</v>
      </c>
      <c r="EF72" s="8">
        <v>1.1179804669683651</v>
      </c>
      <c r="EG72" s="8">
        <v>-4.31075665660964</v>
      </c>
      <c r="EH72" s="8">
        <v>1.652023820448689</v>
      </c>
      <c r="EI72" s="8">
        <v>-4.1091107579853627</v>
      </c>
      <c r="EJ72" s="8">
        <v>1.3270445642130435</v>
      </c>
      <c r="EK72" s="8">
        <v>-5.0409205975872986</v>
      </c>
      <c r="EL72" s="8">
        <v>1.629502680318534</v>
      </c>
      <c r="EM72" s="8">
        <v>-5.0371090428029195</v>
      </c>
      <c r="EN72" s="8">
        <v>1.3933034172151431</v>
      </c>
      <c r="EO72" s="8">
        <v>-5.305620950150705</v>
      </c>
      <c r="EP72" s="8">
        <v>1.4057531007303266</v>
      </c>
      <c r="EQ72" s="8">
        <v>-5.3084641991004764</v>
      </c>
      <c r="ER72" s="8">
        <v>1.5870649376905377</v>
      </c>
      <c r="ES72" s="8">
        <v>-5.0673194383769511</v>
      </c>
      <c r="ET72" s="8">
        <v>1.3013085689836816</v>
      </c>
      <c r="EU72" s="8">
        <v>-5.1013828064489308</v>
      </c>
      <c r="EV72" s="8">
        <v>1.4891649042100876</v>
      </c>
      <c r="EW72" s="8">
        <v>-4.1424123131998183</v>
      </c>
      <c r="EX72" s="8">
        <v>0.96204503934423313</v>
      </c>
      <c r="EY72" s="8">
        <v>-4.3825456787124946</v>
      </c>
      <c r="EZ72" s="8">
        <v>0.81272036778160894</v>
      </c>
      <c r="FA72" s="8">
        <v>-2.9748617717635306</v>
      </c>
      <c r="FB72" s="8">
        <v>0.11439486335243723</v>
      </c>
      <c r="FC72" s="8">
        <v>-3.3858198617265507</v>
      </c>
      <c r="FD72" s="8">
        <v>7.2090005846546651E-2</v>
      </c>
      <c r="FE72" s="8">
        <v>-1.6549239715070261</v>
      </c>
      <c r="FF72" s="8">
        <v>-0.80511302227366854</v>
      </c>
      <c r="FG72" s="8">
        <v>-1.9065256962955424</v>
      </c>
      <c r="FH72" s="8">
        <v>-0.98632571449415241</v>
      </c>
      <c r="FI72" s="8">
        <v>6.6630044708753139E-2</v>
      </c>
    </row>
    <row r="73" spans="1:165" x14ac:dyDescent="0.2">
      <c r="A73" s="8">
        <v>71</v>
      </c>
      <c r="B73" s="8">
        <v>-4.5914362219351336E-2</v>
      </c>
      <c r="C73" s="8">
        <v>-4.9989899216295701E-3</v>
      </c>
      <c r="D73" s="8">
        <v>7.127600788351008E-6</v>
      </c>
      <c r="E73" s="8">
        <v>883.74291079563511</v>
      </c>
      <c r="F73" s="8">
        <v>1.3819685416642391</v>
      </c>
      <c r="G73" s="8">
        <v>0.62241183382530796</v>
      </c>
      <c r="H73" s="8">
        <v>0.54687442208850989</v>
      </c>
      <c r="I73" s="8">
        <v>-2.9783510239564199</v>
      </c>
      <c r="J73" s="8">
        <v>2.5039586527356179</v>
      </c>
      <c r="K73" s="8">
        <v>-2.6200827462169425</v>
      </c>
      <c r="L73" s="8">
        <v>0.49564257873546202</v>
      </c>
      <c r="M73" s="8">
        <v>-7.2401807014336832</v>
      </c>
      <c r="N73" s="8">
        <v>2.7519279102160263</v>
      </c>
      <c r="O73" s="8">
        <v>-7.1119749329870574</v>
      </c>
      <c r="P73" s="8">
        <v>0.53582530004936901</v>
      </c>
      <c r="Q73" s="8">
        <v>-11.502110427805611</v>
      </c>
      <c r="R73" s="8">
        <v>2.3493289373913622</v>
      </c>
      <c r="S73" s="8">
        <v>-11.372591622278941</v>
      </c>
      <c r="T73" s="8">
        <v>1.1735786767255894</v>
      </c>
      <c r="U73" s="8">
        <v>-14.235909520357914</v>
      </c>
      <c r="V73" s="8">
        <v>2.1392361106329658</v>
      </c>
      <c r="W73" s="8">
        <v>-14.044949178343026</v>
      </c>
      <c r="X73" s="8">
        <v>1.5599340106362098</v>
      </c>
      <c r="Y73" s="8">
        <v>-15.08227464690458</v>
      </c>
      <c r="Z73" s="8">
        <v>1.9811280370171971</v>
      </c>
      <c r="AA73" s="8">
        <v>-14.905270843497201</v>
      </c>
      <c r="AB73" s="8">
        <v>1.461352149084592</v>
      </c>
      <c r="AC73" s="8">
        <v>-15.620591383326646</v>
      </c>
      <c r="AD73" s="8">
        <v>2.1126192083936157</v>
      </c>
      <c r="AE73" s="8">
        <v>-15.522820813028925</v>
      </c>
      <c r="AF73" s="8">
        <v>1.1042146418663583</v>
      </c>
      <c r="AG73" s="8">
        <v>-17.303577198129091</v>
      </c>
      <c r="AH73" s="8">
        <v>2.3102102269070821</v>
      </c>
      <c r="AI73" s="8">
        <v>-17.388395356063597</v>
      </c>
      <c r="AJ73" s="8">
        <v>0.29382749093601651</v>
      </c>
      <c r="AK73" s="8">
        <v>-20.064760743084342</v>
      </c>
      <c r="AL73" s="8">
        <v>1.695416389571937</v>
      </c>
      <c r="AM73" s="8">
        <v>-20.298570045498941</v>
      </c>
      <c r="AN73" s="8">
        <v>-0.1931971294086981</v>
      </c>
      <c r="AO73" s="8">
        <v>-22.624983492337762</v>
      </c>
      <c r="AP73" s="8">
        <v>0.64831653123438815</v>
      </c>
      <c r="AQ73" s="8">
        <v>-22.773920272036523</v>
      </c>
      <c r="AR73" s="8">
        <v>-3.1105603482388682E-15</v>
      </c>
      <c r="AS73" s="8">
        <v>-23.42523310816415</v>
      </c>
      <c r="AT73" s="8">
        <v>-3.8724735603228E-15</v>
      </c>
      <c r="AU73" s="8">
        <v>-23.361859747117453</v>
      </c>
      <c r="AV73" s="8">
        <v>0.1931971294086908</v>
      </c>
      <c r="AW73" s="8">
        <v>-22.624983492337762</v>
      </c>
      <c r="AX73" s="8">
        <v>-0.64831653123439581</v>
      </c>
      <c r="AY73" s="8">
        <v>-22.77392027203652</v>
      </c>
      <c r="AZ73" s="8">
        <v>-0.29382749093602389</v>
      </c>
      <c r="BA73" s="8">
        <v>-20.064760743084342</v>
      </c>
      <c r="BB73" s="8">
        <v>-1.695416389571943</v>
      </c>
      <c r="BC73" s="8">
        <v>-20.298570045498941</v>
      </c>
      <c r="BD73" s="8">
        <v>-1.1042146418663641</v>
      </c>
      <c r="BE73" s="8">
        <v>-17.303577198129091</v>
      </c>
      <c r="BF73" s="8">
        <v>-2.3102102269070866</v>
      </c>
      <c r="BG73" s="8">
        <v>-17.388395356063594</v>
      </c>
      <c r="BH73" s="8">
        <v>-1.4613521490845967</v>
      </c>
      <c r="BI73" s="8">
        <v>-15.620591383326646</v>
      </c>
      <c r="BJ73" s="8">
        <v>-2.1126192083936211</v>
      </c>
      <c r="BK73" s="8">
        <v>-15.522820813028927</v>
      </c>
      <c r="BL73" s="8">
        <v>-1.5599340106362134</v>
      </c>
      <c r="BM73" s="8">
        <v>-15.08227464690458</v>
      </c>
      <c r="BN73" s="8">
        <v>-1.9811280370172017</v>
      </c>
      <c r="BO73" s="8">
        <v>-14.905270843497201</v>
      </c>
      <c r="BP73" s="8">
        <v>-1.1735786767255927</v>
      </c>
      <c r="BQ73" s="8">
        <v>-14.235909520357913</v>
      </c>
      <c r="BR73" s="8">
        <v>-2.1392361106329698</v>
      </c>
      <c r="BS73" s="8">
        <v>-14.044949178343025</v>
      </c>
      <c r="BT73" s="8">
        <v>-0.53582530004937268</v>
      </c>
      <c r="BU73" s="8">
        <v>-11.50211042780561</v>
      </c>
      <c r="BV73" s="8">
        <v>-2.3493289373913653</v>
      </c>
      <c r="BW73" s="8">
        <v>-11.372591622278939</v>
      </c>
      <c r="BX73" s="8">
        <v>-0.4956425787354638</v>
      </c>
      <c r="BY73" s="8">
        <v>-7.2401807014336841</v>
      </c>
      <c r="BZ73" s="8">
        <v>-2.7519279102160272</v>
      </c>
      <c r="CA73" s="8">
        <v>-7.1119749329870574</v>
      </c>
      <c r="CB73" s="8">
        <v>-0.54687442208851023</v>
      </c>
      <c r="CC73" s="8">
        <v>-2.9783510239564217</v>
      </c>
      <c r="CD73" s="8">
        <v>-2.5039586527356184</v>
      </c>
      <c r="CE73" s="8">
        <v>-2.6200827462169443</v>
      </c>
      <c r="CF73" s="8">
        <v>-1.38196854166424</v>
      </c>
      <c r="CG73" s="8">
        <v>0.62241183382530763</v>
      </c>
      <c r="CH73" s="8">
        <v>-0.97775619440832395</v>
      </c>
      <c r="CI73" s="8">
        <v>-8.8068116689418909E-3</v>
      </c>
      <c r="CJ73" s="8">
        <v>0.18430320251293453</v>
      </c>
      <c r="CK73" s="8">
        <v>1.6327906483533678</v>
      </c>
      <c r="CL73" s="8">
        <v>-0.67693134089259266</v>
      </c>
      <c r="CM73" s="8">
        <v>1.925351250034373</v>
      </c>
      <c r="CN73" s="8">
        <v>0.96358501635317106</v>
      </c>
      <c r="CO73" s="8">
        <v>2.927963585743941</v>
      </c>
      <c r="CP73" s="8">
        <v>0.27920239116096879</v>
      </c>
      <c r="CQ73" s="8">
        <v>3.3487347432595742</v>
      </c>
      <c r="CR73" s="8">
        <v>1.6370142909141376</v>
      </c>
      <c r="CS73" s="8">
        <v>4.0887600000738056</v>
      </c>
      <c r="CT73" s="8">
        <v>1.1197667100907251</v>
      </c>
      <c r="CU73" s="8">
        <v>4.3235265446353619</v>
      </c>
      <c r="CV73" s="8">
        <v>1.7171535139275036</v>
      </c>
      <c r="CW73" s="8">
        <v>4.991932931419786</v>
      </c>
      <c r="CX73" s="8">
        <v>1.4325772881875922</v>
      </c>
      <c r="CY73" s="8">
        <v>5.0241556539512429</v>
      </c>
      <c r="CZ73" s="8">
        <v>1.5314613321377362</v>
      </c>
      <c r="DA73" s="8">
        <v>5.2405143346300829</v>
      </c>
      <c r="DB73" s="8">
        <v>1.5407548323257017</v>
      </c>
      <c r="DC73" s="8">
        <v>5.2405599835049665</v>
      </c>
      <c r="DD73" s="8">
        <v>1.4439842696706651</v>
      </c>
      <c r="DE73" s="8">
        <v>4.9889872560610931</v>
      </c>
      <c r="DF73" s="8">
        <v>1.7420541063105657</v>
      </c>
      <c r="DG73" s="8">
        <v>4.9610175157814913</v>
      </c>
      <c r="DH73" s="8">
        <v>1.1663198288128573</v>
      </c>
      <c r="DI73" s="8">
        <v>4.2719380271296652</v>
      </c>
      <c r="DJ73" s="8">
        <v>1.6886080138227577</v>
      </c>
      <c r="DK73" s="8">
        <v>4.0441517835402649</v>
      </c>
      <c r="DL73" s="8">
        <v>0.35821743516219579</v>
      </c>
      <c r="DM73" s="8">
        <v>3.2901980570058273</v>
      </c>
      <c r="DN73" s="8">
        <v>1.0339428397372794</v>
      </c>
      <c r="DO73" s="8">
        <v>2.8673410186189527</v>
      </c>
      <c r="DP73" s="8">
        <v>-0.61103427455243864</v>
      </c>
      <c r="DQ73" s="8">
        <v>1.9081227680679047</v>
      </c>
      <c r="DR73" s="8">
        <v>0.22973410638509928</v>
      </c>
      <c r="DS73" s="8">
        <v>1.6049206163590486</v>
      </c>
      <c r="DT73" s="8">
        <v>-0.94655325627871123</v>
      </c>
      <c r="DU73" s="8">
        <v>2.1689894471876547E-10</v>
      </c>
      <c r="DV73" s="8">
        <v>4.1063420804918184E-2</v>
      </c>
      <c r="DW73" s="8">
        <v>2.1675972055818541E-10</v>
      </c>
      <c r="DX73" s="8">
        <v>-0.61103427454901726</v>
      </c>
      <c r="DY73" s="8">
        <v>-1.9081227676081072</v>
      </c>
      <c r="DZ73" s="8">
        <v>0.22973410636844857</v>
      </c>
      <c r="EA73" s="8">
        <v>-1.6049206159078973</v>
      </c>
      <c r="EB73" s="8">
        <v>0.35821743513157484</v>
      </c>
      <c r="EC73" s="8">
        <v>-3.2901980564897286</v>
      </c>
      <c r="ED73" s="8">
        <v>1.0339428396785244</v>
      </c>
      <c r="EE73" s="8">
        <v>-2.8673410181194221</v>
      </c>
      <c r="EF73" s="8">
        <v>1.1663198287407304</v>
      </c>
      <c r="EG73" s="8">
        <v>-4.2719380265686189</v>
      </c>
      <c r="EH73" s="8">
        <v>1.6886080137339807</v>
      </c>
      <c r="EI73" s="8">
        <v>-4.0441517829871865</v>
      </c>
      <c r="EJ73" s="8">
        <v>1.4439842695808311</v>
      </c>
      <c r="EK73" s="8">
        <v>-4.9889872554904295</v>
      </c>
      <c r="EL73" s="8">
        <v>1.7420541062295636</v>
      </c>
      <c r="EM73" s="8">
        <v>-4.9610175152125704</v>
      </c>
      <c r="EN73" s="8">
        <v>1.5314613320234827</v>
      </c>
      <c r="EO73" s="8">
        <v>-5.240514334104013</v>
      </c>
      <c r="EP73" s="8">
        <v>1.5407548322457545</v>
      </c>
      <c r="EQ73" s="8">
        <v>-5.2405599829839895</v>
      </c>
      <c r="ER73" s="8">
        <v>1.7171535137889755</v>
      </c>
      <c r="ES73" s="8">
        <v>-4.9919329309766605</v>
      </c>
      <c r="ET73" s="8">
        <v>1.4325772880952758</v>
      </c>
      <c r="EU73" s="8">
        <v>-5.0241556535054412</v>
      </c>
      <c r="EV73" s="8">
        <v>1.637014290793481</v>
      </c>
      <c r="EW73" s="8">
        <v>-4.0887599997317681</v>
      </c>
      <c r="EX73" s="8">
        <v>1.119766710018699</v>
      </c>
      <c r="EY73" s="8">
        <v>-4.3235265442718172</v>
      </c>
      <c r="EZ73" s="8">
        <v>0.96358501628718285</v>
      </c>
      <c r="FA73" s="8">
        <v>-2.9279635854930235</v>
      </c>
      <c r="FB73" s="8">
        <v>0.27920239114882861</v>
      </c>
      <c r="FC73" s="8">
        <v>-3.3487347429745835</v>
      </c>
      <c r="FD73" s="8">
        <v>0.18430320250260332</v>
      </c>
      <c r="FE73" s="8">
        <v>-1.6327906482039909</v>
      </c>
      <c r="FF73" s="8">
        <v>-0.6769313408296922</v>
      </c>
      <c r="FG73" s="8">
        <v>-1.925351249860477</v>
      </c>
      <c r="FH73" s="8">
        <v>-0.97775619431645222</v>
      </c>
      <c r="FI73" s="8">
        <v>8.8068116686726566E-3</v>
      </c>
    </row>
    <row r="74" spans="1:165" x14ac:dyDescent="0.2">
      <c r="A74" s="8">
        <v>72</v>
      </c>
      <c r="B74" s="8">
        <v>-5.4256727042155742E-2</v>
      </c>
      <c r="C74" s="8">
        <v>-5.8339371922627031E-3</v>
      </c>
      <c r="D74" s="8">
        <v>1.0341078279888905E-5</v>
      </c>
      <c r="E74" s="8">
        <v>1282.1782379802505</v>
      </c>
      <c r="F74" s="8">
        <v>1.5158129462981682</v>
      </c>
      <c r="G74" s="8">
        <v>0.61498120724064886</v>
      </c>
      <c r="H74" s="8">
        <v>0.51522341051452647</v>
      </c>
      <c r="I74" s="8">
        <v>-3.2408508851311568</v>
      </c>
      <c r="J74" s="8">
        <v>2.5699582237805227</v>
      </c>
      <c r="K74" s="8">
        <v>-2.9053308764733687</v>
      </c>
      <c r="L74" s="8">
        <v>0.43999986258542617</v>
      </c>
      <c r="M74" s="8">
        <v>-7.5963736667478807</v>
      </c>
      <c r="N74" s="8">
        <v>2.716946817372039</v>
      </c>
      <c r="O74" s="8">
        <v>-7.4804270778783497</v>
      </c>
      <c r="P74" s="8">
        <v>0.51628820131479825</v>
      </c>
      <c r="Q74" s="8">
        <v>-11.837373973385569</v>
      </c>
      <c r="R74" s="8">
        <v>2.3043223126367263</v>
      </c>
      <c r="S74" s="8">
        <v>-11.703139508256077</v>
      </c>
      <c r="T74" s="8">
        <v>1.1512046903330211</v>
      </c>
      <c r="U74" s="8">
        <v>-14.483343221021313</v>
      </c>
      <c r="V74" s="8">
        <v>2.1365017425843895</v>
      </c>
      <c r="W74" s="8">
        <v>-14.270694171654444</v>
      </c>
      <c r="X74" s="8">
        <v>1.5142725400101866</v>
      </c>
      <c r="Y74" s="8">
        <v>-15.476727965354966</v>
      </c>
      <c r="Z74" s="8">
        <v>2.0584669628878203</v>
      </c>
      <c r="AA74" s="8">
        <v>-15.282500738152937</v>
      </c>
      <c r="AB74" s="8">
        <v>1.4404988907228022</v>
      </c>
      <c r="AC74" s="8">
        <v>-16.311717303010301</v>
      </c>
      <c r="AD74" s="8">
        <v>2.258031560369044</v>
      </c>
      <c r="AE74" s="8">
        <v>-16.225299745819694</v>
      </c>
      <c r="AF74" s="8">
        <v>1.0257565610954686</v>
      </c>
      <c r="AG74" s="8">
        <v>-18.318061909295768</v>
      </c>
      <c r="AH74" s="8">
        <v>2.341999669571027</v>
      </c>
      <c r="AI74" s="8">
        <v>-18.431289962433194</v>
      </c>
      <c r="AJ74" s="8">
        <v>0.21757727416270761</v>
      </c>
      <c r="AK74" s="8">
        <v>-21.163921202050641</v>
      </c>
      <c r="AL74" s="8">
        <v>1.6160255001915966</v>
      </c>
      <c r="AM74" s="8">
        <v>-21.39815737459973</v>
      </c>
      <c r="AN74" s="8">
        <v>-0.1844206489435786</v>
      </c>
      <c r="AO74" s="8">
        <v>-23.631276689022158</v>
      </c>
      <c r="AP74" s="8">
        <v>0.59850838133225981</v>
      </c>
      <c r="AQ74" s="8">
        <v>-23.763911178536731</v>
      </c>
      <c r="AR74" s="8">
        <v>-3.5204718049208432E-16</v>
      </c>
      <c r="AS74" s="8">
        <v>-24.275371975800351</v>
      </c>
      <c r="AT74" s="8">
        <v>-5.2384297833202689E-16</v>
      </c>
      <c r="AU74" s="8">
        <v>-24.185480570413084</v>
      </c>
      <c r="AV74" s="8">
        <v>0.18442064894357754</v>
      </c>
      <c r="AW74" s="8">
        <v>-23.631276689022158</v>
      </c>
      <c r="AX74" s="8">
        <v>-0.59850838133226103</v>
      </c>
      <c r="AY74" s="8">
        <v>-23.763911178536731</v>
      </c>
      <c r="AZ74" s="8">
        <v>-0.21757727416270889</v>
      </c>
      <c r="BA74" s="8">
        <v>-21.163921202050641</v>
      </c>
      <c r="BB74" s="8">
        <v>-1.6160255001915977</v>
      </c>
      <c r="BC74" s="8">
        <v>-21.398157374599727</v>
      </c>
      <c r="BD74" s="8">
        <v>-1.0257565610954693</v>
      </c>
      <c r="BE74" s="8">
        <v>-18.318061909295768</v>
      </c>
      <c r="BF74" s="8">
        <v>-2.341999669571027</v>
      </c>
      <c r="BG74" s="8">
        <v>-18.431289962433194</v>
      </c>
      <c r="BH74" s="8">
        <v>-1.4404988907228022</v>
      </c>
      <c r="BI74" s="8">
        <v>-16.311717303010301</v>
      </c>
      <c r="BJ74" s="8">
        <v>-2.2580315603690435</v>
      </c>
      <c r="BK74" s="8">
        <v>-16.225299745819694</v>
      </c>
      <c r="BL74" s="8">
        <v>-1.5142725400101862</v>
      </c>
      <c r="BM74" s="8">
        <v>-15.476727965354966</v>
      </c>
      <c r="BN74" s="8">
        <v>-2.0584669628878203</v>
      </c>
      <c r="BO74" s="8">
        <v>-15.282500738152937</v>
      </c>
      <c r="BP74" s="8">
        <v>-1.1512046903330206</v>
      </c>
      <c r="BQ74" s="8">
        <v>-14.483343221021313</v>
      </c>
      <c r="BR74" s="8">
        <v>-2.1365017425843895</v>
      </c>
      <c r="BS74" s="8">
        <v>-14.270694171654444</v>
      </c>
      <c r="BT74" s="8">
        <v>-0.51628820131479758</v>
      </c>
      <c r="BU74" s="8">
        <v>-11.837373973385569</v>
      </c>
      <c r="BV74" s="8">
        <v>-2.3043223126367254</v>
      </c>
      <c r="BW74" s="8">
        <v>-11.703139508256077</v>
      </c>
      <c r="BX74" s="8">
        <v>-0.43999986258542606</v>
      </c>
      <c r="BY74" s="8">
        <v>-7.5963736667478789</v>
      </c>
      <c r="BZ74" s="8">
        <v>-2.716946817372039</v>
      </c>
      <c r="CA74" s="8">
        <v>-7.4804270778783479</v>
      </c>
      <c r="CB74" s="8">
        <v>-0.51522341051452669</v>
      </c>
      <c r="CC74" s="8">
        <v>-3.2408508851311559</v>
      </c>
      <c r="CD74" s="8">
        <v>-2.5699582237805223</v>
      </c>
      <c r="CE74" s="8">
        <v>-2.9053308764733679</v>
      </c>
      <c r="CF74" s="8">
        <v>-1.5158129462981669</v>
      </c>
      <c r="CG74" s="8">
        <v>0.61498120724064864</v>
      </c>
      <c r="CH74" s="8">
        <v>-0.96533083473766212</v>
      </c>
      <c r="CI74" s="8">
        <v>5.5009805812240319E-2</v>
      </c>
      <c r="CJ74" s="8">
        <v>0.30998149990871976</v>
      </c>
      <c r="CK74" s="8">
        <v>1.6031502637266704</v>
      </c>
      <c r="CL74" s="8">
        <v>-0.53407051366045732</v>
      </c>
      <c r="CM74" s="8">
        <v>1.9386064710762099</v>
      </c>
      <c r="CN74" s="8">
        <v>1.1247422415198871</v>
      </c>
      <c r="CO74" s="8">
        <v>2.8803448317358535</v>
      </c>
      <c r="CP74" s="8">
        <v>0.45143031806202211</v>
      </c>
      <c r="CQ74" s="8">
        <v>3.3064056694943744</v>
      </c>
      <c r="CR74" s="8">
        <v>1.7835455846491648</v>
      </c>
      <c r="CS74" s="8">
        <v>4.0430708802970408</v>
      </c>
      <c r="CT74" s="8">
        <v>1.273345085713312</v>
      </c>
      <c r="CU74" s="8">
        <v>4.268663793823996</v>
      </c>
      <c r="CV74" s="8">
        <v>1.8402473377807071</v>
      </c>
      <c r="CW74" s="8">
        <v>4.9249459298155163</v>
      </c>
      <c r="CX74" s="8">
        <v>1.5567876654308128</v>
      </c>
      <c r="CY74" s="8">
        <v>4.9546870419729725</v>
      </c>
      <c r="CZ74" s="8">
        <v>1.6637111732467931</v>
      </c>
      <c r="DA74" s="8">
        <v>5.1827215196109453</v>
      </c>
      <c r="DB74" s="8">
        <v>1.670468413592382</v>
      </c>
      <c r="DC74" s="8">
        <v>5.1799334741120804</v>
      </c>
      <c r="DD74" s="8">
        <v>1.5542099677112717</v>
      </c>
      <c r="DE74" s="8">
        <v>4.9436670039763664</v>
      </c>
      <c r="DF74" s="8">
        <v>1.8462706277747341</v>
      </c>
      <c r="DG74" s="8">
        <v>4.8906266251022901</v>
      </c>
      <c r="DH74" s="8">
        <v>1.2057672697566062</v>
      </c>
      <c r="DI74" s="8">
        <v>4.2464700147335259</v>
      </c>
      <c r="DJ74" s="8">
        <v>1.7153740955890291</v>
      </c>
      <c r="DK74" s="8">
        <v>3.9936536835572451</v>
      </c>
      <c r="DL74" s="8">
        <v>0.38366750807900341</v>
      </c>
      <c r="DM74" s="8">
        <v>3.2843095792659511</v>
      </c>
      <c r="DN74" s="8">
        <v>1.0510287535275848</v>
      </c>
      <c r="DO74" s="8">
        <v>2.869574170752514</v>
      </c>
      <c r="DP74" s="8">
        <v>-0.53471005161168572</v>
      </c>
      <c r="DQ74" s="8">
        <v>1.8821691424604734</v>
      </c>
      <c r="DR74" s="8">
        <v>0.30301180829164737</v>
      </c>
      <c r="DS74" s="8">
        <v>1.6091959154221744</v>
      </c>
      <c r="DT74" s="8">
        <v>-0.7921940476693784</v>
      </c>
      <c r="DU74" s="8">
        <v>1.2985719703544695E-10</v>
      </c>
      <c r="DV74" s="8">
        <v>0.19618544066344626</v>
      </c>
      <c r="DW74" s="8">
        <v>1.2986692208477234E-10</v>
      </c>
      <c r="DX74" s="8">
        <v>-0.53471005160501806</v>
      </c>
      <c r="DY74" s="8">
        <v>-1.8821691421715505</v>
      </c>
      <c r="DZ74" s="8">
        <v>0.3030118082738778</v>
      </c>
      <c r="EA74" s="8">
        <v>-1.609195915143578</v>
      </c>
      <c r="EB74" s="8">
        <v>0.38366750804846189</v>
      </c>
      <c r="EC74" s="8">
        <v>-3.2843095789047805</v>
      </c>
      <c r="ED74" s="8">
        <v>1.0510287534590099</v>
      </c>
      <c r="EE74" s="8">
        <v>-2.8695741704142796</v>
      </c>
      <c r="EF74" s="8">
        <v>1.2057672696716375</v>
      </c>
      <c r="EG74" s="8">
        <v>-4.2464700143045926</v>
      </c>
      <c r="EH74" s="8">
        <v>1.715374095469774</v>
      </c>
      <c r="EI74" s="8">
        <v>-3.993653683144756</v>
      </c>
      <c r="EJ74" s="8">
        <v>1.5542099675984546</v>
      </c>
      <c r="EK74" s="8">
        <v>-4.9436670034990566</v>
      </c>
      <c r="EL74" s="8">
        <v>1.846270627646726</v>
      </c>
      <c r="EM74" s="8">
        <v>-4.8906266246284975</v>
      </c>
      <c r="EN74" s="8">
        <v>1.6637111731193182</v>
      </c>
      <c r="EO74" s="8">
        <v>-5.1827215191342209</v>
      </c>
      <c r="EP74" s="8">
        <v>1.670468413475874</v>
      </c>
      <c r="EQ74" s="8">
        <v>-5.1799334736362272</v>
      </c>
      <c r="ER74" s="8">
        <v>1.8402473376351149</v>
      </c>
      <c r="ES74" s="8">
        <v>-4.9249459293819582</v>
      </c>
      <c r="ET74" s="8">
        <v>1.5567876653164439</v>
      </c>
      <c r="EU74" s="8">
        <v>-4.9546870415364124</v>
      </c>
      <c r="EV74" s="8">
        <v>1.7835455845112143</v>
      </c>
      <c r="EW74" s="8">
        <v>-4.0430708799448576</v>
      </c>
      <c r="EX74" s="8">
        <v>1.2733450856187378</v>
      </c>
      <c r="EY74" s="8">
        <v>-4.2686637934524683</v>
      </c>
      <c r="EZ74" s="8">
        <v>1.1247422414332329</v>
      </c>
      <c r="FA74" s="8">
        <v>-2.8803448314764273</v>
      </c>
      <c r="FB74" s="8">
        <v>0.45143031803010686</v>
      </c>
      <c r="FC74" s="8">
        <v>-3.306405669199588</v>
      </c>
      <c r="FD74" s="8">
        <v>0.30998149988468671</v>
      </c>
      <c r="FE74" s="8">
        <v>-1.6031502635742079</v>
      </c>
      <c r="FF74" s="8">
        <v>-0.53407051360941726</v>
      </c>
      <c r="FG74" s="8">
        <v>-1.9386064708942481</v>
      </c>
      <c r="FH74" s="8">
        <v>-0.96533083464451475</v>
      </c>
      <c r="FI74" s="8">
        <v>-5.5009805806403425E-2</v>
      </c>
    </row>
    <row r="75" spans="1:165" x14ac:dyDescent="0.2">
      <c r="A75" s="8">
        <v>73</v>
      </c>
      <c r="B75" s="8">
        <v>-6.2596981189840764E-2</v>
      </c>
      <c r="C75" s="8">
        <v>-6.6460861131584044E-3</v>
      </c>
      <c r="D75" s="8">
        <v>1.2531165903834228E-5</v>
      </c>
      <c r="E75" s="8">
        <v>1553.7246487789835</v>
      </c>
      <c r="F75" s="8">
        <v>1.6744018866244659</v>
      </c>
      <c r="G75" s="8">
        <v>0.5931081698431685</v>
      </c>
      <c r="H75" s="8">
        <v>0.4553568081935756</v>
      </c>
      <c r="I75" s="8">
        <v>-3.5564654545062511</v>
      </c>
      <c r="J75" s="8">
        <v>2.6177479517363169</v>
      </c>
      <c r="K75" s="8">
        <v>-3.250739836763493</v>
      </c>
      <c r="L75" s="8">
        <v>0.37579775456319892</v>
      </c>
      <c r="M75" s="8">
        <v>-8.0008483437659077</v>
      </c>
      <c r="N75" s="8">
        <v>2.6538554208045055</v>
      </c>
      <c r="O75" s="8">
        <v>-7.8873676361193166</v>
      </c>
      <c r="P75" s="8">
        <v>0.53045049968161395</v>
      </c>
      <c r="Q75" s="8">
        <v>-12.161369564908657</v>
      </c>
      <c r="R75" s="8">
        <v>2.2664379193291242</v>
      </c>
      <c r="S75" s="8">
        <v>-12.010682143556366</v>
      </c>
      <c r="T75" s="8">
        <v>1.160998345217356</v>
      </c>
      <c r="U75" s="8">
        <v>-14.665334930415796</v>
      </c>
      <c r="V75" s="8">
        <v>2.1562762346889226</v>
      </c>
      <c r="W75" s="8">
        <v>-14.430456754628555</v>
      </c>
      <c r="X75" s="8">
        <v>1.4810587383884166</v>
      </c>
      <c r="Y75" s="8">
        <v>-15.812048450739368</v>
      </c>
      <c r="Z75" s="8">
        <v>2.1690972414576395</v>
      </c>
      <c r="AA75" s="8">
        <v>-15.609555997256212</v>
      </c>
      <c r="AB75" s="8">
        <v>1.4056218672363079</v>
      </c>
      <c r="AC75" s="8">
        <v>-17.011885226997133</v>
      </c>
      <c r="AD75" s="8">
        <v>2.4127758759779354</v>
      </c>
      <c r="AE75" s="8">
        <v>-16.952856183797955</v>
      </c>
      <c r="AF75" s="8">
        <v>0.90091512496814796</v>
      </c>
      <c r="AG75" s="8">
        <v>-19.368913506675302</v>
      </c>
      <c r="AH75" s="8">
        <v>2.3287429960396722</v>
      </c>
      <c r="AI75" s="8">
        <v>-19.519034296980941</v>
      </c>
      <c r="AJ75" s="8">
        <v>0.12004968787540059</v>
      </c>
      <c r="AK75" s="8">
        <v>-22.287920515231544</v>
      </c>
      <c r="AL75" s="8">
        <v>1.4895549603087188</v>
      </c>
      <c r="AM75" s="8">
        <v>-22.511944698576844</v>
      </c>
      <c r="AN75" s="8">
        <v>-0.16062627544261171</v>
      </c>
      <c r="AO75" s="8">
        <v>-24.587008646882527</v>
      </c>
      <c r="AP75" s="8">
        <v>0.54283806977964144</v>
      </c>
      <c r="AQ75" s="8">
        <v>-24.691624648049832</v>
      </c>
      <c r="AR75" s="8">
        <v>-2.6827775801447949E-15</v>
      </c>
      <c r="AS75" s="8">
        <v>-25.053182318400285</v>
      </c>
      <c r="AT75" s="8">
        <v>-3.8809032961112729E-15</v>
      </c>
      <c r="AU75" s="8">
        <v>-24.942753849438763</v>
      </c>
      <c r="AV75" s="8">
        <v>0.16062627544260527</v>
      </c>
      <c r="AW75" s="8">
        <v>-24.587008646882524</v>
      </c>
      <c r="AX75" s="8">
        <v>-0.54283806977964899</v>
      </c>
      <c r="AY75" s="8">
        <v>-24.691624648049828</v>
      </c>
      <c r="AZ75" s="8">
        <v>-0.1200496878754075</v>
      </c>
      <c r="BA75" s="8">
        <v>-22.287920515231544</v>
      </c>
      <c r="BB75" s="8">
        <v>-1.489554960308725</v>
      </c>
      <c r="BC75" s="8">
        <v>-22.511944698576841</v>
      </c>
      <c r="BD75" s="8">
        <v>-0.90091512496815318</v>
      </c>
      <c r="BE75" s="8">
        <v>-19.368913506675305</v>
      </c>
      <c r="BF75" s="8">
        <v>-2.3287429960396762</v>
      </c>
      <c r="BG75" s="8">
        <v>-19.519034296980941</v>
      </c>
      <c r="BH75" s="8">
        <v>-1.4056218672363125</v>
      </c>
      <c r="BI75" s="8">
        <v>-17.011885226997133</v>
      </c>
      <c r="BJ75" s="8">
        <v>-2.4127758759779394</v>
      </c>
      <c r="BK75" s="8">
        <v>-16.952856183797959</v>
      </c>
      <c r="BL75" s="8">
        <v>-1.4810587383884197</v>
      </c>
      <c r="BM75" s="8">
        <v>-15.81204845073937</v>
      </c>
      <c r="BN75" s="8">
        <v>-2.1690972414576439</v>
      </c>
      <c r="BO75" s="8">
        <v>-15.609555997256214</v>
      </c>
      <c r="BP75" s="8">
        <v>-1.1609983452173591</v>
      </c>
      <c r="BQ75" s="8">
        <v>-14.665334930415794</v>
      </c>
      <c r="BR75" s="8">
        <v>-2.1562762346889262</v>
      </c>
      <c r="BS75" s="8">
        <v>-14.430456754628553</v>
      </c>
      <c r="BT75" s="8">
        <v>-0.53045049968161806</v>
      </c>
      <c r="BU75" s="8">
        <v>-12.161369564908654</v>
      </c>
      <c r="BV75" s="8">
        <v>-2.2664379193291277</v>
      </c>
      <c r="BW75" s="8">
        <v>-12.010682143556364</v>
      </c>
      <c r="BX75" s="8">
        <v>-0.37579775456320053</v>
      </c>
      <c r="BY75" s="8">
        <v>-8.0008483437659095</v>
      </c>
      <c r="BZ75" s="8">
        <v>-2.6538554208045055</v>
      </c>
      <c r="CA75" s="8">
        <v>-7.8873676361193183</v>
      </c>
      <c r="CB75" s="8">
        <v>-0.45535680819357544</v>
      </c>
      <c r="CC75" s="8">
        <v>-3.5564654545062555</v>
      </c>
      <c r="CD75" s="8">
        <v>-2.6177479517363165</v>
      </c>
      <c r="CE75" s="8">
        <v>-3.250739836763497</v>
      </c>
      <c r="CF75" s="8">
        <v>-1.6744018866244668</v>
      </c>
      <c r="CG75" s="8">
        <v>0.59310816984316805</v>
      </c>
      <c r="CH75" s="8">
        <v>-0.94638340805052401</v>
      </c>
      <c r="CI75" s="8">
        <v>0.12937323496310507</v>
      </c>
      <c r="CJ75" s="8">
        <v>0.45877512217529509</v>
      </c>
      <c r="CK75" s="8">
        <v>1.560280784885816</v>
      </c>
      <c r="CL75" s="8">
        <v>-0.36528637537133335</v>
      </c>
      <c r="CM75" s="8">
        <v>1.9428719974392701</v>
      </c>
      <c r="CN75" s="8">
        <v>1.3070624291588526</v>
      </c>
      <c r="CO75" s="8">
        <v>2.8287010755501694</v>
      </c>
      <c r="CP75" s="8">
        <v>0.64100781436470766</v>
      </c>
      <c r="CQ75" s="8">
        <v>3.2529585830878101</v>
      </c>
      <c r="CR75" s="8">
        <v>1.9306326933562605</v>
      </c>
      <c r="CS75" s="8">
        <v>4.0067035139182039</v>
      </c>
      <c r="CT75" s="8">
        <v>1.423309544044967</v>
      </c>
      <c r="CU75" s="8">
        <v>4.2159736819132529</v>
      </c>
      <c r="CV75" s="8">
        <v>1.9529700760842834</v>
      </c>
      <c r="CW75" s="8">
        <v>4.8673758810546746</v>
      </c>
      <c r="CX75" s="8">
        <v>1.670289252012229</v>
      </c>
      <c r="CY75" s="8">
        <v>4.8928420166376982</v>
      </c>
      <c r="CZ75" s="8">
        <v>1.7862206932769487</v>
      </c>
      <c r="DA75" s="8">
        <v>5.1334436665949905</v>
      </c>
      <c r="DB75" s="8">
        <v>1.7909763113462613</v>
      </c>
      <c r="DC75" s="8">
        <v>5.1272473174792932</v>
      </c>
      <c r="DD75" s="8">
        <v>1.6519427832732139</v>
      </c>
      <c r="DE75" s="8">
        <v>4.9064797408487726</v>
      </c>
      <c r="DF75" s="8">
        <v>1.9355765625254699</v>
      </c>
      <c r="DG75" s="8">
        <v>4.8262235616812292</v>
      </c>
      <c r="DH75" s="8">
        <v>1.2280735807136571</v>
      </c>
      <c r="DI75" s="8">
        <v>4.2388895333273844</v>
      </c>
      <c r="DJ75" s="8">
        <v>1.7231491600305664</v>
      </c>
      <c r="DK75" s="8">
        <v>3.9615596286109684</v>
      </c>
      <c r="DL75" s="8">
        <v>0.39670494636704323</v>
      </c>
      <c r="DM75" s="8">
        <v>3.2868691061834756</v>
      </c>
      <c r="DN75" s="8">
        <v>1.0605973225884406</v>
      </c>
      <c r="DO75" s="8">
        <v>2.8901245777653832</v>
      </c>
      <c r="DP75" s="8">
        <v>-0.44116241408179918</v>
      </c>
      <c r="DQ75" s="8">
        <v>1.8475391843459739</v>
      </c>
      <c r="DR75" s="8">
        <v>0.39834497731733093</v>
      </c>
      <c r="DS75" s="8">
        <v>1.6128153642272398</v>
      </c>
      <c r="DT75" s="8">
        <v>-0.61170612014234982</v>
      </c>
      <c r="DU75" s="8">
        <v>7.0415256410672274E-11</v>
      </c>
      <c r="DV75" s="8">
        <v>0.37318391075926366</v>
      </c>
      <c r="DW75" s="8">
        <v>7.0630668185518908E-11</v>
      </c>
      <c r="DX75" s="8">
        <v>-0.44116241407379425</v>
      </c>
      <c r="DY75" s="8">
        <v>-1.8475391841792581</v>
      </c>
      <c r="DZ75" s="8">
        <v>0.39834497730218166</v>
      </c>
      <c r="EA75" s="8">
        <v>-1.6128153640693561</v>
      </c>
      <c r="EB75" s="8">
        <v>0.39670494634475972</v>
      </c>
      <c r="EC75" s="8">
        <v>-3.2868691059463337</v>
      </c>
      <c r="ED75" s="8">
        <v>1.060597322528738</v>
      </c>
      <c r="EE75" s="8">
        <v>-2.8901245775504605</v>
      </c>
      <c r="EF75" s="8">
        <v>1.2280735806375105</v>
      </c>
      <c r="EG75" s="8">
        <v>-4.2388895330200125</v>
      </c>
      <c r="EH75" s="8">
        <v>1.723149159916513</v>
      </c>
      <c r="EI75" s="8">
        <v>-3.9615596283239047</v>
      </c>
      <c r="EJ75" s="8">
        <v>1.6519427831617977</v>
      </c>
      <c r="EK75" s="8">
        <v>-4.906479740481406</v>
      </c>
      <c r="EL75" s="8">
        <v>1.9355765623886838</v>
      </c>
      <c r="EM75" s="8">
        <v>-4.8262235613205906</v>
      </c>
      <c r="EN75" s="8">
        <v>1.7862206931536175</v>
      </c>
      <c r="EO75" s="8">
        <v>-5.1334436662042489</v>
      </c>
      <c r="EP75" s="8">
        <v>1.7909763112198123</v>
      </c>
      <c r="EQ75" s="8">
        <v>-5.1272473170885782</v>
      </c>
      <c r="ER75" s="8">
        <v>1.9529700759472406</v>
      </c>
      <c r="ES75" s="8">
        <v>-4.8673758806808571</v>
      </c>
      <c r="ET75" s="8">
        <v>1.6702892518943049</v>
      </c>
      <c r="EU75" s="8">
        <v>-4.8928420162615804</v>
      </c>
      <c r="EV75" s="8">
        <v>1.9306326932192432</v>
      </c>
      <c r="EW75" s="8">
        <v>-4.0067035136045188</v>
      </c>
      <c r="EX75" s="8">
        <v>1.4233095439434174</v>
      </c>
      <c r="EY75" s="8">
        <v>-4.2159736815843143</v>
      </c>
      <c r="EZ75" s="8">
        <v>1.3070624290636561</v>
      </c>
      <c r="FA75" s="8">
        <v>-2.8287010753204509</v>
      </c>
      <c r="FB75" s="8">
        <v>0.64100781431824372</v>
      </c>
      <c r="FC75" s="8">
        <v>-3.252958582826512</v>
      </c>
      <c r="FD75" s="8">
        <v>0.45877512214041116</v>
      </c>
      <c r="FE75" s="8">
        <v>-1.5602807847533424</v>
      </c>
      <c r="FF75" s="8">
        <v>-0.36528637534026481</v>
      </c>
      <c r="FG75" s="8">
        <v>-1.9428719972763562</v>
      </c>
      <c r="FH75" s="8">
        <v>-0.94638340796952536</v>
      </c>
      <c r="FI75" s="8">
        <v>-0.12937323495161848</v>
      </c>
    </row>
    <row r="76" spans="1:165" x14ac:dyDescent="0.2">
      <c r="A76" s="8">
        <v>74</v>
      </c>
      <c r="B76" s="8">
        <v>-6.6744331218806977E-2</v>
      </c>
      <c r="C76" s="8">
        <v>-7.0335654271178891E-3</v>
      </c>
      <c r="D76" s="8">
        <v>1.0901663455046714E-5</v>
      </c>
      <c r="E76" s="8">
        <v>1351.6845401924229</v>
      </c>
      <c r="F76" s="8">
        <v>1.7696081887471966</v>
      </c>
      <c r="G76" s="8">
        <v>0.57296722399092559</v>
      </c>
      <c r="H76" s="8">
        <v>0.40658914185380068</v>
      </c>
      <c r="I76" s="8">
        <v>-3.7484614109576615</v>
      </c>
      <c r="J76" s="8">
        <v>2.6299289852091401</v>
      </c>
      <c r="K76" s="8">
        <v>-3.4624163917802266</v>
      </c>
      <c r="L76" s="8">
        <v>0.33699341463144922</v>
      </c>
      <c r="M76" s="8">
        <v>-8.237203186021981</v>
      </c>
      <c r="N76" s="8">
        <v>2.6026604698752411</v>
      </c>
      <c r="O76" s="8">
        <v>-8.1188877433344491</v>
      </c>
      <c r="P76" s="8">
        <v>0.55861581749218769</v>
      </c>
      <c r="Q76" s="8">
        <v>-12.315111609658608</v>
      </c>
      <c r="R76" s="8">
        <v>2.2491624858476356</v>
      </c>
      <c r="S76" s="8">
        <v>-12.148687310695903</v>
      </c>
      <c r="T76" s="8">
        <v>1.1848206184874033</v>
      </c>
      <c r="U76" s="8">
        <v>-14.708100399714256</v>
      </c>
      <c r="V76" s="8">
        <v>2.1768910179115202</v>
      </c>
      <c r="W76" s="8">
        <v>-14.461517062304825</v>
      </c>
      <c r="X76" s="8">
        <v>1.4704846935883753</v>
      </c>
      <c r="Y76" s="8">
        <v>-15.932902303275476</v>
      </c>
      <c r="Z76" s="8">
        <v>2.2437740082638498</v>
      </c>
      <c r="AA76" s="8">
        <v>-15.732027428432861</v>
      </c>
      <c r="AB76" s="8">
        <v>1.3750245493709163</v>
      </c>
      <c r="AC76" s="8">
        <v>-17.361713950350207</v>
      </c>
      <c r="AD76" s="8">
        <v>2.4941247791837049</v>
      </c>
      <c r="AE76" s="8">
        <v>-17.326200943015287</v>
      </c>
      <c r="AF76" s="8">
        <v>0.80712073762811543</v>
      </c>
      <c r="AG76" s="8">
        <v>-19.916948182799402</v>
      </c>
      <c r="AH76" s="8">
        <v>2.2929118179811252</v>
      </c>
      <c r="AI76" s="8">
        <v>-20.090004016364688</v>
      </c>
      <c r="AJ76" s="8">
        <v>5.7799928257427073E-2</v>
      </c>
      <c r="AK76" s="8">
        <v>-22.865585055321084</v>
      </c>
      <c r="AL76" s="8">
        <v>1.3943043141850466</v>
      </c>
      <c r="AM76" s="8">
        <v>-23.077821541664125</v>
      </c>
      <c r="AN76" s="8">
        <v>-0.13830326757976863</v>
      </c>
      <c r="AO76" s="8">
        <v>-25.023532056142141</v>
      </c>
      <c r="AP76" s="8">
        <v>0.50780737136738519</v>
      </c>
      <c r="AQ76" s="8">
        <v>-25.106236658852534</v>
      </c>
      <c r="AR76" s="8">
        <v>1.678251324586695E-15</v>
      </c>
      <c r="AS76" s="8">
        <v>-25.380135642761577</v>
      </c>
      <c r="AT76" s="8">
        <v>3.3155355310719904E-15</v>
      </c>
      <c r="AU76" s="8">
        <v>-25.261913376719907</v>
      </c>
      <c r="AV76" s="8">
        <v>0.13830326757977335</v>
      </c>
      <c r="AW76" s="8">
        <v>-25.023532056142145</v>
      </c>
      <c r="AX76" s="8">
        <v>-0.50780737136737941</v>
      </c>
      <c r="AY76" s="8">
        <v>-25.106236658852541</v>
      </c>
      <c r="AZ76" s="8">
        <v>-5.7799928257423361E-2</v>
      </c>
      <c r="BA76" s="8">
        <v>-22.865585055321084</v>
      </c>
      <c r="BB76" s="8">
        <v>-1.3943043141850451</v>
      </c>
      <c r="BC76" s="8">
        <v>-23.077821541664129</v>
      </c>
      <c r="BD76" s="8">
        <v>-0.80712073762811554</v>
      </c>
      <c r="BE76" s="8">
        <v>-19.916948182799402</v>
      </c>
      <c r="BF76" s="8">
        <v>-2.2929118179811256</v>
      </c>
      <c r="BG76" s="8">
        <v>-20.090004016364684</v>
      </c>
      <c r="BH76" s="8">
        <v>-1.3750245493709161</v>
      </c>
      <c r="BI76" s="8">
        <v>-17.361713950350207</v>
      </c>
      <c r="BJ76" s="8">
        <v>-2.494124779183704</v>
      </c>
      <c r="BK76" s="8">
        <v>-17.326200943015287</v>
      </c>
      <c r="BL76" s="8">
        <v>-1.4704846935883753</v>
      </c>
      <c r="BM76" s="8">
        <v>-15.932902303275478</v>
      </c>
      <c r="BN76" s="8">
        <v>-2.2437740082638484</v>
      </c>
      <c r="BO76" s="8">
        <v>-15.732027428432863</v>
      </c>
      <c r="BP76" s="8">
        <v>-1.1848206184874028</v>
      </c>
      <c r="BQ76" s="8">
        <v>-14.70810039971426</v>
      </c>
      <c r="BR76" s="8">
        <v>-2.1768910179115193</v>
      </c>
      <c r="BS76" s="8">
        <v>-14.461517062304829</v>
      </c>
      <c r="BT76" s="8">
        <v>-0.55861581749218703</v>
      </c>
      <c r="BU76" s="8">
        <v>-12.315111609658612</v>
      </c>
      <c r="BV76" s="8">
        <v>-2.2491624858476356</v>
      </c>
      <c r="BW76" s="8">
        <v>-12.148687310695905</v>
      </c>
      <c r="BX76" s="8">
        <v>-0.336993414631449</v>
      </c>
      <c r="BY76" s="8">
        <v>-8.237203186021981</v>
      </c>
      <c r="BZ76" s="8">
        <v>-2.6026604698752416</v>
      </c>
      <c r="CA76" s="8">
        <v>-8.1188877433344508</v>
      </c>
      <c r="CB76" s="8">
        <v>-0.40658914185380052</v>
      </c>
      <c r="CC76" s="8">
        <v>-3.7484614109576628</v>
      </c>
      <c r="CD76" s="8">
        <v>-2.6299289852091401</v>
      </c>
      <c r="CE76" s="8">
        <v>-3.462416391780228</v>
      </c>
      <c r="CF76" s="8">
        <v>-1.7696081887471966</v>
      </c>
      <c r="CG76" s="8">
        <v>0.57296722399092515</v>
      </c>
      <c r="CH76" s="8">
        <v>-0.93254743414736929</v>
      </c>
      <c r="CI76" s="8">
        <v>0.17350839796945502</v>
      </c>
      <c r="CJ76" s="8">
        <v>0.54828101202717394</v>
      </c>
      <c r="CK76" s="8">
        <v>1.5296960941051529</v>
      </c>
      <c r="CL76" s="8">
        <v>-0.2635910404924337</v>
      </c>
      <c r="CM76" s="8">
        <v>1.9389087902341071</v>
      </c>
      <c r="CN76" s="8">
        <v>1.4131984557837596</v>
      </c>
      <c r="CO76" s="8">
        <v>2.7988296594789697</v>
      </c>
      <c r="CP76" s="8">
        <v>0.74878761542563665</v>
      </c>
      <c r="CQ76" s="8">
        <v>3.2174621922868916</v>
      </c>
      <c r="CR76" s="8">
        <v>2.004349034930514</v>
      </c>
      <c r="CS76" s="8">
        <v>3.9924599971098105</v>
      </c>
      <c r="CT76" s="8">
        <v>1.4960417436284157</v>
      </c>
      <c r="CU76" s="8">
        <v>4.1882741301193915</v>
      </c>
      <c r="CV76" s="8">
        <v>2.0014654567111871</v>
      </c>
      <c r="CW76" s="8">
        <v>4.8420554019266904</v>
      </c>
      <c r="CX76" s="8">
        <v>1.7187770562758886</v>
      </c>
      <c r="CY76" s="8">
        <v>4.8638768465541995</v>
      </c>
      <c r="CZ76" s="8">
        <v>1.8396797952002664</v>
      </c>
      <c r="DA76" s="8">
        <v>5.112438256496973</v>
      </c>
      <c r="DB76" s="8">
        <v>1.8434334657698979</v>
      </c>
      <c r="DC76" s="8">
        <v>5.1039387430653687</v>
      </c>
      <c r="DD76" s="8">
        <v>1.6904026572455069</v>
      </c>
      <c r="DE76" s="8">
        <v>4.8917834923433015</v>
      </c>
      <c r="DF76" s="8">
        <v>1.9681736564504866</v>
      </c>
      <c r="DG76" s="8">
        <v>4.7961601808814285</v>
      </c>
      <c r="DH76" s="8">
        <v>1.2251719810992576</v>
      </c>
      <c r="DI76" s="8">
        <v>4.2451000122855023</v>
      </c>
      <c r="DJ76" s="8">
        <v>1.711585151972528</v>
      </c>
      <c r="DK76" s="8">
        <v>3.955692049818706</v>
      </c>
      <c r="DL76" s="8">
        <v>0.3924228226984664</v>
      </c>
      <c r="DM76" s="8">
        <v>3.2926761040818384</v>
      </c>
      <c r="DN76" s="8">
        <v>1.0571778706604733</v>
      </c>
      <c r="DO76" s="8">
        <v>2.9122541632679071</v>
      </c>
      <c r="DP76" s="8">
        <v>-0.38227700124767733</v>
      </c>
      <c r="DQ76" s="8">
        <v>1.8240276028089772</v>
      </c>
      <c r="DR76" s="8">
        <v>0.46115389967867626</v>
      </c>
      <c r="DS76" s="8">
        <v>1.615574441733433</v>
      </c>
      <c r="DT76" s="8">
        <v>-0.5003118192331657</v>
      </c>
      <c r="DU76" s="8">
        <v>5.9622851689714602E-11</v>
      </c>
      <c r="DV76" s="8">
        <v>0.48065232341160441</v>
      </c>
      <c r="DW76" s="8">
        <v>5.9976854694346407E-11</v>
      </c>
      <c r="DX76" s="8">
        <v>-0.3822770012380563</v>
      </c>
      <c r="DY76" s="8">
        <v>-1.8240276026624567</v>
      </c>
      <c r="DZ76" s="8">
        <v>0.46115389966303988</v>
      </c>
      <c r="EA76" s="8">
        <v>-1.6155744415956175</v>
      </c>
      <c r="EB76" s="8">
        <v>0.39242282267908019</v>
      </c>
      <c r="EC76" s="8">
        <v>-3.2926761038578287</v>
      </c>
      <c r="ED76" s="8">
        <v>1.0571778705999169</v>
      </c>
      <c r="EE76" s="8">
        <v>-2.9122541630676588</v>
      </c>
      <c r="EF76" s="8">
        <v>1.2251719810203969</v>
      </c>
      <c r="EG76" s="8">
        <v>-4.2451000119822995</v>
      </c>
      <c r="EH76" s="8">
        <v>1.7115851518507417</v>
      </c>
      <c r="EI76" s="8">
        <v>-3.9556920495400196</v>
      </c>
      <c r="EJ76" s="8">
        <v>1.6904026571223818</v>
      </c>
      <c r="EK76" s="8">
        <v>-4.8917834919706529</v>
      </c>
      <c r="EL76" s="8">
        <v>1.9681736562959689</v>
      </c>
      <c r="EM76" s="8">
        <v>-4.7961601805186334</v>
      </c>
      <c r="EN76" s="8">
        <v>1.8396797950624992</v>
      </c>
      <c r="EO76" s="8">
        <v>-5.1124382560900212</v>
      </c>
      <c r="EP76" s="8">
        <v>1.84343346562382</v>
      </c>
      <c r="EQ76" s="8">
        <v>-5.1039387426589</v>
      </c>
      <c r="ER76" s="8">
        <v>2.0014654565591337</v>
      </c>
      <c r="ES76" s="8">
        <v>-4.842055401530069</v>
      </c>
      <c r="ET76" s="8">
        <v>1.7187770561410616</v>
      </c>
      <c r="EU76" s="8">
        <v>-4.8638768461554935</v>
      </c>
      <c r="EV76" s="8">
        <v>2.0043490347751609</v>
      </c>
      <c r="EW76" s="8">
        <v>-3.9924599967729497</v>
      </c>
      <c r="EX76" s="8">
        <v>1.49604174351024</v>
      </c>
      <c r="EY76" s="8">
        <v>-4.1882741297673522</v>
      </c>
      <c r="EZ76" s="8">
        <v>1.4131984556706083</v>
      </c>
      <c r="FA76" s="8">
        <v>-2.7988296592339643</v>
      </c>
      <c r="FB76" s="8">
        <v>0.74878761536504679</v>
      </c>
      <c r="FC76" s="8">
        <v>-3.2174621920082092</v>
      </c>
      <c r="FD76" s="8">
        <v>0.54828101198124035</v>
      </c>
      <c r="FE76" s="8">
        <v>-1.5296960939658268</v>
      </c>
      <c r="FF76" s="8">
        <v>-0.26359104046834586</v>
      </c>
      <c r="FG76" s="8">
        <v>-1.9389087900595943</v>
      </c>
      <c r="FH76" s="8">
        <v>-0.93254743406192886</v>
      </c>
      <c r="FI76" s="8">
        <v>-0.17350839795315018</v>
      </c>
    </row>
    <row r="77" spans="1:165" x14ac:dyDescent="0.2">
      <c r="A77" s="8">
        <v>75</v>
      </c>
      <c r="B77" s="8">
        <v>-6.882392907808263E-2</v>
      </c>
      <c r="C77" s="8">
        <v>-7.216680131175014E-3</v>
      </c>
      <c r="D77" s="8">
        <v>8.6942731937430016E-6</v>
      </c>
      <c r="E77" s="8">
        <v>1077.9927955629098</v>
      </c>
      <c r="F77" s="8">
        <v>1.8236446463753948</v>
      </c>
      <c r="G77" s="8">
        <v>0.5591014958804057</v>
      </c>
      <c r="H77" s="8">
        <v>0.37401712511219654</v>
      </c>
      <c r="I77" s="8">
        <v>-3.8586115793233242</v>
      </c>
      <c r="J77" s="8">
        <v>2.6308784338760809</v>
      </c>
      <c r="K77" s="8">
        <v>-3.5844141994458827</v>
      </c>
      <c r="L77" s="8">
        <v>0.31445122940407144</v>
      </c>
      <c r="M77" s="8">
        <v>-8.3700146984193822</v>
      </c>
      <c r="N77" s="8">
        <v>2.5679947427573921</v>
      </c>
      <c r="O77" s="8">
        <v>-8.2467579373599644</v>
      </c>
      <c r="P77" s="8">
        <v>0.58157073369223111</v>
      </c>
      <c r="Q77" s="8">
        <v>-12.38649547386378</v>
      </c>
      <c r="R77" s="8">
        <v>2.2400075254104879</v>
      </c>
      <c r="S77" s="8">
        <v>-12.209024199754598</v>
      </c>
      <c r="T77" s="8">
        <v>1.2039798622088616</v>
      </c>
      <c r="U77" s="8">
        <v>-14.704577438224504</v>
      </c>
      <c r="V77" s="8">
        <v>2.1902857850298862</v>
      </c>
      <c r="W77" s="8">
        <v>-14.451784298424501</v>
      </c>
      <c r="X77" s="8">
        <v>1.4665430050548138</v>
      </c>
      <c r="Y77" s="8">
        <v>-15.968673749592527</v>
      </c>
      <c r="Z77" s="8">
        <v>2.2887384207536634</v>
      </c>
      <c r="AA77" s="8">
        <v>-15.771150396107846</v>
      </c>
      <c r="AB77" s="8">
        <v>1.351799141794219</v>
      </c>
      <c r="AC77" s="8">
        <v>-17.534477395501909</v>
      </c>
      <c r="AD77" s="8">
        <v>2.5354989236281571</v>
      </c>
      <c r="AE77" s="8">
        <v>-17.515027561711523</v>
      </c>
      <c r="AF77" s="8">
        <v>0.74475533252668868</v>
      </c>
      <c r="AG77" s="8">
        <v>-20.201120205626584</v>
      </c>
      <c r="AH77" s="8">
        <v>2.2606972900459068</v>
      </c>
      <c r="AI77" s="8">
        <v>-20.387230905960561</v>
      </c>
      <c r="AJ77" s="8">
        <v>2.0807796320483799E-2</v>
      </c>
      <c r="AK77" s="8">
        <v>-23.160439743389958</v>
      </c>
      <c r="AL77" s="8">
        <v>1.3308677920511804</v>
      </c>
      <c r="AM77" s="8">
        <v>-23.363542563138843</v>
      </c>
      <c r="AN77" s="8">
        <v>-0.12150615138029665</v>
      </c>
      <c r="AO77" s="8">
        <v>-25.216737181958703</v>
      </c>
      <c r="AP77" s="8">
        <v>0.48570836231351466</v>
      </c>
      <c r="AQ77" s="8">
        <v>-25.284643346602898</v>
      </c>
      <c r="AR77" s="8">
        <v>-1.3886276577882078E-15</v>
      </c>
      <c r="AS77" s="8">
        <v>-25.505794254433322</v>
      </c>
      <c r="AT77" s="8">
        <v>-1.6660193059815374E-15</v>
      </c>
      <c r="AU77" s="8">
        <v>-25.38449251802119</v>
      </c>
      <c r="AV77" s="8">
        <v>0.12150615138029322</v>
      </c>
      <c r="AW77" s="8">
        <v>-25.216737181958699</v>
      </c>
      <c r="AX77" s="8">
        <v>-0.4857083623135186</v>
      </c>
      <c r="AY77" s="8">
        <v>-25.284643346602895</v>
      </c>
      <c r="AZ77" s="8">
        <v>-2.0807796320487695E-2</v>
      </c>
      <c r="BA77" s="8">
        <v>-23.160439743389958</v>
      </c>
      <c r="BB77" s="8">
        <v>-1.3308677920511833</v>
      </c>
      <c r="BC77" s="8">
        <v>-23.363542563138839</v>
      </c>
      <c r="BD77" s="8">
        <v>-0.74475533252669035</v>
      </c>
      <c r="BE77" s="8">
        <v>-20.201120205626584</v>
      </c>
      <c r="BF77" s="8">
        <v>-2.2606972900459077</v>
      </c>
      <c r="BG77" s="8">
        <v>-20.387230905960561</v>
      </c>
      <c r="BH77" s="8">
        <v>-1.3517991417942192</v>
      </c>
      <c r="BI77" s="8">
        <v>-17.534477395501913</v>
      </c>
      <c r="BJ77" s="8">
        <v>-2.5354989236281575</v>
      </c>
      <c r="BK77" s="8">
        <v>-17.515027561711527</v>
      </c>
      <c r="BL77" s="8">
        <v>-1.4665430050548138</v>
      </c>
      <c r="BM77" s="8">
        <v>-15.968673749592527</v>
      </c>
      <c r="BN77" s="8">
        <v>-2.2887384207536643</v>
      </c>
      <c r="BO77" s="8">
        <v>-15.771150396107846</v>
      </c>
      <c r="BP77" s="8">
        <v>-1.2039798622088616</v>
      </c>
      <c r="BQ77" s="8">
        <v>-14.704577438224504</v>
      </c>
      <c r="BR77" s="8">
        <v>-2.1902857850298871</v>
      </c>
      <c r="BS77" s="8">
        <v>-14.451784298424501</v>
      </c>
      <c r="BT77" s="8">
        <v>-0.58157073369223133</v>
      </c>
      <c r="BU77" s="8">
        <v>-12.386495473863778</v>
      </c>
      <c r="BV77" s="8">
        <v>-2.2400075254104888</v>
      </c>
      <c r="BW77" s="8">
        <v>-12.209024199754598</v>
      </c>
      <c r="BX77" s="8">
        <v>-0.31445122940407305</v>
      </c>
      <c r="BY77" s="8">
        <v>-8.3700146984193804</v>
      </c>
      <c r="BZ77" s="8">
        <v>-2.567994742757393</v>
      </c>
      <c r="CA77" s="8">
        <v>-8.2467579373599609</v>
      </c>
      <c r="CB77" s="8">
        <v>-0.37401712511219609</v>
      </c>
      <c r="CC77" s="8">
        <v>-3.8586115793233242</v>
      </c>
      <c r="CD77" s="8">
        <v>-2.6308784338760804</v>
      </c>
      <c r="CE77" s="8">
        <v>-3.5844141994458822</v>
      </c>
      <c r="CF77" s="8">
        <v>-1.8236446463753944</v>
      </c>
      <c r="CG77" s="8">
        <v>0.55910149588040603</v>
      </c>
      <c r="CH77" s="8">
        <v>-0.92363980381690103</v>
      </c>
      <c r="CI77" s="8">
        <v>0.19838326686296431</v>
      </c>
      <c r="CJ77" s="8">
        <v>0.5992354793966137</v>
      </c>
      <c r="CK77" s="8">
        <v>1.5101233207182665</v>
      </c>
      <c r="CL77" s="8">
        <v>-0.2054426668512194</v>
      </c>
      <c r="CM77" s="8">
        <v>1.9338907018810656</v>
      </c>
      <c r="CN77" s="8">
        <v>1.4724547128301837</v>
      </c>
      <c r="CO77" s="8">
        <v>2.7814170336336193</v>
      </c>
      <c r="CP77" s="8">
        <v>0.80823118772986613</v>
      </c>
      <c r="CQ77" s="8">
        <v>3.1950094723444944</v>
      </c>
      <c r="CR77" s="8">
        <v>2.0402680252972498</v>
      </c>
      <c r="CS77" s="8">
        <v>3.9859110126208002</v>
      </c>
      <c r="CT77" s="8">
        <v>1.5305756959917982</v>
      </c>
      <c r="CU77" s="8">
        <v>4.1723919502064701</v>
      </c>
      <c r="CV77" s="8">
        <v>2.0208640643094449</v>
      </c>
      <c r="CW77" s="8">
        <v>4.8294213825873715</v>
      </c>
      <c r="CX77" s="8">
        <v>1.7379662209796838</v>
      </c>
      <c r="CY77" s="8">
        <v>4.8486435604702791</v>
      </c>
      <c r="CZ77" s="8">
        <v>1.8615596814583513</v>
      </c>
      <c r="DA77" s="8">
        <v>5.1022860688734344</v>
      </c>
      <c r="DB77" s="8">
        <v>1.8646843528690682</v>
      </c>
      <c r="DC77" s="8">
        <v>5.0923083036074139</v>
      </c>
      <c r="DD77" s="8">
        <v>1.7033627675500218</v>
      </c>
      <c r="DE77" s="8">
        <v>4.8851244818466206</v>
      </c>
      <c r="DF77" s="8">
        <v>1.9773600402891167</v>
      </c>
      <c r="DG77" s="8">
        <v>4.7809181378610841</v>
      </c>
      <c r="DH77" s="8">
        <v>1.215643958947541</v>
      </c>
      <c r="DI77" s="8">
        <v>4.2517412626886628</v>
      </c>
      <c r="DJ77" s="8">
        <v>1.6969834145177718</v>
      </c>
      <c r="DK77" s="8">
        <v>3.9564845958662636</v>
      </c>
      <c r="DL77" s="8">
        <v>0.38433662416492237</v>
      </c>
      <c r="DM77" s="8">
        <v>3.296682736989164</v>
      </c>
      <c r="DN77" s="8">
        <v>1.0505040063544111</v>
      </c>
      <c r="DO77" s="8">
        <v>2.9284971106330726</v>
      </c>
      <c r="DP77" s="8">
        <v>-0.34598026424004708</v>
      </c>
      <c r="DQ77" s="8">
        <v>1.8086245616086174</v>
      </c>
      <c r="DR77" s="8">
        <v>0.50067337709718218</v>
      </c>
      <c r="DS77" s="8">
        <v>1.617591699994934</v>
      </c>
      <c r="DT77" s="8">
        <v>-0.43200740655414022</v>
      </c>
      <c r="DU77" s="8">
        <v>4.26045127285846E-11</v>
      </c>
      <c r="DV77" s="8">
        <v>0.54592601602118163</v>
      </c>
      <c r="DW77" s="8">
        <v>4.2945668803276965E-11</v>
      </c>
      <c r="DX77" s="8">
        <v>-0.34598026423195705</v>
      </c>
      <c r="DY77" s="8">
        <v>-1.8086245615019982</v>
      </c>
      <c r="DZ77" s="8">
        <v>0.50067337708505288</v>
      </c>
      <c r="EA77" s="8">
        <v>-1.6175916998947448</v>
      </c>
      <c r="EB77" s="8">
        <v>0.38433662415196207</v>
      </c>
      <c r="EC77" s="8">
        <v>-3.2966827368203311</v>
      </c>
      <c r="ED77" s="8">
        <v>1.0505040063084039</v>
      </c>
      <c r="EE77" s="8">
        <v>-2.9284971104828466</v>
      </c>
      <c r="EF77" s="8">
        <v>1.2156439588868226</v>
      </c>
      <c r="EG77" s="8">
        <v>-4.2517412624553428</v>
      </c>
      <c r="EH77" s="8">
        <v>1.696983414422236</v>
      </c>
      <c r="EI77" s="8">
        <v>-3.9564845956535089</v>
      </c>
      <c r="EJ77" s="8">
        <v>1.7033627674512257</v>
      </c>
      <c r="EK77" s="8">
        <v>-4.8851244815566544</v>
      </c>
      <c r="EL77" s="8">
        <v>1.9773600401640068</v>
      </c>
      <c r="EM77" s="8">
        <v>-4.7809181375801986</v>
      </c>
      <c r="EN77" s="8">
        <v>1.8615596813465749</v>
      </c>
      <c r="EO77" s="8">
        <v>-5.1022860685530507</v>
      </c>
      <c r="EP77" s="8">
        <v>1.8646843527490093</v>
      </c>
      <c r="EQ77" s="8">
        <v>-5.0923083032877665</v>
      </c>
      <c r="ER77" s="8">
        <v>2.0208640641863123</v>
      </c>
      <c r="ES77" s="8">
        <v>-4.8294213822727352</v>
      </c>
      <c r="ET77" s="8">
        <v>1.7379662208692004</v>
      </c>
      <c r="EU77" s="8">
        <v>-4.8486435601541835</v>
      </c>
      <c r="EV77" s="8">
        <v>2.0402680251700884</v>
      </c>
      <c r="EW77" s="8">
        <v>-3.9859110123521728</v>
      </c>
      <c r="EX77" s="8">
        <v>1.5305756958940702</v>
      </c>
      <c r="EY77" s="8">
        <v>-4.172391949926328</v>
      </c>
      <c r="EZ77" s="8">
        <v>1.4724547127352132</v>
      </c>
      <c r="FA77" s="8">
        <v>-2.781417033439137</v>
      </c>
      <c r="FB77" s="8">
        <v>0.80823118767694613</v>
      </c>
      <c r="FC77" s="8">
        <v>-3.1950094721233748</v>
      </c>
      <c r="FD77" s="8">
        <v>0.59923547935620525</v>
      </c>
      <c r="FE77" s="8">
        <v>-1.5101233206086415</v>
      </c>
      <c r="FF77" s="8">
        <v>-0.20544266683619766</v>
      </c>
      <c r="FG77" s="8">
        <v>-1.9338907017422915</v>
      </c>
      <c r="FH77" s="8">
        <v>-0.92363980374949428</v>
      </c>
      <c r="FI77" s="8">
        <v>-0.19838326684817562</v>
      </c>
    </row>
    <row r="78" spans="1:165" x14ac:dyDescent="0.2">
      <c r="A78" s="8">
        <v>76</v>
      </c>
      <c r="B78" s="8">
        <v>-7.0977851222847596E-2</v>
      </c>
      <c r="C78" s="8">
        <v>-7.381769995600234E-3</v>
      </c>
      <c r="D78" s="8">
        <v>5.3867804796236897E-6</v>
      </c>
      <c r="E78" s="8">
        <v>667.90063055440987</v>
      </c>
      <c r="F78" s="8">
        <v>1.8830622785414148</v>
      </c>
      <c r="G78" s="8">
        <v>0.54170113909354878</v>
      </c>
      <c r="H78" s="8">
        <v>0.33279909735013924</v>
      </c>
      <c r="I78" s="8">
        <v>-3.9819183024922293</v>
      </c>
      <c r="J78" s="8">
        <v>2.6259714289372496</v>
      </c>
      <c r="K78" s="8">
        <v>-3.7213660885614708</v>
      </c>
      <c r="L78" s="8">
        <v>0.28836862198214358</v>
      </c>
      <c r="M78" s="8">
        <v>-8.5165026132248833</v>
      </c>
      <c r="N78" s="8">
        <v>2.522806219473674</v>
      </c>
      <c r="O78" s="8">
        <v>-8.3854945770644651</v>
      </c>
      <c r="P78" s="8">
        <v>0.61428044787173741</v>
      </c>
      <c r="Q78" s="8">
        <v>-12.447421103340178</v>
      </c>
      <c r="R78" s="8">
        <v>2.2288189069220157</v>
      </c>
      <c r="S78" s="8">
        <v>-12.255422138814742</v>
      </c>
      <c r="T78" s="8">
        <v>1.2303566999498932</v>
      </c>
      <c r="U78" s="8">
        <v>-14.66537973052794</v>
      </c>
      <c r="V78" s="8">
        <v>2.2052932492815751</v>
      </c>
      <c r="W78" s="8">
        <v>-14.405780828553898</v>
      </c>
      <c r="X78" s="8">
        <v>1.4621041752149944</v>
      </c>
      <c r="Y78" s="8">
        <v>-15.968441190043933</v>
      </c>
      <c r="Z78" s="8">
        <v>2.3414120399941813</v>
      </c>
      <c r="AA78" s="8">
        <v>-15.777314484464627</v>
      </c>
      <c r="AB78" s="8">
        <v>1.3158672832648874</v>
      </c>
      <c r="AC78" s="8">
        <v>-17.701267001650695</v>
      </c>
      <c r="AD78" s="8">
        <v>2.5761107715023139</v>
      </c>
      <c r="AE78" s="8">
        <v>-17.703182310253521</v>
      </c>
      <c r="AF78" s="8">
        <v>0.66038829312454073</v>
      </c>
      <c r="AG78" s="8">
        <v>-20.497417713414585</v>
      </c>
      <c r="AH78" s="8">
        <v>2.2079994110912082</v>
      </c>
      <c r="AI78" s="8">
        <v>-20.698015471482496</v>
      </c>
      <c r="AJ78" s="8">
        <v>-2.3452110284846658E-2</v>
      </c>
      <c r="AK78" s="8">
        <v>-23.460119474081626</v>
      </c>
      <c r="AL78" s="8">
        <v>1.2447337035041186</v>
      </c>
      <c r="AM78" s="8">
        <v>-23.649338048266685</v>
      </c>
      <c r="AN78" s="8">
        <v>-9.5640136946559012E-2</v>
      </c>
      <c r="AO78" s="8">
        <v>-25.366288751340218</v>
      </c>
      <c r="AP78" s="8">
        <v>0.45611445170961462</v>
      </c>
      <c r="AQ78" s="8">
        <v>-25.413889694015438</v>
      </c>
      <c r="AR78" s="8">
        <v>-1.2000476455183556E-15</v>
      </c>
      <c r="AS78" s="8">
        <v>-25.566013167720531</v>
      </c>
      <c r="AT78" s="8">
        <v>-1.1393355809600231E-15</v>
      </c>
      <c r="AU78" s="8">
        <v>-25.44246822771176</v>
      </c>
      <c r="AV78" s="8">
        <v>9.5640136946556223E-2</v>
      </c>
      <c r="AW78" s="8">
        <v>-25.366288751340218</v>
      </c>
      <c r="AX78" s="8">
        <v>-0.45611445170961679</v>
      </c>
      <c r="AY78" s="8">
        <v>-25.413889694015442</v>
      </c>
      <c r="AZ78" s="8">
        <v>2.34521102848445E-2</v>
      </c>
      <c r="BA78" s="8">
        <v>-23.46011947408163</v>
      </c>
      <c r="BB78" s="8">
        <v>-1.2447337035041202</v>
      </c>
      <c r="BC78" s="8">
        <v>-23.649338048266685</v>
      </c>
      <c r="BD78" s="8">
        <v>-0.66038829312454173</v>
      </c>
      <c r="BE78" s="8">
        <v>-20.497417713414588</v>
      </c>
      <c r="BF78" s="8">
        <v>-2.2079994110912096</v>
      </c>
      <c r="BG78" s="8">
        <v>-20.698015471482499</v>
      </c>
      <c r="BH78" s="8">
        <v>-1.3158672832648888</v>
      </c>
      <c r="BI78" s="8">
        <v>-17.701267001650695</v>
      </c>
      <c r="BJ78" s="8">
        <v>-2.5761107715023153</v>
      </c>
      <c r="BK78" s="8">
        <v>-17.703182310253524</v>
      </c>
      <c r="BL78" s="8">
        <v>-1.4621041752149955</v>
      </c>
      <c r="BM78" s="8">
        <v>-15.968441190043933</v>
      </c>
      <c r="BN78" s="8">
        <v>-2.3414120399941831</v>
      </c>
      <c r="BO78" s="8">
        <v>-15.777314484464627</v>
      </c>
      <c r="BP78" s="8">
        <v>-1.2303566999498947</v>
      </c>
      <c r="BQ78" s="8">
        <v>-14.665379730527938</v>
      </c>
      <c r="BR78" s="8">
        <v>-2.2052932492815764</v>
      </c>
      <c r="BS78" s="8">
        <v>-14.405780828553896</v>
      </c>
      <c r="BT78" s="8">
        <v>-0.61428044787173897</v>
      </c>
      <c r="BU78" s="8">
        <v>-12.447421103340178</v>
      </c>
      <c r="BV78" s="8">
        <v>-2.2288189069220161</v>
      </c>
      <c r="BW78" s="8">
        <v>-12.255422138814744</v>
      </c>
      <c r="BX78" s="8">
        <v>-0.28836862198214336</v>
      </c>
      <c r="BY78" s="8">
        <v>-8.5165026132248869</v>
      </c>
      <c r="BZ78" s="8">
        <v>-2.5228062194736727</v>
      </c>
      <c r="CA78" s="8">
        <v>-8.3854945770644687</v>
      </c>
      <c r="CB78" s="8">
        <v>-0.33279909735013857</v>
      </c>
      <c r="CC78" s="8">
        <v>-3.9819183024922316</v>
      </c>
      <c r="CD78" s="8">
        <v>-2.62597142893725</v>
      </c>
      <c r="CE78" s="8">
        <v>-3.7213660885614739</v>
      </c>
      <c r="CF78" s="8">
        <v>-1.8830622785414166</v>
      </c>
      <c r="CG78" s="8">
        <v>0.54170113909354844</v>
      </c>
      <c r="CH78" s="8">
        <v>-0.91225477249743847</v>
      </c>
      <c r="CI78" s="8">
        <v>0.22542776383930421</v>
      </c>
      <c r="CJ78" s="8">
        <v>0.65548942355028805</v>
      </c>
      <c r="CK78" s="8">
        <v>1.4850672364254367</v>
      </c>
      <c r="CL78" s="8">
        <v>-0.14046543378527554</v>
      </c>
      <c r="CM78" s="8">
        <v>1.9242278285412848</v>
      </c>
      <c r="CN78" s="8">
        <v>1.5364334801178903</v>
      </c>
      <c r="CO78" s="8">
        <v>2.7594652201771708</v>
      </c>
      <c r="CP78" s="8">
        <v>0.87212160013200146</v>
      </c>
      <c r="CQ78" s="8">
        <v>3.1651669080720355</v>
      </c>
      <c r="CR78" s="8">
        <v>2.0720980733837822</v>
      </c>
      <c r="CS78" s="8">
        <v>3.9773343010072688</v>
      </c>
      <c r="CT78" s="8">
        <v>1.5603780970921397</v>
      </c>
      <c r="CU78" s="8">
        <v>4.1511352624844884</v>
      </c>
      <c r="CV78" s="8">
        <v>2.0311009398949151</v>
      </c>
      <c r="CW78" s="8">
        <v>4.813416419250454</v>
      </c>
      <c r="CX78" s="8">
        <v>1.7478293022986433</v>
      </c>
      <c r="CY78" s="8">
        <v>4.8289761888188769</v>
      </c>
      <c r="CZ78" s="8">
        <v>1.8743059231295827</v>
      </c>
      <c r="DA78" s="8">
        <v>5.0892777169999608</v>
      </c>
      <c r="DB78" s="8">
        <v>1.8765131595703919</v>
      </c>
      <c r="DC78" s="8">
        <v>5.077374945336107</v>
      </c>
      <c r="DD78" s="8">
        <v>1.7053039564422783</v>
      </c>
      <c r="DE78" s="8">
        <v>4.8763847321651665</v>
      </c>
      <c r="DF78" s="8">
        <v>1.9742249348511456</v>
      </c>
      <c r="DG78" s="8">
        <v>4.7624023633382118</v>
      </c>
      <c r="DH78" s="8">
        <v>1.1927506627231332</v>
      </c>
      <c r="DI78" s="8">
        <v>4.2603420107162924</v>
      </c>
      <c r="DJ78" s="8">
        <v>1.6678046733858396</v>
      </c>
      <c r="DK78" s="8">
        <v>3.9597945490894619</v>
      </c>
      <c r="DL78" s="8">
        <v>0.36699924148901614</v>
      </c>
      <c r="DM78" s="8">
        <v>3.2996792557720203</v>
      </c>
      <c r="DN78" s="8">
        <v>1.0355018842391892</v>
      </c>
      <c r="DO78" s="8">
        <v>2.9502930576061899</v>
      </c>
      <c r="DP78" s="8">
        <v>-0.2984695710001089</v>
      </c>
      <c r="DQ78" s="8">
        <v>1.7864588214852601</v>
      </c>
      <c r="DR78" s="8">
        <v>0.55266422510002644</v>
      </c>
      <c r="DS78" s="8">
        <v>1.6199596041494639</v>
      </c>
      <c r="DT78" s="8">
        <v>-0.34255722341796102</v>
      </c>
      <c r="DU78" s="8">
        <v>5.8067870106104878E-11</v>
      </c>
      <c r="DV78" s="8">
        <v>0.63038903570054206</v>
      </c>
      <c r="DW78" s="8">
        <v>5.8687707736673335E-11</v>
      </c>
      <c r="DX78" s="8">
        <v>-0.29846957098728732</v>
      </c>
      <c r="DY78" s="8">
        <v>-1.7864588213378143</v>
      </c>
      <c r="DZ78" s="8">
        <v>0.55266422508254487</v>
      </c>
      <c r="EA78" s="8">
        <v>-1.6199596040104902</v>
      </c>
      <c r="EB78" s="8">
        <v>0.36699924147486307</v>
      </c>
      <c r="EC78" s="8">
        <v>-3.2996792555312005</v>
      </c>
      <c r="ED78" s="8">
        <v>1.035501884175378</v>
      </c>
      <c r="EE78" s="8">
        <v>-2.9502930573921922</v>
      </c>
      <c r="EF78" s="8">
        <v>1.1927506626374471</v>
      </c>
      <c r="EG78" s="8">
        <v>-4.260342010376732</v>
      </c>
      <c r="EH78" s="8">
        <v>1.6678046732473777</v>
      </c>
      <c r="EI78" s="8">
        <v>-3.9597945487821895</v>
      </c>
      <c r="EJ78" s="8">
        <v>1.7053039562948409</v>
      </c>
      <c r="EK78" s="8">
        <v>-4.8763847317396074</v>
      </c>
      <c r="EL78" s="8">
        <v>1.9742249346627581</v>
      </c>
      <c r="EM78" s="8">
        <v>-4.7624023629283947</v>
      </c>
      <c r="EN78" s="8">
        <v>1.8743059229598658</v>
      </c>
      <c r="EO78" s="8">
        <v>-5.0892777165249061</v>
      </c>
      <c r="EP78" s="8">
        <v>1.8765131593862017</v>
      </c>
      <c r="EQ78" s="8">
        <v>-5.0773749448629024</v>
      </c>
      <c r="ER78" s="8">
        <v>2.0311009397080375</v>
      </c>
      <c r="ES78" s="8">
        <v>-4.8134164187812711</v>
      </c>
      <c r="ET78" s="8">
        <v>1.7478293021295175</v>
      </c>
      <c r="EU78" s="8">
        <v>-4.8289761883478786</v>
      </c>
      <c r="EV78" s="8">
        <v>2.0720980731885685</v>
      </c>
      <c r="EW78" s="8">
        <v>-3.9773343006052166</v>
      </c>
      <c r="EX78" s="8">
        <v>1.5603780969410332</v>
      </c>
      <c r="EY78" s="8">
        <v>-4.151135262066278</v>
      </c>
      <c r="EZ78" s="8">
        <v>1.5364334799681274</v>
      </c>
      <c r="FA78" s="8">
        <v>-2.7594652198879959</v>
      </c>
      <c r="FB78" s="8">
        <v>0.87212160004551043</v>
      </c>
      <c r="FC78" s="8">
        <v>-3.1651669077435165</v>
      </c>
      <c r="FD78" s="8">
        <v>0.6554894234836377</v>
      </c>
      <c r="FE78" s="8">
        <v>-1.4850672362642308</v>
      </c>
      <c r="FF78" s="8">
        <v>-0.1404654337697395</v>
      </c>
      <c r="FG78" s="8">
        <v>-1.9242278283347196</v>
      </c>
      <c r="FH78" s="8">
        <v>-0.91225477239789821</v>
      </c>
      <c r="FI78" s="8">
        <v>-0.22542776381427043</v>
      </c>
    </row>
    <row r="79" spans="1:165" x14ac:dyDescent="0.2">
      <c r="A79" s="8">
        <v>77</v>
      </c>
      <c r="B79" s="8">
        <v>-7.2178397568985322E-2</v>
      </c>
      <c r="C79" s="8">
        <v>-7.440057217180023E-3</v>
      </c>
      <c r="D79" s="8">
        <v>3.3845956785760806E-6</v>
      </c>
      <c r="E79" s="8">
        <v>419.65207166760473</v>
      </c>
      <c r="F79" s="8">
        <v>1.911737308540836</v>
      </c>
      <c r="G79" s="8">
        <v>0.53236566284668807</v>
      </c>
      <c r="H79" s="8">
        <v>0.30860419762259017</v>
      </c>
      <c r="I79" s="8">
        <v>-4.0445925857400802</v>
      </c>
      <c r="J79" s="8">
        <v>2.619798886212839</v>
      </c>
      <c r="K79" s="8">
        <v>-3.7909172324697766</v>
      </c>
      <c r="L79" s="8">
        <v>0.27358352650305218</v>
      </c>
      <c r="M79" s="8">
        <v>-8.5903434874209434</v>
      </c>
      <c r="N79" s="8">
        <v>2.4943303860103421</v>
      </c>
      <c r="O79" s="8">
        <v>-8.4536929900283191</v>
      </c>
      <c r="P79" s="8">
        <v>0.63607546667779558</v>
      </c>
      <c r="Q79" s="8">
        <v>-12.46428959999071</v>
      </c>
      <c r="R79" s="8">
        <v>2.2206415536135822</v>
      </c>
      <c r="S79" s="8">
        <v>-12.263140960553294</v>
      </c>
      <c r="T79" s="8">
        <v>1.2471727929664</v>
      </c>
      <c r="U79" s="8">
        <v>-14.613083698529863</v>
      </c>
      <c r="V79" s="8">
        <v>2.2115798204089763</v>
      </c>
      <c r="W79" s="8">
        <v>-14.349491735596093</v>
      </c>
      <c r="X79" s="8">
        <v>1.4572995201411802</v>
      </c>
      <c r="Y79" s="8">
        <v>-15.933135637343289</v>
      </c>
      <c r="Z79" s="8">
        <v>2.370797368430992</v>
      </c>
      <c r="AA79" s="8">
        <v>-15.74730473886672</v>
      </c>
      <c r="AB79" s="8">
        <v>1.2855906274990108</v>
      </c>
      <c r="AC79" s="8">
        <v>-17.77200573209527</v>
      </c>
      <c r="AD79" s="8">
        <v>2.5934531456397503</v>
      </c>
      <c r="AE79" s="8">
        <v>-17.788451479212007</v>
      </c>
      <c r="AF79" s="8">
        <v>0.59861839223022684</v>
      </c>
      <c r="AG79" s="8">
        <v>-20.648231743528136</v>
      </c>
      <c r="AH79" s="8">
        <v>2.1628250776762061</v>
      </c>
      <c r="AI79" s="8">
        <v>-20.856495277131653</v>
      </c>
      <c r="AJ79" s="8">
        <v>-5.0990679716162904E-2</v>
      </c>
      <c r="AK79" s="8">
        <v>-23.604407026401798</v>
      </c>
      <c r="AL79" s="8">
        <v>1.1809726776702012</v>
      </c>
      <c r="AM79" s="8">
        <v>-23.782114685836948</v>
      </c>
      <c r="AN79" s="8">
        <v>-7.3263246588089831E-2</v>
      </c>
      <c r="AO79" s="8">
        <v>-25.387551085495094</v>
      </c>
      <c r="AP79" s="8">
        <v>0.43396774303567515</v>
      </c>
      <c r="AQ79" s="8">
        <v>-25.419879988114932</v>
      </c>
      <c r="AR79" s="8">
        <v>-1.0291163143596088E-15</v>
      </c>
      <c r="AS79" s="8">
        <v>-25.519709703414396</v>
      </c>
      <c r="AT79" s="8">
        <v>-1.6952604501718825E-15</v>
      </c>
      <c r="AU79" s="8">
        <v>-25.395656111165547</v>
      </c>
      <c r="AV79" s="8">
        <v>7.3263246588087125E-2</v>
      </c>
      <c r="AW79" s="8">
        <v>-25.38755108549509</v>
      </c>
      <c r="AX79" s="8">
        <v>-0.43396774303567814</v>
      </c>
      <c r="AY79" s="8">
        <v>-25.419879988114928</v>
      </c>
      <c r="AZ79" s="8">
        <v>5.0990679716160114E-2</v>
      </c>
      <c r="BA79" s="8">
        <v>-23.604407026401798</v>
      </c>
      <c r="BB79" s="8">
        <v>-1.1809726776702032</v>
      </c>
      <c r="BC79" s="8">
        <v>-23.782114685836948</v>
      </c>
      <c r="BD79" s="8">
        <v>-0.59861839223022828</v>
      </c>
      <c r="BE79" s="8">
        <v>-20.648231743528136</v>
      </c>
      <c r="BF79" s="8">
        <v>-2.1628250776762079</v>
      </c>
      <c r="BG79" s="8">
        <v>-20.856495277131653</v>
      </c>
      <c r="BH79" s="8">
        <v>-1.2855906274990117</v>
      </c>
      <c r="BI79" s="8">
        <v>-17.77200573209527</v>
      </c>
      <c r="BJ79" s="8">
        <v>-2.5934531456397516</v>
      </c>
      <c r="BK79" s="8">
        <v>-17.788451479212007</v>
      </c>
      <c r="BL79" s="8">
        <v>-1.4572995201411814</v>
      </c>
      <c r="BM79" s="8">
        <v>-15.933135637343289</v>
      </c>
      <c r="BN79" s="8">
        <v>-2.3707973684309938</v>
      </c>
      <c r="BO79" s="8">
        <v>-15.747304738866722</v>
      </c>
      <c r="BP79" s="8">
        <v>-1.2471727929664007</v>
      </c>
      <c r="BQ79" s="8">
        <v>-14.613083698529861</v>
      </c>
      <c r="BR79" s="8">
        <v>-2.2115798204089776</v>
      </c>
      <c r="BS79" s="8">
        <v>-14.349491735596091</v>
      </c>
      <c r="BT79" s="8">
        <v>-0.63607546667779691</v>
      </c>
      <c r="BU79" s="8">
        <v>-12.464289599990709</v>
      </c>
      <c r="BV79" s="8">
        <v>-2.2206415536135826</v>
      </c>
      <c r="BW79" s="8">
        <v>-12.263140960553292</v>
      </c>
      <c r="BX79" s="8">
        <v>-0.27358352650305173</v>
      </c>
      <c r="BY79" s="8">
        <v>-8.5903434874209452</v>
      </c>
      <c r="BZ79" s="8">
        <v>-2.4943303860103407</v>
      </c>
      <c r="CA79" s="8">
        <v>-8.4536929900283191</v>
      </c>
      <c r="CB79" s="8">
        <v>-0.30860419762258934</v>
      </c>
      <c r="CC79" s="8">
        <v>-4.0445925857400811</v>
      </c>
      <c r="CD79" s="8">
        <v>-2.6197988862128385</v>
      </c>
      <c r="CE79" s="8">
        <v>-3.7909172324697775</v>
      </c>
      <c r="CF79" s="8">
        <v>-1.9117373085408362</v>
      </c>
      <c r="CG79" s="8">
        <v>0.53236566284668785</v>
      </c>
      <c r="CH79" s="8">
        <v>-0.9048087255374907</v>
      </c>
      <c r="CI79" s="8">
        <v>0.23800228207349214</v>
      </c>
      <c r="CJ79" s="8">
        <v>0.68281909216735193</v>
      </c>
      <c r="CK79" s="8">
        <v>1.4684717418537254</v>
      </c>
      <c r="CL79" s="8">
        <v>-0.10749665593186621</v>
      </c>
      <c r="CM79" s="8">
        <v>1.9145238811121974</v>
      </c>
      <c r="CN79" s="8">
        <v>1.5660258284692896</v>
      </c>
      <c r="CO79" s="8">
        <v>2.7430772952315836</v>
      </c>
      <c r="CP79" s="8">
        <v>0.90212522101448145</v>
      </c>
      <c r="CQ79" s="8">
        <v>3.1427473479916506</v>
      </c>
      <c r="CR79" s="8">
        <v>2.0800169160096349</v>
      </c>
      <c r="CS79" s="8">
        <v>3.9676611560843598</v>
      </c>
      <c r="CT79" s="8">
        <v>1.5674725283400359</v>
      </c>
      <c r="CU79" s="8">
        <v>4.1327710434775229</v>
      </c>
      <c r="CV79" s="8">
        <v>2.0244459374587014</v>
      </c>
      <c r="CW79" s="8">
        <v>4.7982243465347345</v>
      </c>
      <c r="CX79" s="8">
        <v>1.7410739976918692</v>
      </c>
      <c r="CY79" s="8">
        <v>4.8110650730075397</v>
      </c>
      <c r="CZ79" s="8">
        <v>1.8689052918717626</v>
      </c>
      <c r="DA79" s="8">
        <v>5.0758436956625292</v>
      </c>
      <c r="DB79" s="8">
        <v>1.8703414894757833</v>
      </c>
      <c r="DC79" s="8">
        <v>5.0626318343836187</v>
      </c>
      <c r="DD79" s="8">
        <v>1.6932664760895981</v>
      </c>
      <c r="DE79" s="8">
        <v>4.8660602448054195</v>
      </c>
      <c r="DF79" s="8">
        <v>1.9583306865078953</v>
      </c>
      <c r="DG79" s="8">
        <v>4.7463868005468566</v>
      </c>
      <c r="DH79" s="8">
        <v>1.1668120295212865</v>
      </c>
      <c r="DI79" s="8">
        <v>4.2624524378958695</v>
      </c>
      <c r="DJ79" s="8">
        <v>1.6374237808010828</v>
      </c>
      <c r="DK79" s="8">
        <v>3.9602106262938737</v>
      </c>
      <c r="DL79" s="8">
        <v>0.3488101262499711</v>
      </c>
      <c r="DM79" s="8">
        <v>3.2969584035033246</v>
      </c>
      <c r="DN79" s="8">
        <v>1.0187888747104259</v>
      </c>
      <c r="DO79" s="8">
        <v>2.9637052184507957</v>
      </c>
      <c r="DP79" s="8">
        <v>-0.26354278907461903</v>
      </c>
      <c r="DQ79" s="8">
        <v>1.7672314870808983</v>
      </c>
      <c r="DR79" s="8">
        <v>0.59029129807329395</v>
      </c>
      <c r="DS79" s="8">
        <v>1.6203277403510035</v>
      </c>
      <c r="DT79" s="8">
        <v>-0.27622110217220597</v>
      </c>
      <c r="DU79" s="8">
        <v>4.8934111130843637E-11</v>
      </c>
      <c r="DV79" s="8">
        <v>0.69172080682384618</v>
      </c>
      <c r="DW79" s="8">
        <v>4.95490580467088E-11</v>
      </c>
      <c r="DX79" s="8">
        <v>-0.26354278906292095</v>
      </c>
      <c r="DY79" s="8">
        <v>-1.7672314869560151</v>
      </c>
      <c r="DZ79" s="8">
        <v>0.59029129805838765</v>
      </c>
      <c r="EA79" s="8">
        <v>-1.6203277402327434</v>
      </c>
      <c r="EB79" s="8">
        <v>0.34881012624112873</v>
      </c>
      <c r="EC79" s="8">
        <v>-3.2969584032964852</v>
      </c>
      <c r="ED79" s="8">
        <v>1.0187888746578777</v>
      </c>
      <c r="EE79" s="8">
        <v>-2.9637052182666941</v>
      </c>
      <c r="EF79" s="8">
        <v>1.1668120294498603</v>
      </c>
      <c r="EG79" s="8">
        <v>-4.262452437600861</v>
      </c>
      <c r="EH79" s="8">
        <v>1.6374237806829497</v>
      </c>
      <c r="EI79" s="8">
        <v>-3.9602106260279606</v>
      </c>
      <c r="EJ79" s="8">
        <v>1.6932664759612728</v>
      </c>
      <c r="EK79" s="8">
        <v>-4.8660602444343839</v>
      </c>
      <c r="EL79" s="8">
        <v>1.9583306863428691</v>
      </c>
      <c r="EM79" s="8">
        <v>-4.7463868001908631</v>
      </c>
      <c r="EN79" s="8">
        <v>1.8689052917220583</v>
      </c>
      <c r="EO79" s="8">
        <v>-5.0758436952461423</v>
      </c>
      <c r="EP79" s="8">
        <v>1.8703414893124204</v>
      </c>
      <c r="EQ79" s="8">
        <v>-5.0626318339693217</v>
      </c>
      <c r="ER79" s="8">
        <v>2.0244459372937467</v>
      </c>
      <c r="ES79" s="8">
        <v>-4.7982243461224394</v>
      </c>
      <c r="ET79" s="8">
        <v>1.7410739975420653</v>
      </c>
      <c r="EU79" s="8">
        <v>-4.8110650725938653</v>
      </c>
      <c r="EV79" s="8">
        <v>2.0800169158360657</v>
      </c>
      <c r="EW79" s="8">
        <v>-3.9676611557304371</v>
      </c>
      <c r="EX79" s="8">
        <v>1.5674725282053963</v>
      </c>
      <c r="EY79" s="8">
        <v>-4.1327710431099973</v>
      </c>
      <c r="EZ79" s="8">
        <v>1.5660258283341519</v>
      </c>
      <c r="FA79" s="8">
        <v>-2.74307729497805</v>
      </c>
      <c r="FB79" s="8">
        <v>0.9021252209352344</v>
      </c>
      <c r="FC79" s="8">
        <v>-3.142747347703835</v>
      </c>
      <c r="FD79" s="8">
        <v>0.68281909210597513</v>
      </c>
      <c r="FE79" s="8">
        <v>-1.4684717417132827</v>
      </c>
      <c r="FF79" s="8">
        <v>-0.10749665592126201</v>
      </c>
      <c r="FG79" s="8">
        <v>-1.9145238809310798</v>
      </c>
      <c r="FH79" s="8">
        <v>-0.90480872545049806</v>
      </c>
      <c r="FI79" s="8">
        <v>-0.23800228205023707</v>
      </c>
    </row>
    <row r="80" spans="1:165" x14ac:dyDescent="0.2">
      <c r="A80" s="8">
        <v>78</v>
      </c>
      <c r="B80" s="8">
        <v>-7.326388741089776E-2</v>
      </c>
      <c r="C80" s="8">
        <v>-7.4194986956694874E-3</v>
      </c>
      <c r="D80" s="8">
        <v>1.5814014311143901E-6</v>
      </c>
      <c r="E80" s="8">
        <v>196.07611949220041</v>
      </c>
      <c r="F80" s="8">
        <v>1.9174386525023415</v>
      </c>
      <c r="G80" s="8">
        <v>0.53001126723184055</v>
      </c>
      <c r="H80" s="8">
        <v>0.29466573216430275</v>
      </c>
      <c r="I80" s="8">
        <v>-4.0666684793723835</v>
      </c>
      <c r="J80" s="8">
        <v>2.6124292098284427</v>
      </c>
      <c r="K80" s="8">
        <v>-3.814635656001184</v>
      </c>
      <c r="L80" s="8">
        <v>0.26330312222115437</v>
      </c>
      <c r="M80" s="8">
        <v>-8.6176090068755684</v>
      </c>
      <c r="N80" s="8">
        <v>2.4726006420522899</v>
      </c>
      <c r="O80" s="8">
        <v>-8.4754833698868008</v>
      </c>
      <c r="P80" s="8">
        <v>0.65375842463822953</v>
      </c>
      <c r="Q80" s="8">
        <v>-12.44608558695087</v>
      </c>
      <c r="R80" s="8">
        <v>2.209740016752793</v>
      </c>
      <c r="S80" s="8">
        <v>-12.237978232932532</v>
      </c>
      <c r="T80" s="8">
        <v>1.2605638695323345</v>
      </c>
      <c r="U80" s="8">
        <v>-14.521475950768085</v>
      </c>
      <c r="V80" s="8">
        <v>2.2090681101994876</v>
      </c>
      <c r="W80" s="8">
        <v>-14.253963640182441</v>
      </c>
      <c r="X80" s="8">
        <v>1.4467275101149535</v>
      </c>
      <c r="Y80" s="8">
        <v>-15.842167116085456</v>
      </c>
      <c r="Z80" s="8">
        <v>2.3884272023151798</v>
      </c>
      <c r="AA80" s="8">
        <v>-15.662037364103467</v>
      </c>
      <c r="AB80" s="8">
        <v>1.2444463067660672</v>
      </c>
      <c r="AC80" s="8">
        <v>-17.780292810428591</v>
      </c>
      <c r="AD80" s="8">
        <v>2.5971095114154403</v>
      </c>
      <c r="AE80" s="8">
        <v>-17.811252942065611</v>
      </c>
      <c r="AF80" s="8">
        <v>0.52497328022440148</v>
      </c>
      <c r="AG80" s="8">
        <v>-20.734727673405981</v>
      </c>
      <c r="AH80" s="8">
        <v>2.1008756526526322</v>
      </c>
      <c r="AI80" s="8">
        <v>-20.947584897823965</v>
      </c>
      <c r="AJ80" s="8">
        <v>-7.6707657582259059E-2</v>
      </c>
      <c r="AK80" s="8">
        <v>-23.670625479824242</v>
      </c>
      <c r="AL80" s="8">
        <v>1.1027204986002748</v>
      </c>
      <c r="AM80" s="8">
        <v>-23.832474947594125</v>
      </c>
      <c r="AN80" s="8">
        <v>-3.9772958672457157E-2</v>
      </c>
      <c r="AO80" s="8">
        <v>-25.282293691946307</v>
      </c>
      <c r="AP80" s="8">
        <v>0.4058394014937301</v>
      </c>
      <c r="AQ80" s="8">
        <v>-25.295324799209379</v>
      </c>
      <c r="AR80" s="8">
        <v>-5.8089076030294464E-15</v>
      </c>
      <c r="AS80" s="8">
        <v>-25.324569336010274</v>
      </c>
      <c r="AT80" s="8">
        <v>-7.2021098056398055E-15</v>
      </c>
      <c r="AU80" s="8">
        <v>-25.201140132609186</v>
      </c>
      <c r="AV80" s="8">
        <v>3.9772958672445007E-2</v>
      </c>
      <c r="AW80" s="8">
        <v>-25.282293691946304</v>
      </c>
      <c r="AX80" s="8">
        <v>-0.40583940149374309</v>
      </c>
      <c r="AY80" s="8">
        <v>-25.295324799209371</v>
      </c>
      <c r="AZ80" s="8">
        <v>7.6707657582246638E-2</v>
      </c>
      <c r="BA80" s="8">
        <v>-23.670625479824238</v>
      </c>
      <c r="BB80" s="8">
        <v>-1.1027204986002859</v>
      </c>
      <c r="BC80" s="8">
        <v>-23.832474947594122</v>
      </c>
      <c r="BD80" s="8">
        <v>-0.5249732802244107</v>
      </c>
      <c r="BE80" s="8">
        <v>-20.734727673405985</v>
      </c>
      <c r="BF80" s="8">
        <v>-2.1008756526526393</v>
      </c>
      <c r="BG80" s="8">
        <v>-20.947584897823965</v>
      </c>
      <c r="BH80" s="8">
        <v>-1.2444463067660732</v>
      </c>
      <c r="BI80" s="8">
        <v>-17.780292810428595</v>
      </c>
      <c r="BJ80" s="8">
        <v>-2.5971095114154465</v>
      </c>
      <c r="BK80" s="8">
        <v>-17.811252942065614</v>
      </c>
      <c r="BL80" s="8">
        <v>-1.4467275101149588</v>
      </c>
      <c r="BM80" s="8">
        <v>-15.842167116085458</v>
      </c>
      <c r="BN80" s="8">
        <v>-2.3884272023151873</v>
      </c>
      <c r="BO80" s="8">
        <v>-15.662037364103469</v>
      </c>
      <c r="BP80" s="8">
        <v>-1.2605638695323398</v>
      </c>
      <c r="BQ80" s="8">
        <v>-14.521475950768082</v>
      </c>
      <c r="BR80" s="8">
        <v>-2.2090681101994942</v>
      </c>
      <c r="BS80" s="8">
        <v>-14.253963640182436</v>
      </c>
      <c r="BT80" s="8">
        <v>-0.65375842463823619</v>
      </c>
      <c r="BU80" s="8">
        <v>-12.446085586950867</v>
      </c>
      <c r="BV80" s="8">
        <v>-2.2097400167527979</v>
      </c>
      <c r="BW80" s="8">
        <v>-12.237978232932527</v>
      </c>
      <c r="BX80" s="8">
        <v>-0.26330312222115704</v>
      </c>
      <c r="BY80" s="8">
        <v>-8.617609006875572</v>
      </c>
      <c r="BZ80" s="8">
        <v>-2.4726006420522895</v>
      </c>
      <c r="CA80" s="8">
        <v>-8.4754833698868044</v>
      </c>
      <c r="CB80" s="8">
        <v>-0.29466573216430042</v>
      </c>
      <c r="CC80" s="8">
        <v>-4.0666684793723924</v>
      </c>
      <c r="CD80" s="8">
        <v>-2.6124292098284414</v>
      </c>
      <c r="CE80" s="8">
        <v>-3.814635656001192</v>
      </c>
      <c r="CF80" s="8">
        <v>-1.9174386525023459</v>
      </c>
      <c r="CG80" s="8">
        <v>0.53001126723183944</v>
      </c>
      <c r="CH80" s="8">
        <v>-0.8978142793746744</v>
      </c>
      <c r="CI80" s="8">
        <v>0.23907550647340459</v>
      </c>
      <c r="CJ80" s="8">
        <v>0.68875599486136463</v>
      </c>
      <c r="CK80" s="8">
        <v>1.4522911406551855</v>
      </c>
      <c r="CL80" s="8">
        <v>-9.584815168860536E-2</v>
      </c>
      <c r="CM80" s="8">
        <v>1.8985333717794883</v>
      </c>
      <c r="CN80" s="8">
        <v>1.5687922840104764</v>
      </c>
      <c r="CO80" s="8">
        <v>2.7204045174028995</v>
      </c>
      <c r="CP80" s="8">
        <v>0.90714965630924627</v>
      </c>
      <c r="CQ80" s="8">
        <v>3.1136508331038555</v>
      </c>
      <c r="CR80" s="8">
        <v>2.0640645786271983</v>
      </c>
      <c r="CS80" s="8">
        <v>3.9456567638390134</v>
      </c>
      <c r="CT80" s="8">
        <v>1.5527420665741547</v>
      </c>
      <c r="CU80" s="8">
        <v>4.1023503904990868</v>
      </c>
      <c r="CV80" s="8">
        <v>1.9935397137760202</v>
      </c>
      <c r="CW80" s="8">
        <v>4.7683616310946269</v>
      </c>
      <c r="CX80" s="8">
        <v>1.7107672476726559</v>
      </c>
      <c r="CY80" s="8">
        <v>4.7778842062777063</v>
      </c>
      <c r="CZ80" s="8">
        <v>1.8386191821080391</v>
      </c>
      <c r="DA80" s="8">
        <v>5.0469528974594065</v>
      </c>
      <c r="DB80" s="8">
        <v>1.8389940170991366</v>
      </c>
      <c r="DC80" s="8">
        <v>5.0323835561047092</v>
      </c>
      <c r="DD80" s="8">
        <v>1.6575378355787369</v>
      </c>
      <c r="DE80" s="8">
        <v>4.8413395375681381</v>
      </c>
      <c r="DF80" s="8">
        <v>1.9175178334515326</v>
      </c>
      <c r="DG80" s="8">
        <v>4.7170105298351164</v>
      </c>
      <c r="DH80" s="8">
        <v>1.1202089022020605</v>
      </c>
      <c r="DI80" s="8">
        <v>4.2528083803759982</v>
      </c>
      <c r="DJ80" s="8">
        <v>1.5852079043449878</v>
      </c>
      <c r="DK80" s="8">
        <v>3.9517137580495256</v>
      </c>
      <c r="DL80" s="8">
        <v>0.31774424572699339</v>
      </c>
      <c r="DM80" s="8">
        <v>3.2820406727898437</v>
      </c>
      <c r="DN80" s="8">
        <v>0.98825753422958129</v>
      </c>
      <c r="DO80" s="8">
        <v>2.9723530346669587</v>
      </c>
      <c r="DP80" s="8">
        <v>-0.22015794551272413</v>
      </c>
      <c r="DQ80" s="8">
        <v>1.7367834278947183</v>
      </c>
      <c r="DR80" s="8">
        <v>0.63506759818688963</v>
      </c>
      <c r="DS80" s="8">
        <v>1.6169545233777463</v>
      </c>
      <c r="DT80" s="8">
        <v>-0.19161908020215912</v>
      </c>
      <c r="DU80" s="8">
        <v>4.1104071624018705E-11</v>
      </c>
      <c r="DV80" s="8">
        <v>0.76726210820437235</v>
      </c>
      <c r="DW80" s="8">
        <v>4.1720924053600001E-11</v>
      </c>
      <c r="DX80" s="8">
        <v>-0.22015794550202417</v>
      </c>
      <c r="DY80" s="8">
        <v>-1.7367834277894552</v>
      </c>
      <c r="DZ80" s="8">
        <v>0.6350675981743874</v>
      </c>
      <c r="EA80" s="8">
        <v>-1.6169545232772948</v>
      </c>
      <c r="EB80" s="8">
        <v>0.31774424572345927</v>
      </c>
      <c r="EC80" s="8">
        <v>-3.2820406726132414</v>
      </c>
      <c r="ED80" s="8">
        <v>0.98825753418774565</v>
      </c>
      <c r="EE80" s="8">
        <v>-2.9723530345091951</v>
      </c>
      <c r="EF80" s="8">
        <v>1.1202089021443804</v>
      </c>
      <c r="EG80" s="8">
        <v>-4.252808380120622</v>
      </c>
      <c r="EH80" s="8">
        <v>1.5852079042460123</v>
      </c>
      <c r="EI80" s="8">
        <v>-3.9517137578201762</v>
      </c>
      <c r="EJ80" s="8">
        <v>1.6575378354688481</v>
      </c>
      <c r="EK80" s="8">
        <v>-4.8413395372456618</v>
      </c>
      <c r="EL80" s="8">
        <v>1.9175178333087655</v>
      </c>
      <c r="EM80" s="8">
        <v>-4.7170105295269087</v>
      </c>
      <c r="EN80" s="8">
        <v>1.8386191819777649</v>
      </c>
      <c r="EO80" s="8">
        <v>-5.0469528970953554</v>
      </c>
      <c r="EP80" s="8">
        <v>1.838994016955926</v>
      </c>
      <c r="EQ80" s="8">
        <v>-5.0323835557429186</v>
      </c>
      <c r="ER80" s="8">
        <v>1.993539713632241</v>
      </c>
      <c r="ES80" s="8">
        <v>-4.7683616307329402</v>
      </c>
      <c r="ET80" s="8">
        <v>1.7107672475415963</v>
      </c>
      <c r="EU80" s="8">
        <v>-4.7778842059150239</v>
      </c>
      <c r="EV80" s="8">
        <v>2.0640645784746701</v>
      </c>
      <c r="EW80" s="8">
        <v>-3.9456567635276003</v>
      </c>
      <c r="EX80" s="8">
        <v>1.5527420664557454</v>
      </c>
      <c r="EY80" s="8">
        <v>-4.1023503901762401</v>
      </c>
      <c r="EZ80" s="8">
        <v>1.568792283890488</v>
      </c>
      <c r="FA80" s="8">
        <v>-2.7204045171802678</v>
      </c>
      <c r="FB80" s="8">
        <v>0.90714965623853816</v>
      </c>
      <c r="FC80" s="8">
        <v>-3.1136508328513623</v>
      </c>
      <c r="FD80" s="8">
        <v>0.68875599480649163</v>
      </c>
      <c r="FE80" s="8">
        <v>-1.4522911405322205</v>
      </c>
      <c r="FF80" s="8">
        <v>-9.5848151680207702E-2</v>
      </c>
      <c r="FG80" s="8">
        <v>-1.8985333716204904</v>
      </c>
      <c r="FH80" s="8">
        <v>-0.89781427929827629</v>
      </c>
      <c r="FI80" s="8">
        <v>-0.2390755064527357</v>
      </c>
    </row>
    <row r="81" spans="1:165" x14ac:dyDescent="0.2">
      <c r="A81" s="8">
        <v>79</v>
      </c>
      <c r="B81" s="8">
        <v>-7.3648120679646947E-2</v>
      </c>
      <c r="C81" s="8">
        <v>-7.3436271529475862E-3</v>
      </c>
      <c r="D81" s="8">
        <v>5.4456627883727641E-7</v>
      </c>
      <c r="E81" s="8">
        <v>67.520137935803533</v>
      </c>
      <c r="F81" s="8">
        <v>1.9007965788874579</v>
      </c>
      <c r="G81" s="8">
        <v>0.53502435951114746</v>
      </c>
      <c r="H81" s="8">
        <v>0.29744715453606907</v>
      </c>
      <c r="I81" s="8">
        <v>-4.042788575258359</v>
      </c>
      <c r="J81" s="8">
        <v>2.6088671586730121</v>
      </c>
      <c r="K81" s="8">
        <v>-3.7870880489338181</v>
      </c>
      <c r="L81" s="8">
        <v>0.26204758663601235</v>
      </c>
      <c r="M81" s="8">
        <v>-8.591919805857037</v>
      </c>
      <c r="N81" s="8">
        <v>2.468796901121729</v>
      </c>
      <c r="O81" s="8">
        <v>-8.4475198041472179</v>
      </c>
      <c r="P81" s="8">
        <v>0.65833968358147821</v>
      </c>
      <c r="Q81" s="8">
        <v>-12.411435908992424</v>
      </c>
      <c r="R81" s="8">
        <v>2.2019997571247325</v>
      </c>
      <c r="S81" s="8">
        <v>-12.202175603043077</v>
      </c>
      <c r="T81" s="8">
        <v>1.2648584190066572</v>
      </c>
      <c r="U81" s="8">
        <v>-14.446326818238434</v>
      </c>
      <c r="V81" s="8">
        <v>2.2001515511540712</v>
      </c>
      <c r="W81" s="8">
        <v>-14.176752586473546</v>
      </c>
      <c r="X81" s="8">
        <v>1.4374819087791368</v>
      </c>
      <c r="Y81" s="8">
        <v>-15.75155676265919</v>
      </c>
      <c r="Z81" s="8">
        <v>2.3868084638329656</v>
      </c>
      <c r="AA81" s="8">
        <v>-15.573952798865445</v>
      </c>
      <c r="AB81" s="8">
        <v>1.2179597102684465</v>
      </c>
      <c r="AC81" s="8">
        <v>-17.730187428976482</v>
      </c>
      <c r="AD81" s="8">
        <v>2.5898496175462036</v>
      </c>
      <c r="AE81" s="8">
        <v>-17.767682609888364</v>
      </c>
      <c r="AF81" s="8">
        <v>0.48158510794501014</v>
      </c>
      <c r="AG81" s="8">
        <v>-20.722340075980522</v>
      </c>
      <c r="AH81" s="8">
        <v>2.0600136795807047</v>
      </c>
      <c r="AI81" s="8">
        <v>-20.935137719855096</v>
      </c>
      <c r="AJ81" s="8">
        <v>-8.6896721876132288E-2</v>
      </c>
      <c r="AK81" s="8">
        <v>-23.638657316451432</v>
      </c>
      <c r="AL81" s="8">
        <v>1.0544392249815848</v>
      </c>
      <c r="AM81" s="8">
        <v>-23.789904862933749</v>
      </c>
      <c r="AN81" s="8">
        <v>-1.4496042318079392E-2</v>
      </c>
      <c r="AO81" s="8">
        <v>-25.12887021059932</v>
      </c>
      <c r="AP81" s="8">
        <v>0.38751480308506092</v>
      </c>
      <c r="AQ81" s="8">
        <v>-25.129623999382964</v>
      </c>
      <c r="AR81" s="8">
        <v>2.9370864335723645E-16</v>
      </c>
      <c r="AS81" s="8">
        <v>-25.109430459934853</v>
      </c>
      <c r="AT81" s="8">
        <v>7.5490818334369069E-16</v>
      </c>
      <c r="AU81" s="8">
        <v>-24.987302789425517</v>
      </c>
      <c r="AV81" s="8">
        <v>1.4496042318080254E-2</v>
      </c>
      <c r="AW81" s="8">
        <v>-25.128870210599324</v>
      </c>
      <c r="AX81" s="8">
        <v>-0.38751480308505937</v>
      </c>
      <c r="AY81" s="8">
        <v>-25.129623999382964</v>
      </c>
      <c r="AZ81" s="8">
        <v>8.6896721876134231E-2</v>
      </c>
      <c r="BA81" s="8">
        <v>-23.638657316451436</v>
      </c>
      <c r="BB81" s="8">
        <v>-1.0544392249815833</v>
      </c>
      <c r="BC81" s="8">
        <v>-23.789904862933749</v>
      </c>
      <c r="BD81" s="8">
        <v>-0.48158510794500953</v>
      </c>
      <c r="BE81" s="8">
        <v>-20.722340075980522</v>
      </c>
      <c r="BF81" s="8">
        <v>-2.0600136795807051</v>
      </c>
      <c r="BG81" s="8">
        <v>-20.935137719855096</v>
      </c>
      <c r="BH81" s="8">
        <v>-1.2179597102684474</v>
      </c>
      <c r="BI81" s="8">
        <v>-17.730187428976478</v>
      </c>
      <c r="BJ81" s="8">
        <v>-2.589849617546204</v>
      </c>
      <c r="BK81" s="8">
        <v>-17.767682609888364</v>
      </c>
      <c r="BL81" s="8">
        <v>-1.4374819087791371</v>
      </c>
      <c r="BM81" s="8">
        <v>-15.751556762659192</v>
      </c>
      <c r="BN81" s="8">
        <v>-2.3868084638329656</v>
      </c>
      <c r="BO81" s="8">
        <v>-15.573952798865447</v>
      </c>
      <c r="BP81" s="8">
        <v>-1.2648584190066567</v>
      </c>
      <c r="BQ81" s="8">
        <v>-14.446326818238434</v>
      </c>
      <c r="BR81" s="8">
        <v>-2.2001515511540712</v>
      </c>
      <c r="BS81" s="8">
        <v>-14.176752586473546</v>
      </c>
      <c r="BT81" s="8">
        <v>-0.65833968358147754</v>
      </c>
      <c r="BU81" s="8">
        <v>-12.411435908992424</v>
      </c>
      <c r="BV81" s="8">
        <v>-2.2019997571247321</v>
      </c>
      <c r="BW81" s="8">
        <v>-12.202175603043077</v>
      </c>
      <c r="BX81" s="8">
        <v>-0.2620475866360118</v>
      </c>
      <c r="BY81" s="8">
        <v>-8.591919805857037</v>
      </c>
      <c r="BZ81" s="8">
        <v>-2.468796901121729</v>
      </c>
      <c r="CA81" s="8">
        <v>-8.4475198041472179</v>
      </c>
      <c r="CB81" s="8">
        <v>-0.29744715453606951</v>
      </c>
      <c r="CC81" s="8">
        <v>-4.0427885752583581</v>
      </c>
      <c r="CD81" s="8">
        <v>-2.6088671586730126</v>
      </c>
      <c r="CE81" s="8">
        <v>-3.7870880489338172</v>
      </c>
      <c r="CF81" s="8">
        <v>-1.9007965788874577</v>
      </c>
      <c r="CG81" s="8">
        <v>0.5350243595111478</v>
      </c>
      <c r="CH81" s="8">
        <v>-0.89508327203647209</v>
      </c>
      <c r="CI81" s="8">
        <v>0.23007453092294416</v>
      </c>
      <c r="CJ81" s="8">
        <v>0.67383957116843918</v>
      </c>
      <c r="CK81" s="8">
        <v>1.4454716406513408</v>
      </c>
      <c r="CL81" s="8">
        <v>-0.10810456799147421</v>
      </c>
      <c r="CM81" s="8">
        <v>1.8863752634063382</v>
      </c>
      <c r="CN81" s="8">
        <v>1.5482988034603</v>
      </c>
      <c r="CO81" s="8">
        <v>2.7047176038462584</v>
      </c>
      <c r="CP81" s="8">
        <v>0.88919861753844853</v>
      </c>
      <c r="CQ81" s="8">
        <v>3.0950059147491653</v>
      </c>
      <c r="CR81" s="8">
        <v>2.038217694711375</v>
      </c>
      <c r="CS81" s="8">
        <v>3.925542374837351</v>
      </c>
      <c r="CT81" s="8">
        <v>1.5292822716046239</v>
      </c>
      <c r="CU81" s="8">
        <v>4.0785875575479649</v>
      </c>
      <c r="CV81" s="8">
        <v>1.9597950861255904</v>
      </c>
      <c r="CW81" s="8">
        <v>4.7424484095086861</v>
      </c>
      <c r="CX81" s="8">
        <v>1.6779664182383545</v>
      </c>
      <c r="CY81" s="8">
        <v>4.7497162799002872</v>
      </c>
      <c r="CZ81" s="8">
        <v>1.804458721306051</v>
      </c>
      <c r="DA81" s="8">
        <v>5.020670182269833</v>
      </c>
      <c r="DB81" s="8">
        <v>1.8041585197692971</v>
      </c>
      <c r="DC81" s="8">
        <v>5.0054040052148689</v>
      </c>
      <c r="DD81" s="8">
        <v>1.6218891679733163</v>
      </c>
      <c r="DE81" s="8">
        <v>4.817836356087998</v>
      </c>
      <c r="DF81" s="8">
        <v>1.8785165147114733</v>
      </c>
      <c r="DG81" s="8">
        <v>4.6920228554203343</v>
      </c>
      <c r="DH81" s="8">
        <v>1.0811997674922971</v>
      </c>
      <c r="DI81" s="8">
        <v>4.23854948896712</v>
      </c>
      <c r="DJ81" s="8">
        <v>1.5425623945324032</v>
      </c>
      <c r="DK81" s="8">
        <v>3.9399906882510933</v>
      </c>
      <c r="DL81" s="8">
        <v>0.29195251356663043</v>
      </c>
      <c r="DM81" s="8">
        <v>3.2652006457628659</v>
      </c>
      <c r="DN81" s="8">
        <v>0.96182414696056973</v>
      </c>
      <c r="DO81" s="8">
        <v>2.9725992173490114</v>
      </c>
      <c r="DP81" s="8">
        <v>-0.19332154186820857</v>
      </c>
      <c r="DQ81" s="8">
        <v>1.7133393843632785</v>
      </c>
      <c r="DR81" s="8">
        <v>0.6615108559967624</v>
      </c>
      <c r="DS81" s="8">
        <v>1.6125257362418675</v>
      </c>
      <c r="DT81" s="8">
        <v>-0.13696766299280713</v>
      </c>
      <c r="DU81" s="8">
        <v>3.9163427825220399E-11</v>
      </c>
      <c r="DV81" s="8">
        <v>0.81440328955113184</v>
      </c>
      <c r="DW81" s="8">
        <v>3.9797574128041216E-11</v>
      </c>
      <c r="DX81" s="8">
        <v>-0.19332154185782291</v>
      </c>
      <c r="DY81" s="8">
        <v>-1.7133393842635327</v>
      </c>
      <c r="DZ81" s="8">
        <v>0.66151085598527615</v>
      </c>
      <c r="EA81" s="8">
        <v>-1.6125257361460255</v>
      </c>
      <c r="EB81" s="8">
        <v>0.29195251356595464</v>
      </c>
      <c r="EC81" s="8">
        <v>-3.2652006455960105</v>
      </c>
      <c r="ED81" s="8">
        <v>0.96182414692364082</v>
      </c>
      <c r="EE81" s="8">
        <v>-2.9725992171992481</v>
      </c>
      <c r="EF81" s="8">
        <v>1.0811997674409062</v>
      </c>
      <c r="EG81" s="8">
        <v>-4.2385494887247299</v>
      </c>
      <c r="EH81" s="8">
        <v>1.5425623944416793</v>
      </c>
      <c r="EI81" s="8">
        <v>-3.9399906880335176</v>
      </c>
      <c r="EJ81" s="8">
        <v>1.6218891678713327</v>
      </c>
      <c r="EK81" s="8">
        <v>-4.8178363557818829</v>
      </c>
      <c r="EL81" s="8">
        <v>1.878516514578092</v>
      </c>
      <c r="EM81" s="8">
        <v>-4.692022855128184</v>
      </c>
      <c r="EN81" s="8">
        <v>1.8044587211840186</v>
      </c>
      <c r="EO81" s="8">
        <v>-5.0206701819237667</v>
      </c>
      <c r="EP81" s="8">
        <v>1.8041585196347756</v>
      </c>
      <c r="EQ81" s="8">
        <v>-5.0054040048711066</v>
      </c>
      <c r="ER81" s="8">
        <v>1.9597950859906228</v>
      </c>
      <c r="ES81" s="8">
        <v>-4.7424484091648011</v>
      </c>
      <c r="ET81" s="8">
        <v>1.6779664181154339</v>
      </c>
      <c r="EU81" s="8">
        <v>-4.7497162795555656</v>
      </c>
      <c r="EV81" s="8">
        <v>2.0382176945675718</v>
      </c>
      <c r="EW81" s="8">
        <v>-3.925542374541124</v>
      </c>
      <c r="EX81" s="8">
        <v>1.5292822714932637</v>
      </c>
      <c r="EY81" s="8">
        <v>-4.0785875572410397</v>
      </c>
      <c r="EZ81" s="8">
        <v>1.5482988033472169</v>
      </c>
      <c r="FA81" s="8">
        <v>-2.7047176036345428</v>
      </c>
      <c r="FB81" s="8">
        <v>0.88919861747227336</v>
      </c>
      <c r="FC81" s="8">
        <v>-3.0950059145091253</v>
      </c>
      <c r="FD81" s="8">
        <v>0.67383957111713988</v>
      </c>
      <c r="FE81" s="8">
        <v>-1.4454716405342132</v>
      </c>
      <c r="FF81" s="8">
        <v>-0.10810456798246323</v>
      </c>
      <c r="FG81" s="8">
        <v>-1.8863752632551682</v>
      </c>
      <c r="FH81" s="8">
        <v>-0.89508327196357496</v>
      </c>
      <c r="FI81" s="8">
        <v>-0.23007453090389005</v>
      </c>
    </row>
    <row r="82" spans="1:165" x14ac:dyDescent="0.2">
      <c r="A82" s="8">
        <v>80</v>
      </c>
      <c r="B82" s="8">
        <v>-7.3704298242161667E-2</v>
      </c>
      <c r="C82" s="8">
        <v>-7.2561734742609043E-3</v>
      </c>
      <c r="D82" s="8">
        <v>-1.6103740457965286E-7</v>
      </c>
      <c r="E82" s="8">
        <v>-19.966840020388112</v>
      </c>
      <c r="F82" s="8">
        <v>1.8802589316203608</v>
      </c>
      <c r="G82" s="8">
        <v>0.5411637992960876</v>
      </c>
      <c r="H82" s="8">
        <v>0.30422053778787883</v>
      </c>
      <c r="I82" s="8">
        <v>-4.0095383298030187</v>
      </c>
      <c r="J82" s="8">
        <v>2.6065343899936466</v>
      </c>
      <c r="K82" s="8">
        <v>-3.7492778532566371</v>
      </c>
      <c r="L82" s="8">
        <v>0.26335132112411924</v>
      </c>
      <c r="M82" s="8">
        <v>-8.5552971218256797</v>
      </c>
      <c r="N82" s="8">
        <v>2.4700668686236216</v>
      </c>
      <c r="O82" s="8">
        <v>-8.4096337941217438</v>
      </c>
      <c r="P82" s="8">
        <v>0.65961176632954521</v>
      </c>
      <c r="Q82" s="8">
        <v>-12.376221616593137</v>
      </c>
      <c r="R82" s="8">
        <v>2.1958516173939162</v>
      </c>
      <c r="S82" s="8">
        <v>-12.167507338245048</v>
      </c>
      <c r="T82" s="8">
        <v>1.2673176976592739</v>
      </c>
      <c r="U82" s="8">
        <v>-14.381323948829701</v>
      </c>
      <c r="V82" s="8">
        <v>2.1904035560581621</v>
      </c>
      <c r="W82" s="8">
        <v>-14.110384016273247</v>
      </c>
      <c r="X82" s="8">
        <v>1.430315369447601</v>
      </c>
      <c r="Y82" s="8">
        <v>-15.666675571656995</v>
      </c>
      <c r="Z82" s="8">
        <v>2.3802961111224765</v>
      </c>
      <c r="AA82" s="8">
        <v>-15.490426499180485</v>
      </c>
      <c r="AB82" s="8">
        <v>1.1993059500066605</v>
      </c>
      <c r="AC82" s="8">
        <v>-17.665198883820779</v>
      </c>
      <c r="AD82" s="8">
        <v>2.5813833547644847</v>
      </c>
      <c r="AE82" s="8">
        <v>-17.70629843708824</v>
      </c>
      <c r="AF82" s="8">
        <v>0.4519778593505353</v>
      </c>
      <c r="AG82" s="8">
        <v>-20.680472073434125</v>
      </c>
      <c r="AH82" s="8">
        <v>2.0303402016926118</v>
      </c>
      <c r="AI82" s="8">
        <v>-20.892049894124725</v>
      </c>
      <c r="AJ82" s="8">
        <v>-9.0955924516797265E-2</v>
      </c>
      <c r="AK82" s="8">
        <v>-23.57973195809106</v>
      </c>
      <c r="AL82" s="8">
        <v>1.0201620819486437</v>
      </c>
      <c r="AM82" s="8">
        <v>-23.723302607912544</v>
      </c>
      <c r="AN82" s="8">
        <v>6.0377178144043354E-3</v>
      </c>
      <c r="AO82" s="8">
        <v>-24.974442510609986</v>
      </c>
      <c r="AP82" s="8">
        <v>0.37377843558299156</v>
      </c>
      <c r="AQ82" s="8">
        <v>-24.966371987502043</v>
      </c>
      <c r="AR82" s="8">
        <v>4.151778050892205E-15</v>
      </c>
      <c r="AS82" s="8">
        <v>-24.907638832797257</v>
      </c>
      <c r="AT82" s="8">
        <v>4.6231731901576917E-15</v>
      </c>
      <c r="AU82" s="8">
        <v>-24.78707563863103</v>
      </c>
      <c r="AV82" s="8">
        <v>-6.0377178143952914E-3</v>
      </c>
      <c r="AW82" s="8">
        <v>-24.97444251060999</v>
      </c>
      <c r="AX82" s="8">
        <v>-0.37377843558298296</v>
      </c>
      <c r="AY82" s="8">
        <v>-24.966371987502047</v>
      </c>
      <c r="AZ82" s="8">
        <v>9.0955924516806064E-2</v>
      </c>
      <c r="BA82" s="8">
        <v>-23.57973195809106</v>
      </c>
      <c r="BB82" s="8">
        <v>-1.0201620819486359</v>
      </c>
      <c r="BC82" s="8">
        <v>-23.723302607912544</v>
      </c>
      <c r="BD82" s="8">
        <v>-0.45197785935052798</v>
      </c>
      <c r="BE82" s="8">
        <v>-20.680472073434121</v>
      </c>
      <c r="BF82" s="8">
        <v>-2.030340201692606</v>
      </c>
      <c r="BG82" s="8">
        <v>-20.892049894124725</v>
      </c>
      <c r="BH82" s="8">
        <v>-1.1993059500066554</v>
      </c>
      <c r="BI82" s="8">
        <v>-17.665198883820775</v>
      </c>
      <c r="BJ82" s="8">
        <v>-2.5813833547644789</v>
      </c>
      <c r="BK82" s="8">
        <v>-17.706298437088236</v>
      </c>
      <c r="BL82" s="8">
        <v>-1.4303153694475965</v>
      </c>
      <c r="BM82" s="8">
        <v>-15.666675571656993</v>
      </c>
      <c r="BN82" s="8">
        <v>-2.3802961111224699</v>
      </c>
      <c r="BO82" s="8">
        <v>-15.490426499180485</v>
      </c>
      <c r="BP82" s="8">
        <v>-1.2673176976592697</v>
      </c>
      <c r="BQ82" s="8">
        <v>-14.381323948829706</v>
      </c>
      <c r="BR82" s="8">
        <v>-2.1904035560581558</v>
      </c>
      <c r="BS82" s="8">
        <v>-14.110384016273253</v>
      </c>
      <c r="BT82" s="8">
        <v>-0.65961176632953922</v>
      </c>
      <c r="BU82" s="8">
        <v>-12.376221616593144</v>
      </c>
      <c r="BV82" s="8">
        <v>-2.1958516173939122</v>
      </c>
      <c r="BW82" s="8">
        <v>-12.167507338245057</v>
      </c>
      <c r="BX82" s="8">
        <v>-0.26335132112411769</v>
      </c>
      <c r="BY82" s="8">
        <v>-8.5552971218256761</v>
      </c>
      <c r="BZ82" s="8">
        <v>-2.4700668686236233</v>
      </c>
      <c r="CA82" s="8">
        <v>-8.4096337941217421</v>
      </c>
      <c r="CB82" s="8">
        <v>-0.30422053778788083</v>
      </c>
      <c r="CC82" s="8">
        <v>-4.0095383298030134</v>
      </c>
      <c r="CD82" s="8">
        <v>-2.6065343899936475</v>
      </c>
      <c r="CE82" s="8">
        <v>-3.7492778532566318</v>
      </c>
      <c r="CF82" s="8">
        <v>-1.8802589316203584</v>
      </c>
      <c r="CG82" s="8">
        <v>0.54116379929608815</v>
      </c>
      <c r="CH82" s="8">
        <v>-0.89389477458237554</v>
      </c>
      <c r="CI82" s="8">
        <v>0.21963876122803902</v>
      </c>
      <c r="CJ82" s="8">
        <v>0.65546805755872994</v>
      </c>
      <c r="CK82" s="8">
        <v>1.4421996710662439</v>
      </c>
      <c r="CL82" s="8">
        <v>-0.12507434001530998</v>
      </c>
      <c r="CM82" s="8">
        <v>1.8770405084340107</v>
      </c>
      <c r="CN82" s="8">
        <v>1.5246379700878716</v>
      </c>
      <c r="CO82" s="8">
        <v>2.693373991262324</v>
      </c>
      <c r="CP82" s="8">
        <v>0.8676454303227058</v>
      </c>
      <c r="CQ82" s="8">
        <v>3.0820116862336624</v>
      </c>
      <c r="CR82" s="8">
        <v>2.0133409533856068</v>
      </c>
      <c r="CS82" s="8">
        <v>3.9094947010847365</v>
      </c>
      <c r="CT82" s="8">
        <v>1.5067383614821546</v>
      </c>
      <c r="CU82" s="8">
        <v>4.0604247303585632</v>
      </c>
      <c r="CV82" s="8">
        <v>1.9292405891542024</v>
      </c>
      <c r="CW82" s="8">
        <v>4.7218477840170117</v>
      </c>
      <c r="CX82" s="8">
        <v>1.6483296764279856</v>
      </c>
      <c r="CY82" s="8">
        <v>4.7272273489550249</v>
      </c>
      <c r="CZ82" s="8">
        <v>1.7730879874805863</v>
      </c>
      <c r="DA82" s="8">
        <v>4.9993254207062865</v>
      </c>
      <c r="DB82" s="8">
        <v>1.7723345392192495</v>
      </c>
      <c r="DC82" s="8">
        <v>4.9835909643282692</v>
      </c>
      <c r="DD82" s="8">
        <v>1.5902355008807301</v>
      </c>
      <c r="DE82" s="8">
        <v>4.798439458502294</v>
      </c>
      <c r="DF82" s="8">
        <v>1.844441472960701</v>
      </c>
      <c r="DG82" s="8">
        <v>4.6721059880574822</v>
      </c>
      <c r="DH82" s="8">
        <v>1.0483043300556634</v>
      </c>
      <c r="DI82" s="8">
        <v>4.2256185734173011</v>
      </c>
      <c r="DJ82" s="8">
        <v>1.5070678168460889</v>
      </c>
      <c r="DK82" s="8">
        <v>3.9295471217541871</v>
      </c>
      <c r="DL82" s="8">
        <v>0.26988206272043663</v>
      </c>
      <c r="DM82" s="8">
        <v>3.2504975876173452</v>
      </c>
      <c r="DN82" s="8">
        <v>0.93893088766822086</v>
      </c>
      <c r="DO82" s="8">
        <v>2.9712951178948157</v>
      </c>
      <c r="DP82" s="8">
        <v>-0.17441757260736585</v>
      </c>
      <c r="DQ82" s="8">
        <v>1.6949079944541343</v>
      </c>
      <c r="DR82" s="8">
        <v>0.67978147107064957</v>
      </c>
      <c r="DS82" s="8">
        <v>1.6088760031856599</v>
      </c>
      <c r="DT82" s="8">
        <v>-9.6991124295707609E-2</v>
      </c>
      <c r="DU82" s="8">
        <v>3.8981457264302182E-11</v>
      </c>
      <c r="DV82" s="8">
        <v>0.84835676309392749</v>
      </c>
      <c r="DW82" s="8">
        <v>3.9641248327200101E-11</v>
      </c>
      <c r="DX82" s="8">
        <v>-0.17441757259701837</v>
      </c>
      <c r="DY82" s="8">
        <v>-1.6949079943555054</v>
      </c>
      <c r="DZ82" s="8">
        <v>0.67978147105965447</v>
      </c>
      <c r="EA82" s="8">
        <v>-1.6088760030903579</v>
      </c>
      <c r="EB82" s="8">
        <v>0.26988206272175808</v>
      </c>
      <c r="EC82" s="8">
        <v>-3.2504975874533515</v>
      </c>
      <c r="ED82" s="8">
        <v>0.93893088763402222</v>
      </c>
      <c r="EE82" s="8">
        <v>-2.9712951177470046</v>
      </c>
      <c r="EF82" s="8">
        <v>1.0483043300077135</v>
      </c>
      <c r="EG82" s="8">
        <v>-4.2256185731785436</v>
      </c>
      <c r="EH82" s="8">
        <v>1.5070678167593803</v>
      </c>
      <c r="EI82" s="8">
        <v>-3.9295471215398377</v>
      </c>
      <c r="EJ82" s="8">
        <v>1.5902355007824078</v>
      </c>
      <c r="EK82" s="8">
        <v>-4.7984394582008818</v>
      </c>
      <c r="EL82" s="8">
        <v>1.8444414728314045</v>
      </c>
      <c r="EM82" s="8">
        <v>-4.6721059877700251</v>
      </c>
      <c r="EN82" s="8">
        <v>1.7730879873621828</v>
      </c>
      <c r="EO82" s="8">
        <v>-4.9993254203653397</v>
      </c>
      <c r="EP82" s="8">
        <v>1.7723345390884555</v>
      </c>
      <c r="EQ82" s="8">
        <v>-4.9835909639896601</v>
      </c>
      <c r="ER82" s="8">
        <v>1.929240589023</v>
      </c>
      <c r="ES82" s="8">
        <v>-4.7218477836781787</v>
      </c>
      <c r="ET82" s="8">
        <v>1.6483296763086248</v>
      </c>
      <c r="EU82" s="8">
        <v>-4.7272273486154512</v>
      </c>
      <c r="EV82" s="8">
        <v>2.0133409532453355</v>
      </c>
      <c r="EW82" s="8">
        <v>-3.9094947007927399</v>
      </c>
      <c r="EX82" s="8">
        <v>1.5067383613738072</v>
      </c>
      <c r="EY82" s="8">
        <v>-4.0604247300561145</v>
      </c>
      <c r="EZ82" s="8">
        <v>1.5246379699778705</v>
      </c>
      <c r="FA82" s="8">
        <v>-2.6933739910535466</v>
      </c>
      <c r="FB82" s="8">
        <v>0.86764543025893925</v>
      </c>
      <c r="FC82" s="8">
        <v>-3.0820116859969939</v>
      </c>
      <c r="FD82" s="8">
        <v>0.65546805750939441</v>
      </c>
      <c r="FE82" s="8">
        <v>-1.4421996709504281</v>
      </c>
      <c r="FF82" s="8">
        <v>-0.12507434000503578</v>
      </c>
      <c r="FG82" s="8">
        <v>-1.8770405082849624</v>
      </c>
      <c r="FH82" s="8">
        <v>-0.89389477451021704</v>
      </c>
      <c r="FI82" s="8">
        <v>-0.21963876120998857</v>
      </c>
    </row>
    <row r="83" spans="1:165" x14ac:dyDescent="0.2">
      <c r="A83" s="8">
        <v>81</v>
      </c>
      <c r="B83" s="8">
        <v>-7.3569153567704965E-2</v>
      </c>
      <c r="C83" s="8">
        <v>-7.1639101262917226E-3</v>
      </c>
      <c r="D83" s="8">
        <v>-6.2243475329504479E-7</v>
      </c>
      <c r="E83" s="8">
        <v>-77.174959287329386</v>
      </c>
      <c r="F83" s="8">
        <v>1.8592072845769074</v>
      </c>
      <c r="G83" s="8">
        <v>0.54725664043939848</v>
      </c>
      <c r="H83" s="8">
        <v>0.31201440304554756</v>
      </c>
      <c r="I83" s="8">
        <v>-3.9742643664316422</v>
      </c>
      <c r="J83" s="8">
        <v>2.6044976922733043</v>
      </c>
      <c r="K83" s="8">
        <v>-3.7093696592529923</v>
      </c>
      <c r="L83" s="8">
        <v>0.26560520961686251</v>
      </c>
      <c r="M83" s="8">
        <v>-8.5161635665686344</v>
      </c>
      <c r="N83" s="8">
        <v>2.4729850640496251</v>
      </c>
      <c r="O83" s="8">
        <v>-8.3695576967592089</v>
      </c>
      <c r="P83" s="8">
        <v>0.66020182891020074</v>
      </c>
      <c r="Q83" s="8">
        <v>-12.341638094711449</v>
      </c>
      <c r="R83" s="8">
        <v>2.1904941966450728</v>
      </c>
      <c r="S83" s="8">
        <v>-12.134067306106321</v>
      </c>
      <c r="T83" s="8">
        <v>1.2696898157336662</v>
      </c>
      <c r="U83" s="8">
        <v>-14.320339817905129</v>
      </c>
      <c r="V83" s="8">
        <v>2.180681644905079</v>
      </c>
      <c r="W83" s="8">
        <v>-14.048359168164284</v>
      </c>
      <c r="X83" s="8">
        <v>1.4245683661626782</v>
      </c>
      <c r="Y83" s="8">
        <v>-15.583928210893433</v>
      </c>
      <c r="Z83" s="8">
        <v>2.372299114612173</v>
      </c>
      <c r="AA83" s="8">
        <v>-15.408592029555065</v>
      </c>
      <c r="AB83" s="8">
        <v>1.1846449801332237</v>
      </c>
      <c r="AC83" s="8">
        <v>-17.593963445661679</v>
      </c>
      <c r="AD83" s="8">
        <v>2.5731558047868774</v>
      </c>
      <c r="AE83" s="8">
        <v>-17.637436299307783</v>
      </c>
      <c r="AF83" s="8">
        <v>0.4290057388025596</v>
      </c>
      <c r="AG83" s="8">
        <v>-20.626208126492905</v>
      </c>
      <c r="AH83" s="8">
        <v>2.0063124542098576</v>
      </c>
      <c r="AI83" s="8">
        <v>-20.836184693467732</v>
      </c>
      <c r="AJ83" s="8">
        <v>-9.1975213158343838E-2</v>
      </c>
      <c r="AK83" s="8">
        <v>-23.509827590057473</v>
      </c>
      <c r="AL83" s="8">
        <v>0.99265797519314214</v>
      </c>
      <c r="AM83" s="8">
        <v>-23.647272298020731</v>
      </c>
      <c r="AN83" s="8">
        <v>2.4294493501565772E-2</v>
      </c>
      <c r="AO83" s="8">
        <v>-24.821199950535473</v>
      </c>
      <c r="AP83" s="8">
        <v>0.36215129823851444</v>
      </c>
      <c r="AQ83" s="8">
        <v>-24.80603805131113</v>
      </c>
      <c r="AR83" s="8">
        <v>1.4775745742830761E-15</v>
      </c>
      <c r="AS83" s="8">
        <v>-24.713965424596985</v>
      </c>
      <c r="AT83" s="8">
        <v>1.5735396844518482E-15</v>
      </c>
      <c r="AU83" s="8">
        <v>-24.595168965493823</v>
      </c>
      <c r="AV83" s="8">
        <v>-2.429449350156284E-2</v>
      </c>
      <c r="AW83" s="8">
        <v>-24.821199950535473</v>
      </c>
      <c r="AX83" s="8">
        <v>-0.36215129823851172</v>
      </c>
      <c r="AY83" s="8">
        <v>-24.80603805131113</v>
      </c>
      <c r="AZ83" s="8">
        <v>9.1975213158346586E-2</v>
      </c>
      <c r="BA83" s="8">
        <v>-23.509827590057473</v>
      </c>
      <c r="BB83" s="8">
        <v>-0.99265797519313981</v>
      </c>
      <c r="BC83" s="8">
        <v>-23.647272298020731</v>
      </c>
      <c r="BD83" s="8">
        <v>-0.4290057388025576</v>
      </c>
      <c r="BE83" s="8">
        <v>-20.626208126492902</v>
      </c>
      <c r="BF83" s="8">
        <v>-2.0063124542098549</v>
      </c>
      <c r="BG83" s="8">
        <v>-20.836184693467732</v>
      </c>
      <c r="BH83" s="8">
        <v>-1.1846449801332215</v>
      </c>
      <c r="BI83" s="8">
        <v>-17.593963445661679</v>
      </c>
      <c r="BJ83" s="8">
        <v>-2.5731558047868734</v>
      </c>
      <c r="BK83" s="8">
        <v>-17.637436299307783</v>
      </c>
      <c r="BL83" s="8">
        <v>-1.4245683661626749</v>
      </c>
      <c r="BM83" s="8">
        <v>-15.583928210893436</v>
      </c>
      <c r="BN83" s="8">
        <v>-2.3722991146121686</v>
      </c>
      <c r="BO83" s="8">
        <v>-15.408592029555068</v>
      </c>
      <c r="BP83" s="8">
        <v>-1.2696898157336627</v>
      </c>
      <c r="BQ83" s="8">
        <v>-14.320339817905133</v>
      </c>
      <c r="BR83" s="8">
        <v>-2.1806816449050768</v>
      </c>
      <c r="BS83" s="8">
        <v>-14.048359168164286</v>
      </c>
      <c r="BT83" s="8">
        <v>-0.66020182891019685</v>
      </c>
      <c r="BU83" s="8">
        <v>-12.341638094711451</v>
      </c>
      <c r="BV83" s="8">
        <v>-2.1904941966450706</v>
      </c>
      <c r="BW83" s="8">
        <v>-12.134067306106322</v>
      </c>
      <c r="BX83" s="8">
        <v>-0.26560520961686107</v>
      </c>
      <c r="BY83" s="8">
        <v>-8.5161635665686308</v>
      </c>
      <c r="BZ83" s="8">
        <v>-2.4729850640496256</v>
      </c>
      <c r="CA83" s="8">
        <v>-8.3695576967592054</v>
      </c>
      <c r="CB83" s="8">
        <v>-0.31201440304554862</v>
      </c>
      <c r="CC83" s="8">
        <v>-3.9742643664316373</v>
      </c>
      <c r="CD83" s="8">
        <v>-2.6044976922733043</v>
      </c>
      <c r="CE83" s="8">
        <v>-3.709369659252987</v>
      </c>
      <c r="CF83" s="8">
        <v>-1.8592072845769056</v>
      </c>
      <c r="CG83" s="8">
        <v>0.54725664043939948</v>
      </c>
      <c r="CH83" s="8">
        <v>-0.89336738724627063</v>
      </c>
      <c r="CI83" s="8">
        <v>0.20921929962395838</v>
      </c>
      <c r="CJ83" s="8">
        <v>0.63679074039180161</v>
      </c>
      <c r="CK83" s="8">
        <v>1.440507548364053</v>
      </c>
      <c r="CL83" s="8">
        <v>-0.1429603732032588</v>
      </c>
      <c r="CM83" s="8">
        <v>1.8693272581769622</v>
      </c>
      <c r="CN83" s="8">
        <v>1.5011273208893665</v>
      </c>
      <c r="CO83" s="8">
        <v>2.6845430723537977</v>
      </c>
      <c r="CP83" s="8">
        <v>0.84584741181973411</v>
      </c>
      <c r="CQ83" s="8">
        <v>3.0720597707215003</v>
      </c>
      <c r="CR83" s="8">
        <v>1.9900414483720379</v>
      </c>
      <c r="CS83" s="8">
        <v>3.8964193375177905</v>
      </c>
      <c r="CT83" s="8">
        <v>1.4855909948402644</v>
      </c>
      <c r="CU83" s="8">
        <v>4.045757625574594</v>
      </c>
      <c r="CV83" s="8">
        <v>1.9009504100826151</v>
      </c>
      <c r="CW83" s="8">
        <v>4.7048720524545384</v>
      </c>
      <c r="CX83" s="8">
        <v>1.6209032370691168</v>
      </c>
      <c r="CY83" s="8">
        <v>4.7084679337667144</v>
      </c>
      <c r="CZ83" s="8">
        <v>1.7437711107253799</v>
      </c>
      <c r="DA83" s="8">
        <v>4.9814686054786419</v>
      </c>
      <c r="DB83" s="8">
        <v>1.7426886923293241</v>
      </c>
      <c r="DC83" s="8">
        <v>4.9653494087096144</v>
      </c>
      <c r="DD83" s="8">
        <v>1.5610572207225115</v>
      </c>
      <c r="DE83" s="8">
        <v>4.7820500190985253</v>
      </c>
      <c r="DF83" s="8">
        <v>1.8133327981696228</v>
      </c>
      <c r="DG83" s="8">
        <v>4.6555489295475221</v>
      </c>
      <c r="DH83" s="8">
        <v>1.0186046767183428</v>
      </c>
      <c r="DI83" s="8">
        <v>4.2143086027571206</v>
      </c>
      <c r="DJ83" s="8">
        <v>1.4753196681205369</v>
      </c>
      <c r="DK83" s="8">
        <v>3.920568012734682</v>
      </c>
      <c r="DL83" s="8">
        <v>0.24962239879238712</v>
      </c>
      <c r="DM83" s="8">
        <v>3.2375935777278122</v>
      </c>
      <c r="DN83" s="8">
        <v>0.91786150339670236</v>
      </c>
      <c r="DO83" s="8">
        <v>2.9699664582294982</v>
      </c>
      <c r="DP83" s="8">
        <v>-0.15932067270709127</v>
      </c>
      <c r="DQ83" s="8">
        <v>1.6793103411858286</v>
      </c>
      <c r="DR83" s="8">
        <v>0.69430888019541059</v>
      </c>
      <c r="DS83" s="8">
        <v>1.6060327625323967</v>
      </c>
      <c r="DT83" s="8">
        <v>-6.4071485124966077E-2</v>
      </c>
      <c r="DU83" s="8">
        <v>3.9361502845775479E-11</v>
      </c>
      <c r="DV83" s="8">
        <v>0.8761673944274011</v>
      </c>
      <c r="DW83" s="8">
        <v>4.0044655677059814E-11</v>
      </c>
      <c r="DX83" s="8">
        <v>-0.159320672696732</v>
      </c>
      <c r="DY83" s="8">
        <v>-1.6793103410869645</v>
      </c>
      <c r="DZ83" s="8">
        <v>0.69430888018478121</v>
      </c>
      <c r="EA83" s="8">
        <v>-1.6060327624363984</v>
      </c>
      <c r="EB83" s="8">
        <v>0.24962239879536011</v>
      </c>
      <c r="EC83" s="8">
        <v>-3.2375935775647759</v>
      </c>
      <c r="ED83" s="8">
        <v>0.9178615033646127</v>
      </c>
      <c r="EE83" s="8">
        <v>-2.969966458081962</v>
      </c>
      <c r="EF83" s="8">
        <v>1.0186046766730266</v>
      </c>
      <c r="EG83" s="8">
        <v>-4.2143086025196128</v>
      </c>
      <c r="EH83" s="8">
        <v>1.4753196680367677</v>
      </c>
      <c r="EI83" s="8">
        <v>-3.9205680125213256</v>
      </c>
      <c r="EJ83" s="8">
        <v>1.5610572206268518</v>
      </c>
      <c r="EK83" s="8">
        <v>-4.7820500187990111</v>
      </c>
      <c r="EL83" s="8">
        <v>1.8133327980432563</v>
      </c>
      <c r="EM83" s="8">
        <v>-4.655548929261963</v>
      </c>
      <c r="EN83" s="8">
        <v>1.7437711106095977</v>
      </c>
      <c r="EO83" s="8">
        <v>-4.9814686051399049</v>
      </c>
      <c r="EP83" s="8">
        <v>1.7426886922012907</v>
      </c>
      <c r="EQ83" s="8">
        <v>-4.965349408373231</v>
      </c>
      <c r="ER83" s="8">
        <v>1.9009504099540688</v>
      </c>
      <c r="ES83" s="8">
        <v>-4.7048720521181213</v>
      </c>
      <c r="ET83" s="8">
        <v>1.620903236952405</v>
      </c>
      <c r="EU83" s="8">
        <v>-4.7084679334296382</v>
      </c>
      <c r="EV83" s="8">
        <v>1.9900414482342086</v>
      </c>
      <c r="EW83" s="8">
        <v>-3.8964193372278979</v>
      </c>
      <c r="EX83" s="8">
        <v>1.4855909947341159</v>
      </c>
      <c r="EY83" s="8">
        <v>-4.0457576252743799</v>
      </c>
      <c r="EZ83" s="8">
        <v>1.5011273207817011</v>
      </c>
      <c r="FA83" s="8">
        <v>-2.6845430721464472</v>
      </c>
      <c r="FB83" s="8">
        <v>0.84584741175796974</v>
      </c>
      <c r="FC83" s="8">
        <v>-3.0720597704864665</v>
      </c>
      <c r="FD83" s="8">
        <v>0.63679074034412053</v>
      </c>
      <c r="FE83" s="8">
        <v>-1.4405075482486982</v>
      </c>
      <c r="FF83" s="8">
        <v>-0.1429603731916039</v>
      </c>
      <c r="FG83" s="8">
        <v>-1.8693272580289682</v>
      </c>
      <c r="FH83" s="8">
        <v>-0.89336738717435249</v>
      </c>
      <c r="FI83" s="8">
        <v>-0.20921929960679134</v>
      </c>
    </row>
    <row r="84" spans="1:165" x14ac:dyDescent="0.2">
      <c r="A84" s="8">
        <v>82</v>
      </c>
      <c r="B84" s="8">
        <v>-7.2915888697705336E-2</v>
      </c>
      <c r="C84" s="8">
        <v>-6.9715097814151295E-3</v>
      </c>
      <c r="D84" s="8">
        <v>-9.818335278220885E-7</v>
      </c>
      <c r="E84" s="8">
        <v>-121.7363942734203</v>
      </c>
      <c r="F84" s="8">
        <v>1.8181774888262046</v>
      </c>
      <c r="G84" s="8">
        <v>0.55846348913092259</v>
      </c>
      <c r="H84" s="8">
        <v>0.32794531576951125</v>
      </c>
      <c r="I84" s="8">
        <v>-3.9038631675578639</v>
      </c>
      <c r="J84" s="8">
        <v>2.6003475319705363</v>
      </c>
      <c r="K84" s="8">
        <v>-3.6300807978615062</v>
      </c>
      <c r="L84" s="8">
        <v>0.27141810295455682</v>
      </c>
      <c r="M84" s="8">
        <v>-8.4374417537156354</v>
      </c>
      <c r="N84" s="8">
        <v>2.4804074753077665</v>
      </c>
      <c r="O84" s="8">
        <v>-8.2891810771523318</v>
      </c>
      <c r="P84" s="8">
        <v>0.66182403598459849</v>
      </c>
      <c r="Q84" s="8">
        <v>-12.274240499133775</v>
      </c>
      <c r="R84" s="8">
        <v>2.1812564167819732</v>
      </c>
      <c r="S84" s="8">
        <v>-12.069646894537602</v>
      </c>
      <c r="T84" s="8">
        <v>1.2755268186622328</v>
      </c>
      <c r="U84" s="8">
        <v>-14.202985459954727</v>
      </c>
      <c r="V84" s="8">
        <v>2.1619586647743376</v>
      </c>
      <c r="W84" s="8">
        <v>-13.929506250081253</v>
      </c>
      <c r="X84" s="8">
        <v>1.4159784032682845</v>
      </c>
      <c r="Y84" s="8">
        <v>-15.420416593343738</v>
      </c>
      <c r="Z84" s="8">
        <v>2.3551221490561605</v>
      </c>
      <c r="AA84" s="8">
        <v>-15.246417331679458</v>
      </c>
      <c r="AB84" s="8">
        <v>1.1621564997664631</v>
      </c>
      <c r="AC84" s="8">
        <v>-17.44205146349826</v>
      </c>
      <c r="AD84" s="8">
        <v>2.5581506704408756</v>
      </c>
      <c r="AE84" s="8">
        <v>-17.488471792089541</v>
      </c>
      <c r="AF84" s="8">
        <v>0.39418913024229391</v>
      </c>
      <c r="AG84" s="8">
        <v>-20.499080817881694</v>
      </c>
      <c r="AH84" s="8">
        <v>1.9679544140733571</v>
      </c>
      <c r="AI84" s="8">
        <v>-20.705396223277909</v>
      </c>
      <c r="AJ84" s="8">
        <v>-8.8487143714971503E-2</v>
      </c>
      <c r="AK84" s="8">
        <v>-23.353699901231888</v>
      </c>
      <c r="AL84" s="8">
        <v>0.94906284208360658</v>
      </c>
      <c r="AM84" s="8">
        <v>-23.4817064014693</v>
      </c>
      <c r="AN84" s="8">
        <v>5.7187673845152422E-2</v>
      </c>
      <c r="AO84" s="8">
        <v>-24.517509147544288</v>
      </c>
      <c r="AP84" s="8">
        <v>0.34218345341586082</v>
      </c>
      <c r="AQ84" s="8">
        <v>-24.491203050925414</v>
      </c>
      <c r="AR84" s="8">
        <v>-5.3103336865557108E-15</v>
      </c>
      <c r="AS84" s="8">
        <v>-24.340734419384869</v>
      </c>
      <c r="AT84" s="8">
        <v>-5.2800356563359846E-15</v>
      </c>
      <c r="AU84" s="8">
        <v>-24.225968540401428</v>
      </c>
      <c r="AV84" s="8">
        <v>-5.7187673845162906E-2</v>
      </c>
      <c r="AW84" s="8">
        <v>-24.517509147544288</v>
      </c>
      <c r="AX84" s="8">
        <v>-0.3421834534158712</v>
      </c>
      <c r="AY84" s="8">
        <v>-24.491203050925414</v>
      </c>
      <c r="AZ84" s="8">
        <v>8.8487143714960692E-2</v>
      </c>
      <c r="BA84" s="8">
        <v>-23.353699901231888</v>
      </c>
      <c r="BB84" s="8">
        <v>-0.94906284208361569</v>
      </c>
      <c r="BC84" s="8">
        <v>-23.4817064014693</v>
      </c>
      <c r="BD84" s="8">
        <v>-0.39418913024230123</v>
      </c>
      <c r="BE84" s="8">
        <v>-20.499080817881701</v>
      </c>
      <c r="BF84" s="8">
        <v>-1.9679544140733627</v>
      </c>
      <c r="BG84" s="8">
        <v>-20.705396223277912</v>
      </c>
      <c r="BH84" s="8">
        <v>-1.1621564997664686</v>
      </c>
      <c r="BI84" s="8">
        <v>-17.442051463498267</v>
      </c>
      <c r="BJ84" s="8">
        <v>-2.5581506704408823</v>
      </c>
      <c r="BK84" s="8">
        <v>-17.488471792089548</v>
      </c>
      <c r="BL84" s="8">
        <v>-1.4159784032682903</v>
      </c>
      <c r="BM84" s="8">
        <v>-15.420416593343738</v>
      </c>
      <c r="BN84" s="8">
        <v>-2.3551221490561693</v>
      </c>
      <c r="BO84" s="8">
        <v>-15.246417331679458</v>
      </c>
      <c r="BP84" s="8">
        <v>-1.2755268186622388</v>
      </c>
      <c r="BQ84" s="8">
        <v>-14.20298545995472</v>
      </c>
      <c r="BR84" s="8">
        <v>-2.1619586647743443</v>
      </c>
      <c r="BS84" s="8">
        <v>-13.929506250081248</v>
      </c>
      <c r="BT84" s="8">
        <v>-0.66182403598460615</v>
      </c>
      <c r="BU84" s="8">
        <v>-12.274240499133773</v>
      </c>
      <c r="BV84" s="8">
        <v>-2.1812564167819772</v>
      </c>
      <c r="BW84" s="8">
        <v>-12.069646894537597</v>
      </c>
      <c r="BX84" s="8">
        <v>-0.27141810295455909</v>
      </c>
      <c r="BY84" s="8">
        <v>-8.4374417537156443</v>
      </c>
      <c r="BZ84" s="8">
        <v>-2.4804074753077652</v>
      </c>
      <c r="CA84" s="8">
        <v>-8.2891810771523389</v>
      </c>
      <c r="CB84" s="8">
        <v>-0.32794531576950881</v>
      </c>
      <c r="CC84" s="8">
        <v>-3.9038631675578745</v>
      </c>
      <c r="CD84" s="8">
        <v>-2.6003475319705358</v>
      </c>
      <c r="CE84" s="8">
        <v>-3.6300807978615173</v>
      </c>
      <c r="CF84" s="8">
        <v>-1.8181774888262099</v>
      </c>
      <c r="CG84" s="8">
        <v>0.55846348913092092</v>
      </c>
      <c r="CH84" s="8">
        <v>-0.89329242258772312</v>
      </c>
      <c r="CI84" s="8">
        <v>0.18939556557351794</v>
      </c>
      <c r="CJ84" s="8">
        <v>0.60082856796749284</v>
      </c>
      <c r="CK84" s="8">
        <v>1.439568926684788</v>
      </c>
      <c r="CL84" s="8">
        <v>-0.17838007073800755</v>
      </c>
      <c r="CM84" s="8">
        <v>1.8569400492855064</v>
      </c>
      <c r="CN84" s="8">
        <v>1.4566522935227761</v>
      </c>
      <c r="CO84" s="8">
        <v>2.6717536560711594</v>
      </c>
      <c r="CP84" s="8">
        <v>0.80384088923019359</v>
      </c>
      <c r="CQ84" s="8">
        <v>3.057722477616323</v>
      </c>
      <c r="CR84" s="8">
        <v>1.9474516123727821</v>
      </c>
      <c r="CS84" s="8">
        <v>3.8768051546014854</v>
      </c>
      <c r="CT84" s="8">
        <v>1.4467842012970871</v>
      </c>
      <c r="CU84" s="8">
        <v>4.0234917569137103</v>
      </c>
      <c r="CV84" s="8">
        <v>1.8489380004393958</v>
      </c>
      <c r="CW84" s="8">
        <v>4.6785634293822982</v>
      </c>
      <c r="CX84" s="8">
        <v>1.5704856474189384</v>
      </c>
      <c r="CY84" s="8">
        <v>4.6786590628089781</v>
      </c>
      <c r="CZ84" s="8">
        <v>1.6893461348299414</v>
      </c>
      <c r="DA84" s="8">
        <v>4.9532160035163892</v>
      </c>
      <c r="DB84" s="8">
        <v>1.6878483629208523</v>
      </c>
      <c r="DC84" s="8">
        <v>4.9364245583673911</v>
      </c>
      <c r="DD84" s="8">
        <v>1.5073537475467511</v>
      </c>
      <c r="DE84" s="8">
        <v>4.7557872222387658</v>
      </c>
      <c r="DF84" s="8">
        <v>1.7566545775471576</v>
      </c>
      <c r="DG84" s="8">
        <v>4.6293812133750389</v>
      </c>
      <c r="DH84" s="8">
        <v>0.96468488306483346</v>
      </c>
      <c r="DI84" s="8">
        <v>4.1958021556741958</v>
      </c>
      <c r="DJ84" s="8">
        <v>1.4183034851312397</v>
      </c>
      <c r="DK84" s="8">
        <v>3.9063190476982821</v>
      </c>
      <c r="DL84" s="8">
        <v>0.21207084812622892</v>
      </c>
      <c r="DM84" s="8">
        <v>3.2158175536112483</v>
      </c>
      <c r="DN84" s="8">
        <v>0.87885013918485277</v>
      </c>
      <c r="DO84" s="8">
        <v>2.968342140719511</v>
      </c>
      <c r="DP84" s="8">
        <v>-0.1352129217919355</v>
      </c>
      <c r="DQ84" s="8">
        <v>1.6533838731457384</v>
      </c>
      <c r="DR84" s="8">
        <v>0.71764353248929325</v>
      </c>
      <c r="DS84" s="8">
        <v>1.6023749199928732</v>
      </c>
      <c r="DT84" s="8">
        <v>-9.5852498039695581E-3</v>
      </c>
      <c r="DU84" s="8">
        <v>4.3222302245361762E-11</v>
      </c>
      <c r="DV84" s="8">
        <v>0.92223605877461834</v>
      </c>
      <c r="DW84" s="8">
        <v>4.3975863234460244E-11</v>
      </c>
      <c r="DX84" s="8">
        <v>-0.13521292178115962</v>
      </c>
      <c r="DY84" s="8">
        <v>-1.6533838730392354</v>
      </c>
      <c r="DZ84" s="8">
        <v>0.71764353247882506</v>
      </c>
      <c r="EA84" s="8">
        <v>-1.602374919888546</v>
      </c>
      <c r="EB84" s="8">
        <v>0.21207084813214455</v>
      </c>
      <c r="EC84" s="8">
        <v>-3.2158175534399764</v>
      </c>
      <c r="ED84" s="8">
        <v>0.87885013915498567</v>
      </c>
      <c r="EE84" s="8">
        <v>-2.9683421405632147</v>
      </c>
      <c r="EF84" s="8">
        <v>0.96468488302204281</v>
      </c>
      <c r="EG84" s="8">
        <v>-4.1958021554256524</v>
      </c>
      <c r="EH84" s="8">
        <v>1.4183034850488256</v>
      </c>
      <c r="EI84" s="8">
        <v>-3.906319047474454</v>
      </c>
      <c r="EJ84" s="8">
        <v>1.5073537474514918</v>
      </c>
      <c r="EK84" s="8">
        <v>-4.7557872219266333</v>
      </c>
      <c r="EL84" s="8">
        <v>1.7566545774204239</v>
      </c>
      <c r="EM84" s="8">
        <v>-4.6293812130773722</v>
      </c>
      <c r="EN84" s="8">
        <v>1.6893461347137009</v>
      </c>
      <c r="EO84" s="8">
        <v>-4.953216003164262</v>
      </c>
      <c r="EP84" s="8">
        <v>1.6878483627923593</v>
      </c>
      <c r="EQ84" s="8">
        <v>-4.9364245580176904</v>
      </c>
      <c r="ER84" s="8">
        <v>1.8489380003097646</v>
      </c>
      <c r="ES84" s="8">
        <v>-4.6785634290335718</v>
      </c>
      <c r="ET84" s="8">
        <v>1.570485647302015</v>
      </c>
      <c r="EU84" s="8">
        <v>-4.6786590624597233</v>
      </c>
      <c r="EV84" s="8">
        <v>1.9474516122330563</v>
      </c>
      <c r="EW84" s="8">
        <v>-3.8768051543014832</v>
      </c>
      <c r="EX84" s="8">
        <v>1.446784201190271</v>
      </c>
      <c r="EY84" s="8">
        <v>-4.0234917566030983</v>
      </c>
      <c r="EZ84" s="8">
        <v>1.4566522934146653</v>
      </c>
      <c r="FA84" s="8">
        <v>-2.6717536558565183</v>
      </c>
      <c r="FB84" s="8">
        <v>0.80384088916960028</v>
      </c>
      <c r="FC84" s="8">
        <v>-3.0577224773730234</v>
      </c>
      <c r="FD84" s="8">
        <v>0.60082856792091111</v>
      </c>
      <c r="FE84" s="8">
        <v>-1.4395689265647087</v>
      </c>
      <c r="FF84" s="8">
        <v>-0.17838007072291415</v>
      </c>
      <c r="FG84" s="8">
        <v>-1.8569400491324086</v>
      </c>
      <c r="FH84" s="8">
        <v>-0.89329242251276819</v>
      </c>
      <c r="FI84" s="8">
        <v>-0.18939556555728257</v>
      </c>
    </row>
    <row r="85" spans="1:165" x14ac:dyDescent="0.2">
      <c r="A85" s="8">
        <v>83</v>
      </c>
      <c r="B85" s="8">
        <v>-7.0622599765686939E-2</v>
      </c>
      <c r="C85" s="8">
        <v>-6.5698559863851362E-3</v>
      </c>
      <c r="D85" s="8">
        <v>-5.3954534763059162E-7</v>
      </c>
      <c r="E85" s="8">
        <v>-66.897598530011877</v>
      </c>
      <c r="F85" s="8">
        <v>1.7428260533365845</v>
      </c>
      <c r="G85" s="8">
        <v>0.57662527849468292</v>
      </c>
      <c r="H85" s="8">
        <v>0.35734514885806606</v>
      </c>
      <c r="I85" s="8">
        <v>-3.7714329777458939</v>
      </c>
      <c r="J85" s="8">
        <v>2.5902598959584724</v>
      </c>
      <c r="K85" s="8">
        <v>-3.4817712545832133</v>
      </c>
      <c r="L85" s="8">
        <v>0.28579637296434213</v>
      </c>
      <c r="M85" s="8">
        <v>-8.2868255332913083</v>
      </c>
      <c r="N85" s="8">
        <v>2.4962090233683329</v>
      </c>
      <c r="O85" s="8">
        <v>-8.13483923772149</v>
      </c>
      <c r="P85" s="8">
        <v>0.67042568021800508</v>
      </c>
      <c r="Q85" s="8">
        <v>-12.143412477647097</v>
      </c>
      <c r="R85" s="8">
        <v>2.1671173585449153</v>
      </c>
      <c r="S85" s="8">
        <v>-11.945646577881936</v>
      </c>
      <c r="T85" s="8">
        <v>1.292355762883024</v>
      </c>
      <c r="U85" s="8">
        <v>-13.972415472124323</v>
      </c>
      <c r="V85" s="8">
        <v>2.1280701306714778</v>
      </c>
      <c r="W85" s="8">
        <v>-13.697534562460079</v>
      </c>
      <c r="X85" s="8">
        <v>1.4059549176337378</v>
      </c>
      <c r="Y85" s="8">
        <v>-15.094561633384926</v>
      </c>
      <c r="Z85" s="8">
        <v>2.3213526087794167</v>
      </c>
      <c r="AA85" s="8">
        <v>-14.922924939769635</v>
      </c>
      <c r="AB85" s="8">
        <v>1.1320819235165775</v>
      </c>
      <c r="AC85" s="8">
        <v>-17.121383005008408</v>
      </c>
      <c r="AD85" s="8">
        <v>2.5332802927398954</v>
      </c>
      <c r="AE85" s="8">
        <v>-17.170215660352355</v>
      </c>
      <c r="AF85" s="8">
        <v>0.34960085550360981</v>
      </c>
      <c r="AG85" s="8">
        <v>-20.209519707393277</v>
      </c>
      <c r="AH85" s="8">
        <v>1.913099956171274</v>
      </c>
      <c r="AI85" s="8">
        <v>-20.407597101136336</v>
      </c>
      <c r="AJ85" s="8">
        <v>-6.7233044921271815E-2</v>
      </c>
      <c r="AK85" s="8">
        <v>-23.009686995899354</v>
      </c>
      <c r="AL85" s="8">
        <v>0.8878030653752188</v>
      </c>
      <c r="AM85" s="8">
        <v>-23.12557641705218</v>
      </c>
      <c r="AN85" s="8">
        <v>0.11582959110912053</v>
      </c>
      <c r="AO85" s="8">
        <v>-23.916496037413612</v>
      </c>
      <c r="AP85" s="8">
        <v>0.30882788587484705</v>
      </c>
      <c r="AQ85" s="8">
        <v>-23.875136388757213</v>
      </c>
      <c r="AR85" s="8">
        <v>9.8095511138397063E-16</v>
      </c>
      <c r="AS85" s="8">
        <v>-23.624102930553807</v>
      </c>
      <c r="AT85" s="8">
        <v>7.9816101843143544E-16</v>
      </c>
      <c r="AU85" s="8">
        <v>-23.518934438593899</v>
      </c>
      <c r="AV85" s="8">
        <v>-0.11582959110911845</v>
      </c>
      <c r="AW85" s="8">
        <v>-23.916496037413612</v>
      </c>
      <c r="AX85" s="8">
        <v>-0.30882788587484505</v>
      </c>
      <c r="AY85" s="8">
        <v>-23.875136388757209</v>
      </c>
      <c r="AZ85" s="8">
        <v>6.7233044921274174E-2</v>
      </c>
      <c r="BA85" s="8">
        <v>-23.009686995899354</v>
      </c>
      <c r="BB85" s="8">
        <v>-0.88780306537521558</v>
      </c>
      <c r="BC85" s="8">
        <v>-23.12557641705218</v>
      </c>
      <c r="BD85" s="8">
        <v>-0.34960085550360703</v>
      </c>
      <c r="BE85" s="8">
        <v>-20.209519707393277</v>
      </c>
      <c r="BF85" s="8">
        <v>-1.9130999561712714</v>
      </c>
      <c r="BG85" s="8">
        <v>-20.407597101136336</v>
      </c>
      <c r="BH85" s="8">
        <v>-1.1320819235165744</v>
      </c>
      <c r="BI85" s="8">
        <v>-17.121383005008408</v>
      </c>
      <c r="BJ85" s="8">
        <v>-2.5332802927398927</v>
      </c>
      <c r="BK85" s="8">
        <v>-17.170215660352355</v>
      </c>
      <c r="BL85" s="8">
        <v>-1.4059549176337354</v>
      </c>
      <c r="BM85" s="8">
        <v>-15.094561633384924</v>
      </c>
      <c r="BN85" s="8">
        <v>-2.321352608779415</v>
      </c>
      <c r="BO85" s="8">
        <v>-14.922924939769633</v>
      </c>
      <c r="BP85" s="8">
        <v>-1.2923557628830222</v>
      </c>
      <c r="BQ85" s="8">
        <v>-13.972415472124323</v>
      </c>
      <c r="BR85" s="8">
        <v>-2.1280701306714751</v>
      </c>
      <c r="BS85" s="8">
        <v>-13.697534562460078</v>
      </c>
      <c r="BT85" s="8">
        <v>-0.67042568021800286</v>
      </c>
      <c r="BU85" s="8">
        <v>-12.143412477647097</v>
      </c>
      <c r="BV85" s="8">
        <v>-2.1671173585449135</v>
      </c>
      <c r="BW85" s="8">
        <v>-11.945646577881936</v>
      </c>
      <c r="BX85" s="8">
        <v>-0.28579637296434079</v>
      </c>
      <c r="BY85" s="8">
        <v>-8.2868255332913066</v>
      </c>
      <c r="BZ85" s="8">
        <v>-2.4962090233683325</v>
      </c>
      <c r="CA85" s="8">
        <v>-8.13483923772149</v>
      </c>
      <c r="CB85" s="8">
        <v>-0.35734514885806651</v>
      </c>
      <c r="CC85" s="8">
        <v>-3.7714329777458908</v>
      </c>
      <c r="CD85" s="8">
        <v>-2.5902598959584724</v>
      </c>
      <c r="CE85" s="8">
        <v>-3.4817712545832107</v>
      </c>
      <c r="CF85" s="8">
        <v>-1.7428260533365829</v>
      </c>
      <c r="CG85" s="8">
        <v>0.57662527849468337</v>
      </c>
      <c r="CH85" s="8">
        <v>-0.89493291372500861</v>
      </c>
      <c r="CI85" s="8">
        <v>0.15407040687879123</v>
      </c>
      <c r="CJ85" s="8">
        <v>0.53604642169757832</v>
      </c>
      <c r="CK85" s="8">
        <v>1.4424611358516557</v>
      </c>
      <c r="CL85" s="8">
        <v>-0.24438838389736803</v>
      </c>
      <c r="CM85" s="8">
        <v>1.8392583386540229</v>
      </c>
      <c r="CN85" s="8">
        <v>1.3778809719093432</v>
      </c>
      <c r="CO85" s="8">
        <v>2.6583441692529997</v>
      </c>
      <c r="CP85" s="8">
        <v>0.72721281749265432</v>
      </c>
      <c r="CQ85" s="8">
        <v>3.0421350425539795</v>
      </c>
      <c r="CR85" s="8">
        <v>1.8732707800832098</v>
      </c>
      <c r="CS85" s="8">
        <v>3.8553652559195424</v>
      </c>
      <c r="CT85" s="8">
        <v>1.3786050524946321</v>
      </c>
      <c r="CU85" s="8">
        <v>3.9971151336246242</v>
      </c>
      <c r="CV85" s="8">
        <v>1.7559290236271259</v>
      </c>
      <c r="CW85" s="8">
        <v>4.6458818436218703</v>
      </c>
      <c r="CX85" s="8">
        <v>1.4803877894349613</v>
      </c>
      <c r="CY85" s="8">
        <v>4.6389502215423493</v>
      </c>
      <c r="CZ85" s="8">
        <v>1.5908686218143075</v>
      </c>
      <c r="DA85" s="8">
        <v>4.9162611831508531</v>
      </c>
      <c r="DB85" s="8">
        <v>1.5891985356805245</v>
      </c>
      <c r="DC85" s="8">
        <v>4.8982482287023812</v>
      </c>
      <c r="DD85" s="8">
        <v>1.4106250341664948</v>
      </c>
      <c r="DE85" s="8">
        <v>4.7203366031274099</v>
      </c>
      <c r="DF85" s="8">
        <v>1.656083570608291</v>
      </c>
      <c r="DG85" s="8">
        <v>4.5947373389597246</v>
      </c>
      <c r="DH85" s="8">
        <v>0.86878054266499505</v>
      </c>
      <c r="DI85" s="8">
        <v>4.1703364716718072</v>
      </c>
      <c r="DJ85" s="8">
        <v>1.3185752400072104</v>
      </c>
      <c r="DK85" s="8">
        <v>3.8883555099018516</v>
      </c>
      <c r="DL85" s="8">
        <v>0.14347784243514045</v>
      </c>
      <c r="DM85" s="8">
        <v>3.1827119962259882</v>
      </c>
      <c r="DN85" s="8">
        <v>0.80789313864216772</v>
      </c>
      <c r="DO85" s="8">
        <v>2.9693560217025095</v>
      </c>
      <c r="DP85" s="8">
        <v>-9.8837333244461048E-2</v>
      </c>
      <c r="DQ85" s="8">
        <v>1.613912165586594</v>
      </c>
      <c r="DR85" s="8">
        <v>0.75372139773194802</v>
      </c>
      <c r="DS85" s="8">
        <v>1.6009853164286498</v>
      </c>
      <c r="DT85" s="8">
        <v>7.6881248157607884E-2</v>
      </c>
      <c r="DU85" s="8">
        <v>5.915947399109889E-11</v>
      </c>
      <c r="DV85" s="8">
        <v>0.99631259032302089</v>
      </c>
      <c r="DW85" s="8">
        <v>6.0128419298062503E-11</v>
      </c>
      <c r="DX85" s="8">
        <v>-9.8837333231821006E-2</v>
      </c>
      <c r="DY85" s="8">
        <v>-1.613912165446304</v>
      </c>
      <c r="DZ85" s="8">
        <v>0.75372139772067204</v>
      </c>
      <c r="EA85" s="8">
        <v>-1.6009853162894079</v>
      </c>
      <c r="EB85" s="8">
        <v>0.1434778424473391</v>
      </c>
      <c r="EC85" s="8">
        <v>-3.182711996013103</v>
      </c>
      <c r="ED85" s="8">
        <v>0.80789313861328016</v>
      </c>
      <c r="EE85" s="8">
        <v>-2.9693560215052148</v>
      </c>
      <c r="EF85" s="8">
        <v>0.86878054262229976</v>
      </c>
      <c r="EG85" s="8">
        <v>-4.1703364713673015</v>
      </c>
      <c r="EH85" s="8">
        <v>1.3185752399180601</v>
      </c>
      <c r="EI85" s="8">
        <v>-3.8883555096258231</v>
      </c>
      <c r="EJ85" s="8">
        <v>1.4106250340614068</v>
      </c>
      <c r="EK85" s="8">
        <v>-4.7203366027489757</v>
      </c>
      <c r="EL85" s="8">
        <v>1.656083570466818</v>
      </c>
      <c r="EM85" s="8">
        <v>-4.5947373385981818</v>
      </c>
      <c r="EN85" s="8">
        <v>1.59086862168434</v>
      </c>
      <c r="EO85" s="8">
        <v>-4.9162611827268918</v>
      </c>
      <c r="EP85" s="8">
        <v>1.589198535537423</v>
      </c>
      <c r="EQ85" s="8">
        <v>-4.8982482282811945</v>
      </c>
      <c r="ER85" s="8">
        <v>1.7559290234806675</v>
      </c>
      <c r="ES85" s="8">
        <v>-4.6458818432049842</v>
      </c>
      <c r="ET85" s="8">
        <v>1.4803877893050355</v>
      </c>
      <c r="EU85" s="8">
        <v>-4.6389502211252518</v>
      </c>
      <c r="EV85" s="8">
        <v>1.873270779923601</v>
      </c>
      <c r="EW85" s="8">
        <v>-3.8553652555624556</v>
      </c>
      <c r="EX85" s="8">
        <v>1.3786050523746014</v>
      </c>
      <c r="EY85" s="8">
        <v>-3.9971151332551078</v>
      </c>
      <c r="EZ85" s="8">
        <v>1.3778809717882869</v>
      </c>
      <c r="FA85" s="8">
        <v>-2.6583441689974547</v>
      </c>
      <c r="FB85" s="8">
        <v>0.72721281742819677</v>
      </c>
      <c r="FC85" s="8">
        <v>-3.0421350422643703</v>
      </c>
      <c r="FD85" s="8">
        <v>0.5360464216483567</v>
      </c>
      <c r="FE85" s="8">
        <v>-1.442461135707251</v>
      </c>
      <c r="FF85" s="8">
        <v>-0.24438838387266074</v>
      </c>
      <c r="FG85" s="8">
        <v>-1.8392583384721044</v>
      </c>
      <c r="FH85" s="8">
        <v>-0.89493291363475469</v>
      </c>
      <c r="FI85" s="8">
        <v>-0.15407040686281567</v>
      </c>
    </row>
    <row r="86" spans="1:165" x14ac:dyDescent="0.2">
      <c r="A86" s="8">
        <v>84</v>
      </c>
      <c r="B86" s="8">
        <v>-6.3851431062850461E-2</v>
      </c>
      <c r="C86" s="8">
        <v>-5.7375353193321616E-3</v>
      </c>
      <c r="D86" s="8">
        <v>4.9138023502229153E-7</v>
      </c>
      <c r="E86" s="8">
        <v>60.92566237937536</v>
      </c>
      <c r="F86" s="8">
        <v>1.6143429479252542</v>
      </c>
      <c r="G86" s="8">
        <v>0.60014974543873179</v>
      </c>
      <c r="H86" s="8">
        <v>0.40434589280320382</v>
      </c>
      <c r="I86" s="8">
        <v>-3.5406741906968047</v>
      </c>
      <c r="J86" s="8">
        <v>2.5621102063537022</v>
      </c>
      <c r="K86" s="8">
        <v>-3.2245600449878262</v>
      </c>
      <c r="L86" s="8">
        <v>0.32278002993485011</v>
      </c>
      <c r="M86" s="8">
        <v>-8.0121610316247747</v>
      </c>
      <c r="N86" s="8">
        <v>2.5255710615922871</v>
      </c>
      <c r="O86" s="8">
        <v>-7.848886930809261</v>
      </c>
      <c r="P86" s="8">
        <v>0.71113688976247558</v>
      </c>
      <c r="Q86" s="8">
        <v>-11.882869803938247</v>
      </c>
      <c r="R86" s="8">
        <v>2.1543140217293519</v>
      </c>
      <c r="S86" s="8">
        <v>-11.69929429646346</v>
      </c>
      <c r="T86" s="8">
        <v>1.3414715430057531</v>
      </c>
      <c r="U86" s="8">
        <v>-13.505029678164625</v>
      </c>
      <c r="V86" s="8">
        <v>2.0740524646846401</v>
      </c>
      <c r="W86" s="8">
        <v>-13.232275285235216</v>
      </c>
      <c r="X86" s="8">
        <v>1.4009017801325605</v>
      </c>
      <c r="Y86" s="8">
        <v>-14.444075447944115</v>
      </c>
      <c r="Z86" s="8">
        <v>2.2627663650070793</v>
      </c>
      <c r="AA86" s="8">
        <v>-14.278478424863751</v>
      </c>
      <c r="AB86" s="8">
        <v>1.1015791552888199</v>
      </c>
      <c r="AC86" s="8">
        <v>-16.461764784523204</v>
      </c>
      <c r="AD86" s="8">
        <v>2.4967970399821429</v>
      </c>
      <c r="AE86" s="8">
        <v>-16.50833057743343</v>
      </c>
      <c r="AF86" s="8">
        <v>0.31703615302909832</v>
      </c>
      <c r="AG86" s="8">
        <v>-19.572551681602686</v>
      </c>
      <c r="AH86" s="8">
        <v>1.8508243480831024</v>
      </c>
      <c r="AI86" s="8">
        <v>-19.751001702158746</v>
      </c>
      <c r="AJ86" s="8">
        <v>1.4247935528908715E-2</v>
      </c>
      <c r="AK86" s="8">
        <v>-22.262620580706184</v>
      </c>
      <c r="AL86" s="8">
        <v>0.82480797657646521</v>
      </c>
      <c r="AM86" s="8">
        <v>-22.369616183347723</v>
      </c>
      <c r="AN86" s="8">
        <v>0.22159835116211327</v>
      </c>
      <c r="AO86" s="8">
        <v>-22.725324824967821</v>
      </c>
      <c r="AP86" s="8">
        <v>0.25494150716101077</v>
      </c>
      <c r="AQ86" s="8">
        <v>-22.671119741548559</v>
      </c>
      <c r="AR86" s="8">
        <v>-4.3635122788560217E-15</v>
      </c>
      <c r="AS86" s="8">
        <v>-22.24355388693785</v>
      </c>
      <c r="AT86" s="8">
        <v>-5.1830425822589405E-15</v>
      </c>
      <c r="AU86" s="8">
        <v>-22.161969689850785</v>
      </c>
      <c r="AV86" s="8">
        <v>-0.22159835116212259</v>
      </c>
      <c r="AW86" s="8">
        <v>-22.725324824967817</v>
      </c>
      <c r="AX86" s="8">
        <v>-0.25494150716101999</v>
      </c>
      <c r="AY86" s="8">
        <v>-22.671119741548559</v>
      </c>
      <c r="AZ86" s="8">
        <v>-1.4247935528918327E-2</v>
      </c>
      <c r="BA86" s="8">
        <v>-22.262620580706184</v>
      </c>
      <c r="BB86" s="8">
        <v>-0.82480797657647342</v>
      </c>
      <c r="BC86" s="8">
        <v>-22.369616183347723</v>
      </c>
      <c r="BD86" s="8">
        <v>-0.31703615302910687</v>
      </c>
      <c r="BE86" s="8">
        <v>-19.57255168160269</v>
      </c>
      <c r="BF86" s="8">
        <v>-1.8508243480831101</v>
      </c>
      <c r="BG86" s="8">
        <v>-19.751001702158749</v>
      </c>
      <c r="BH86" s="8">
        <v>-1.101579155288827</v>
      </c>
      <c r="BI86" s="8">
        <v>-16.461764784523208</v>
      </c>
      <c r="BJ86" s="8">
        <v>-2.4967970399821504</v>
      </c>
      <c r="BK86" s="8">
        <v>-16.508330577433433</v>
      </c>
      <c r="BL86" s="8">
        <v>-1.4009017801325669</v>
      </c>
      <c r="BM86" s="8">
        <v>-14.444075447944117</v>
      </c>
      <c r="BN86" s="8">
        <v>-2.2627663650070877</v>
      </c>
      <c r="BO86" s="8">
        <v>-14.278478424863753</v>
      </c>
      <c r="BP86" s="8">
        <v>-1.3414715430057595</v>
      </c>
      <c r="BQ86" s="8">
        <v>-13.505029678164622</v>
      </c>
      <c r="BR86" s="8">
        <v>-2.0740524646846477</v>
      </c>
      <c r="BS86" s="8">
        <v>-13.232275285235213</v>
      </c>
      <c r="BT86" s="8">
        <v>-0.71113688976248335</v>
      </c>
      <c r="BU86" s="8">
        <v>-11.882869803938245</v>
      </c>
      <c r="BV86" s="8">
        <v>-2.1543140217293573</v>
      </c>
      <c r="BW86" s="8">
        <v>-11.699294296463457</v>
      </c>
      <c r="BX86" s="8">
        <v>-0.32278002993485266</v>
      </c>
      <c r="BY86" s="8">
        <v>-8.0121610316247818</v>
      </c>
      <c r="BZ86" s="8">
        <v>-2.5255710615922862</v>
      </c>
      <c r="CA86" s="8">
        <v>-7.8488869308092681</v>
      </c>
      <c r="CB86" s="8">
        <v>-0.40434589280320188</v>
      </c>
      <c r="CC86" s="8">
        <v>-3.5406741906968149</v>
      </c>
      <c r="CD86" s="8">
        <v>-2.5621102063537018</v>
      </c>
      <c r="CE86" s="8">
        <v>-3.2245600449878364</v>
      </c>
      <c r="CF86" s="8">
        <v>-1.6143429479252585</v>
      </c>
      <c r="CG86" s="8">
        <v>0.60014974543873123</v>
      </c>
      <c r="CH86" s="8">
        <v>-0.9004672231607963</v>
      </c>
      <c r="CI86" s="8">
        <v>9.5658614208120329E-2</v>
      </c>
      <c r="CJ86" s="8">
        <v>0.42818201110669035</v>
      </c>
      <c r="CK86" s="8">
        <v>1.4554260248587831</v>
      </c>
      <c r="CL86" s="8">
        <v>-0.35914074124644813</v>
      </c>
      <c r="CM86" s="8">
        <v>1.8169382847735136</v>
      </c>
      <c r="CN86" s="8">
        <v>1.2468005568709097</v>
      </c>
      <c r="CO86" s="8">
        <v>2.6579847025803436</v>
      </c>
      <c r="CP86" s="8">
        <v>0.59350139460699836</v>
      </c>
      <c r="CQ86" s="8">
        <v>3.0370238821179578</v>
      </c>
      <c r="CR86" s="8">
        <v>1.7465386335903823</v>
      </c>
      <c r="CS86" s="8">
        <v>3.8534325827645324</v>
      </c>
      <c r="CT86" s="8">
        <v>1.2602903220322967</v>
      </c>
      <c r="CU86" s="8">
        <v>3.9844516525694949</v>
      </c>
      <c r="CV86" s="8">
        <v>1.5903944304528099</v>
      </c>
      <c r="CW86" s="8">
        <v>4.6236599565822454</v>
      </c>
      <c r="CX86" s="8">
        <v>1.320703633112996</v>
      </c>
      <c r="CY86" s="8">
        <v>4.6027728020320877</v>
      </c>
      <c r="CZ86" s="8">
        <v>1.4142531346029459</v>
      </c>
      <c r="DA86" s="8">
        <v>4.8842331297920802</v>
      </c>
      <c r="DB86" s="8">
        <v>1.4140482877785476</v>
      </c>
      <c r="DC86" s="8">
        <v>4.86395030113305</v>
      </c>
      <c r="DD86" s="8">
        <v>1.2366800367901369</v>
      </c>
      <c r="DE86" s="8">
        <v>4.6851867314435482</v>
      </c>
      <c r="DF86" s="8">
        <v>1.479148831188462</v>
      </c>
      <c r="DG86" s="8">
        <v>4.5620553627958529</v>
      </c>
      <c r="DH86" s="8">
        <v>0.6995293877223544</v>
      </c>
      <c r="DI86" s="8">
        <v>4.1430520339463319</v>
      </c>
      <c r="DJ86" s="8">
        <v>1.1467440859277065</v>
      </c>
      <c r="DK86" s="8">
        <v>3.8746889959179898</v>
      </c>
      <c r="DL86" s="8">
        <v>2.0383636157036443E-2</v>
      </c>
      <c r="DM86" s="8">
        <v>3.1363969440013273</v>
      </c>
      <c r="DN86" s="8">
        <v>0.68091408094696981</v>
      </c>
      <c r="DO86" s="8">
        <v>2.9802887880961251</v>
      </c>
      <c r="DP86" s="8">
        <v>-4.4469113822087465E-2</v>
      </c>
      <c r="DQ86" s="8">
        <v>1.5596637948130274</v>
      </c>
      <c r="DR86" s="8">
        <v>0.80987903970552932</v>
      </c>
      <c r="DS86" s="8">
        <v>1.6120389494674392</v>
      </c>
      <c r="DT86" s="8">
        <v>0.21365528435437531</v>
      </c>
      <c r="DU86" s="8">
        <v>5.5539388508614843E-11</v>
      </c>
      <c r="DV86" s="8">
        <v>1.1174904086678743</v>
      </c>
      <c r="DW86" s="8">
        <v>5.6188899386962742E-11</v>
      </c>
      <c r="DX86" s="8">
        <v>-4.4469113814965718E-2</v>
      </c>
      <c r="DY86" s="8">
        <v>-1.5596637946907568</v>
      </c>
      <c r="DZ86" s="8">
        <v>0.80987903969969488</v>
      </c>
      <c r="EA86" s="8">
        <v>-1.6120389493444007</v>
      </c>
      <c r="EB86" s="8">
        <v>2.0383636168622665E-2</v>
      </c>
      <c r="EC86" s="8">
        <v>-3.1363969438398005</v>
      </c>
      <c r="ED86" s="8">
        <v>0.68091408093485051</v>
      </c>
      <c r="EE86" s="8">
        <v>-2.9802887879421194</v>
      </c>
      <c r="EF86" s="8">
        <v>0.69952938770301754</v>
      </c>
      <c r="EG86" s="8">
        <v>-4.1430520337281695</v>
      </c>
      <c r="EH86" s="8">
        <v>1.1467440858802211</v>
      </c>
      <c r="EI86" s="8">
        <v>-3.8746889957162844</v>
      </c>
      <c r="EJ86" s="8">
        <v>1.2366800367324176</v>
      </c>
      <c r="EK86" s="8">
        <v>-4.6851867311813189</v>
      </c>
      <c r="EL86" s="8">
        <v>1.4791488311098857</v>
      </c>
      <c r="EM86" s="8">
        <v>-4.5620553625433455</v>
      </c>
      <c r="EN86" s="8">
        <v>1.4142531345299114</v>
      </c>
      <c r="EO86" s="8">
        <v>-4.884233129505664</v>
      </c>
      <c r="EP86" s="8">
        <v>1.4140482877005782</v>
      </c>
      <c r="EQ86" s="8">
        <v>-4.8639503008482166</v>
      </c>
      <c r="ER86" s="8">
        <v>1.5903944303675674</v>
      </c>
      <c r="ES86" s="8">
        <v>-4.6236599563072538</v>
      </c>
      <c r="ET86" s="8">
        <v>1.3207036330418347</v>
      </c>
      <c r="EU86" s="8">
        <v>-4.6027728017577694</v>
      </c>
      <c r="EV86" s="8">
        <v>1.7465386334949911</v>
      </c>
      <c r="EW86" s="8">
        <v>-3.8534325825331925</v>
      </c>
      <c r="EX86" s="8">
        <v>1.2602903219638955</v>
      </c>
      <c r="EY86" s="8">
        <v>-3.9844516523304687</v>
      </c>
      <c r="EZ86" s="8">
        <v>1.2468005568018048</v>
      </c>
      <c r="FA86" s="8">
        <v>-2.6579847024154626</v>
      </c>
      <c r="FB86" s="8">
        <v>0.59350139457477158</v>
      </c>
      <c r="FC86" s="8">
        <v>-3.0370238819312094</v>
      </c>
      <c r="FD86" s="8">
        <v>0.42818201108210707</v>
      </c>
      <c r="FE86" s="8">
        <v>-1.4554260247642385</v>
      </c>
      <c r="FF86" s="8">
        <v>-0.35914074122283074</v>
      </c>
      <c r="FG86" s="8">
        <v>-1.8169382846569275</v>
      </c>
      <c r="FH86" s="8">
        <v>-0.90046722310157779</v>
      </c>
      <c r="FI86" s="8">
        <v>-9.5658614201528408E-2</v>
      </c>
    </row>
    <row r="87" spans="1:165" x14ac:dyDescent="0.2">
      <c r="A87" s="8">
        <v>85</v>
      </c>
      <c r="B87" s="8">
        <v>-5.5610870639156228E-2</v>
      </c>
      <c r="C87" s="8">
        <v>-4.8942419715406514E-3</v>
      </c>
      <c r="D87" s="8">
        <v>5.0538058383425687E-7</v>
      </c>
      <c r="E87" s="8">
        <v>62.661549303831315</v>
      </c>
      <c r="F87" s="8">
        <v>1.506687078126542</v>
      </c>
      <c r="G87" s="8">
        <v>0.61242638411886974</v>
      </c>
      <c r="H87" s="8">
        <v>0.43896609423700561</v>
      </c>
      <c r="I87" s="8">
        <v>-3.3461546222687475</v>
      </c>
      <c r="J87" s="8">
        <v>2.5251342124496161</v>
      </c>
      <c r="K87" s="8">
        <v>-3.007279959220778</v>
      </c>
      <c r="L87" s="8">
        <v>0.37044791051862674</v>
      </c>
      <c r="M87" s="8">
        <v>-7.7609128631139042</v>
      </c>
      <c r="N87" s="8">
        <v>2.551771808401023</v>
      </c>
      <c r="O87" s="8">
        <v>-7.5807624286405551</v>
      </c>
      <c r="P87" s="8">
        <v>0.77966898834376352</v>
      </c>
      <c r="Q87" s="8">
        <v>-11.611339527013531</v>
      </c>
      <c r="R87" s="8">
        <v>2.1621876958709136</v>
      </c>
      <c r="S87" s="8">
        <v>-11.440866921129892</v>
      </c>
      <c r="T87" s="8">
        <v>1.4043043524779462</v>
      </c>
      <c r="U87" s="8">
        <v>-13.027108326447838</v>
      </c>
      <c r="V87" s="8">
        <v>2.0375402139729268</v>
      </c>
      <c r="W87" s="8">
        <v>-12.761970393295581</v>
      </c>
      <c r="X87" s="8">
        <v>1.4083811647570641</v>
      </c>
      <c r="Y87" s="8">
        <v>-13.802463110623473</v>
      </c>
      <c r="Z87" s="8">
        <v>2.2167449125296019</v>
      </c>
      <c r="AA87" s="8">
        <v>-13.644469241376239</v>
      </c>
      <c r="AB87" s="8">
        <v>1.095678153325464</v>
      </c>
      <c r="AC87" s="8">
        <v>-15.801951188964589</v>
      </c>
      <c r="AD87" s="8">
        <v>2.4722844122021823</v>
      </c>
      <c r="AE87" s="8">
        <v>-15.839842156725542</v>
      </c>
      <c r="AF87" s="8">
        <v>0.33593152690539702</v>
      </c>
      <c r="AG87" s="8">
        <v>-18.898971683517566</v>
      </c>
      <c r="AH87" s="8">
        <v>1.8295038463255662</v>
      </c>
      <c r="AI87" s="8">
        <v>-19.053714487679958</v>
      </c>
      <c r="AJ87" s="8">
        <v>0.13494592774500277</v>
      </c>
      <c r="AK87" s="8">
        <v>-21.469666841885928</v>
      </c>
      <c r="AL87" s="8">
        <v>0.81609169415295535</v>
      </c>
      <c r="AM87" s="8">
        <v>-21.580258946062209</v>
      </c>
      <c r="AN87" s="8">
        <v>0.32164432563487005</v>
      </c>
      <c r="AO87" s="8">
        <v>-21.542398206985034</v>
      </c>
      <c r="AP87" s="8">
        <v>0.21262756801534258</v>
      </c>
      <c r="AQ87" s="8">
        <v>-21.490913980966596</v>
      </c>
      <c r="AR87" s="8">
        <v>3.7033395093037798E-15</v>
      </c>
      <c r="AS87" s="8">
        <v>-20.89625673898102</v>
      </c>
      <c r="AT87" s="8">
        <v>3.8243884104273032E-15</v>
      </c>
      <c r="AU87" s="8">
        <v>-20.842772373383493</v>
      </c>
      <c r="AV87" s="8">
        <v>-0.32164432563486256</v>
      </c>
      <c r="AW87" s="8">
        <v>-21.542398206985034</v>
      </c>
      <c r="AX87" s="8">
        <v>-0.21262756801533492</v>
      </c>
      <c r="AY87" s="8">
        <v>-21.490913980966596</v>
      </c>
      <c r="AZ87" s="8">
        <v>-0.13494592774499503</v>
      </c>
      <c r="BA87" s="8">
        <v>-21.469666841885928</v>
      </c>
      <c r="BB87" s="8">
        <v>-0.81609169415294802</v>
      </c>
      <c r="BC87" s="8">
        <v>-21.580258946062209</v>
      </c>
      <c r="BD87" s="8">
        <v>-0.33593152690538991</v>
      </c>
      <c r="BE87" s="8">
        <v>-18.898971683517566</v>
      </c>
      <c r="BF87" s="8">
        <v>-1.8295038463255602</v>
      </c>
      <c r="BG87" s="8">
        <v>-19.053714487679958</v>
      </c>
      <c r="BH87" s="8">
        <v>-1.0956781533254589</v>
      </c>
      <c r="BI87" s="8">
        <v>-15.801951188964585</v>
      </c>
      <c r="BJ87" s="8">
        <v>-2.4722844122021779</v>
      </c>
      <c r="BK87" s="8">
        <v>-15.83984215672554</v>
      </c>
      <c r="BL87" s="8">
        <v>-1.4083811647570588</v>
      </c>
      <c r="BM87" s="8">
        <v>-13.802463110623471</v>
      </c>
      <c r="BN87" s="8">
        <v>-2.216744912529597</v>
      </c>
      <c r="BO87" s="8">
        <v>-13.644469241376237</v>
      </c>
      <c r="BP87" s="8">
        <v>-1.4043043524779415</v>
      </c>
      <c r="BQ87" s="8">
        <v>-13.027108326447838</v>
      </c>
      <c r="BR87" s="8">
        <v>-2.0375402139729215</v>
      </c>
      <c r="BS87" s="8">
        <v>-12.761970393295581</v>
      </c>
      <c r="BT87" s="8">
        <v>-0.77966898834375875</v>
      </c>
      <c r="BU87" s="8">
        <v>-11.611339527013532</v>
      </c>
      <c r="BV87" s="8">
        <v>-2.1621876958709096</v>
      </c>
      <c r="BW87" s="8">
        <v>-11.440866921129896</v>
      </c>
      <c r="BX87" s="8">
        <v>-0.37044791051862452</v>
      </c>
      <c r="BY87" s="8">
        <v>-7.7609128631139006</v>
      </c>
      <c r="BZ87" s="8">
        <v>-2.5517718084010226</v>
      </c>
      <c r="CA87" s="8">
        <v>-7.5807624286405524</v>
      </c>
      <c r="CB87" s="8">
        <v>-0.43896609423700583</v>
      </c>
      <c r="CC87" s="8">
        <v>-3.3461546222687426</v>
      </c>
      <c r="CD87" s="8">
        <v>-2.5251342124496148</v>
      </c>
      <c r="CE87" s="8">
        <v>-3.0072799592207731</v>
      </c>
      <c r="CF87" s="8">
        <v>-1.5066870781265393</v>
      </c>
      <c r="CG87" s="8">
        <v>0.61242638411887029</v>
      </c>
      <c r="CH87" s="8">
        <v>-0.9055711236967442</v>
      </c>
      <c r="CI87" s="8">
        <v>4.7416845448024256E-2</v>
      </c>
      <c r="CJ87" s="8">
        <v>0.33945226327280992</v>
      </c>
      <c r="CK87" s="8">
        <v>1.4698597379205138</v>
      </c>
      <c r="CL87" s="8">
        <v>-0.45703093656338145</v>
      </c>
      <c r="CM87" s="8">
        <v>1.7999206253382924</v>
      </c>
      <c r="CN87" s="8">
        <v>1.1340991380584169</v>
      </c>
      <c r="CO87" s="8">
        <v>2.6748315726478351</v>
      </c>
      <c r="CP87" s="8">
        <v>0.47310938738466773</v>
      </c>
      <c r="CQ87" s="8">
        <v>3.04600459545457</v>
      </c>
      <c r="CR87" s="8">
        <v>1.6285228599003831</v>
      </c>
      <c r="CS87" s="8">
        <v>3.8790277610051613</v>
      </c>
      <c r="CT87" s="8">
        <v>1.1481480933906076</v>
      </c>
      <c r="CU87" s="8">
        <v>3.9979107321446214</v>
      </c>
      <c r="CV87" s="8">
        <v>1.4345488029144515</v>
      </c>
      <c r="CW87" s="8">
        <v>4.6284324277768203</v>
      </c>
      <c r="CX87" s="8">
        <v>1.171364091046974</v>
      </c>
      <c r="CY87" s="8">
        <v>4.5945208292513842</v>
      </c>
      <c r="CZ87" s="8">
        <v>1.2487056808483477</v>
      </c>
      <c r="DA87" s="8">
        <v>4.8778437547152702</v>
      </c>
      <c r="DB87" s="8">
        <v>1.2515100666766175</v>
      </c>
      <c r="DC87" s="8">
        <v>4.8556274891868263</v>
      </c>
      <c r="DD87" s="8">
        <v>1.0729355400824181</v>
      </c>
      <c r="DE87" s="8">
        <v>4.6709011618222238</v>
      </c>
      <c r="DF87" s="8">
        <v>1.3160151703859799</v>
      </c>
      <c r="DG87" s="8">
        <v>4.5511298275237149</v>
      </c>
      <c r="DH87" s="8">
        <v>0.54460100554644941</v>
      </c>
      <c r="DI87" s="8">
        <v>4.1270503200829944</v>
      </c>
      <c r="DJ87" s="8">
        <v>0.9929243643697826</v>
      </c>
      <c r="DK87" s="8">
        <v>3.8724358766140785</v>
      </c>
      <c r="DL87" s="8">
        <v>-9.1477355173725683E-2</v>
      </c>
      <c r="DM87" s="8">
        <v>3.0989265063470985</v>
      </c>
      <c r="DN87" s="8">
        <v>0.56488035277716564</v>
      </c>
      <c r="DO87" s="8">
        <v>2.9927587250779397</v>
      </c>
      <c r="DP87" s="8">
        <v>-9.1748253892962235E-4</v>
      </c>
      <c r="DQ87" s="8">
        <v>1.5211052296790541</v>
      </c>
      <c r="DR87" s="8">
        <v>0.85562216154469317</v>
      </c>
      <c r="DS87" s="8">
        <v>1.6322061715715146</v>
      </c>
      <c r="DT87" s="8">
        <v>0.33053815195916136</v>
      </c>
      <c r="DU87" s="8">
        <v>1.2752800616749376E-10</v>
      </c>
      <c r="DV87" s="8">
        <v>1.2245188114576191</v>
      </c>
      <c r="DW87" s="8">
        <v>1.2823826860382884E-10</v>
      </c>
      <c r="DX87" s="8">
        <v>-9.1748253347958533E-4</v>
      </c>
      <c r="DY87" s="8">
        <v>-1.5211052294159537</v>
      </c>
      <c r="DZ87" s="8">
        <v>0.85562216153889148</v>
      </c>
      <c r="EA87" s="8">
        <v>-1.6322061713064773</v>
      </c>
      <c r="EB87" s="8">
        <v>-9.147735516018804E-2</v>
      </c>
      <c r="EC87" s="8">
        <v>-3.0989265060486622</v>
      </c>
      <c r="ED87" s="8">
        <v>0.56488035276627468</v>
      </c>
      <c r="EE87" s="8">
        <v>-2.9927587247861358</v>
      </c>
      <c r="EF87" s="8">
        <v>0.5446010055276026</v>
      </c>
      <c r="EG87" s="8">
        <v>-4.127050319720083</v>
      </c>
      <c r="EH87" s="8">
        <v>0.99292436431974229</v>
      </c>
      <c r="EI87" s="8">
        <v>-3.8724358762681161</v>
      </c>
      <c r="EJ87" s="8">
        <v>1.0729355400199427</v>
      </c>
      <c r="EK87" s="8">
        <v>-4.6709011614120479</v>
      </c>
      <c r="EL87" s="8">
        <v>1.316015170304272</v>
      </c>
      <c r="EM87" s="8">
        <v>-4.5511298271226996</v>
      </c>
      <c r="EN87" s="8">
        <v>1.2487056807679628</v>
      </c>
      <c r="EO87" s="8">
        <v>-4.8778437542898692</v>
      </c>
      <c r="EP87" s="8">
        <v>1.2515100666009071</v>
      </c>
      <c r="EQ87" s="8">
        <v>-4.8556274887633215</v>
      </c>
      <c r="ER87" s="8">
        <v>1.4345488028119067</v>
      </c>
      <c r="ES87" s="8">
        <v>-4.6284324273877022</v>
      </c>
      <c r="ET87" s="8">
        <v>1.1713640909742258</v>
      </c>
      <c r="EU87" s="8">
        <v>-4.594520828865452</v>
      </c>
      <c r="EV87" s="8">
        <v>1.6285228597809429</v>
      </c>
      <c r="EW87" s="8">
        <v>-3.8790277606922294</v>
      </c>
      <c r="EX87" s="8">
        <v>1.148148093312706</v>
      </c>
      <c r="EY87" s="8">
        <v>-3.9979107318220701</v>
      </c>
      <c r="EZ87" s="8">
        <v>1.1340991379774215</v>
      </c>
      <c r="FA87" s="8">
        <v>-2.674831572427903</v>
      </c>
      <c r="FB87" s="8">
        <v>0.47310938735426139</v>
      </c>
      <c r="FC87" s="8">
        <v>-3.0460045952054742</v>
      </c>
      <c r="FD87" s="8">
        <v>0.33945226324859917</v>
      </c>
      <c r="FE87" s="8">
        <v>-1.4698597377931812</v>
      </c>
      <c r="FF87" s="8">
        <v>-0.45703093652272342</v>
      </c>
      <c r="FG87" s="8">
        <v>-1.7999206251841531</v>
      </c>
      <c r="FH87" s="8">
        <v>-0.90557112361642733</v>
      </c>
      <c r="FI87" s="8">
        <v>-4.7416845443400218E-2</v>
      </c>
    </row>
    <row r="88" spans="1:165" x14ac:dyDescent="0.2">
      <c r="A88" s="8">
        <v>86</v>
      </c>
      <c r="B88" s="8">
        <v>-4.6694050433134092E-2</v>
      </c>
      <c r="C88" s="8">
        <v>-4.054930572012015E-3</v>
      </c>
      <c r="D88" s="8">
        <v>2.8641580535363988E-7</v>
      </c>
      <c r="E88" s="8">
        <v>35.512361738158084</v>
      </c>
      <c r="F88" s="8">
        <v>1.4135799627427854</v>
      </c>
      <c r="G88" s="8">
        <v>0.61740854172275694</v>
      </c>
      <c r="H88" s="8">
        <v>0.46461393102296694</v>
      </c>
      <c r="I88" s="8">
        <v>-3.1800480070105777</v>
      </c>
      <c r="J88" s="8">
        <v>2.4815294895408568</v>
      </c>
      <c r="K88" s="8">
        <v>-2.8200647890139168</v>
      </c>
      <c r="L88" s="8">
        <v>0.42763126834912885</v>
      </c>
      <c r="M88" s="8">
        <v>-7.5243675748951633</v>
      </c>
      <c r="N88" s="8">
        <v>2.5748161944035854</v>
      </c>
      <c r="O88" s="8">
        <v>-7.322497884116097</v>
      </c>
      <c r="P88" s="8">
        <v>0.87006789076632229</v>
      </c>
      <c r="Q88" s="8">
        <v>-11.32348250040716</v>
      </c>
      <c r="R88" s="8">
        <v>2.1894892296368078</v>
      </c>
      <c r="S88" s="8">
        <v>-11.163074219138755</v>
      </c>
      <c r="T88" s="8">
        <v>1.4767563583403596</v>
      </c>
      <c r="U88" s="8">
        <v>-12.547376288498546</v>
      </c>
      <c r="V88" s="8">
        <v>2.0184331873936086</v>
      </c>
      <c r="W88" s="8">
        <v>-12.294218150985335</v>
      </c>
      <c r="X88" s="8">
        <v>1.42744211423448</v>
      </c>
      <c r="Y88" s="8">
        <v>-13.178143817830929</v>
      </c>
      <c r="Z88" s="8">
        <v>2.1813640695794261</v>
      </c>
      <c r="AA88" s="8">
        <v>-13.0277733633175</v>
      </c>
      <c r="AB88" s="8">
        <v>1.1118514883270132</v>
      </c>
      <c r="AC88" s="8">
        <v>-15.143300301359131</v>
      </c>
      <c r="AD88" s="8">
        <v>2.4579122836749554</v>
      </c>
      <c r="AE88" s="8">
        <v>-15.167510918108363</v>
      </c>
      <c r="AF88" s="8">
        <v>0.39516435970526292</v>
      </c>
      <c r="AG88" s="8">
        <v>-18.197482643906628</v>
      </c>
      <c r="AH88" s="8">
        <v>1.8404312177834958</v>
      </c>
      <c r="AI88" s="8">
        <v>-18.325556007598589</v>
      </c>
      <c r="AJ88" s="8">
        <v>0.28427533940316069</v>
      </c>
      <c r="AK88" s="8">
        <v>-20.641992897584856</v>
      </c>
      <c r="AL88" s="8">
        <v>0.84868956388311445</v>
      </c>
      <c r="AM88" s="8">
        <v>-20.764401954531444</v>
      </c>
      <c r="AN88" s="8">
        <v>0.41948358638518624</v>
      </c>
      <c r="AO88" s="8">
        <v>-20.369601407933146</v>
      </c>
      <c r="AP88" s="8">
        <v>0.1811930940117524</v>
      </c>
      <c r="AQ88" s="8">
        <v>-20.331925358432098</v>
      </c>
      <c r="AR88" s="8">
        <v>2.6194310466405655E-15</v>
      </c>
      <c r="AS88" s="8">
        <v>-19.571112786264759</v>
      </c>
      <c r="AT88" s="8">
        <v>2.5914269933276055E-15</v>
      </c>
      <c r="AU88" s="8">
        <v>-19.549689516607248</v>
      </c>
      <c r="AV88" s="8">
        <v>-0.41948358638518118</v>
      </c>
      <c r="AW88" s="8">
        <v>-20.369601407933146</v>
      </c>
      <c r="AX88" s="8">
        <v>-0.1811930940117476</v>
      </c>
      <c r="AY88" s="8">
        <v>-20.331925358432098</v>
      </c>
      <c r="AZ88" s="8">
        <v>-0.28427533940315564</v>
      </c>
      <c r="BA88" s="8">
        <v>-20.641992897584856</v>
      </c>
      <c r="BB88" s="8">
        <v>-0.84868956388311001</v>
      </c>
      <c r="BC88" s="8">
        <v>-20.764401954531447</v>
      </c>
      <c r="BD88" s="8">
        <v>-0.39516435970525965</v>
      </c>
      <c r="BE88" s="8">
        <v>-18.197482643906625</v>
      </c>
      <c r="BF88" s="8">
        <v>-1.8404312177834929</v>
      </c>
      <c r="BG88" s="8">
        <v>-18.325556007598585</v>
      </c>
      <c r="BH88" s="8">
        <v>-1.1118514883270105</v>
      </c>
      <c r="BI88" s="8">
        <v>-15.143300301359128</v>
      </c>
      <c r="BJ88" s="8">
        <v>-2.4579122836749523</v>
      </c>
      <c r="BK88" s="8">
        <v>-15.167510918108359</v>
      </c>
      <c r="BL88" s="8">
        <v>-1.4274421142344771</v>
      </c>
      <c r="BM88" s="8">
        <v>-13.17814381783093</v>
      </c>
      <c r="BN88" s="8">
        <v>-2.1813640695794208</v>
      </c>
      <c r="BO88" s="8">
        <v>-13.027773363317502</v>
      </c>
      <c r="BP88" s="8">
        <v>-1.476756358340356</v>
      </c>
      <c r="BQ88" s="8">
        <v>-12.547376288498549</v>
      </c>
      <c r="BR88" s="8">
        <v>-2.0184331873936054</v>
      </c>
      <c r="BS88" s="8">
        <v>-12.294218150985339</v>
      </c>
      <c r="BT88" s="8">
        <v>-0.87006789076631708</v>
      </c>
      <c r="BU88" s="8">
        <v>-11.32348250040716</v>
      </c>
      <c r="BV88" s="8">
        <v>-2.1894892296368047</v>
      </c>
      <c r="BW88" s="8">
        <v>-11.163074219138757</v>
      </c>
      <c r="BX88" s="8">
        <v>-0.42763126834912779</v>
      </c>
      <c r="BY88" s="8">
        <v>-7.5243675748951562</v>
      </c>
      <c r="BZ88" s="8">
        <v>-2.5748161944035863</v>
      </c>
      <c r="CA88" s="8">
        <v>-7.3224978841160908</v>
      </c>
      <c r="CB88" s="8">
        <v>-0.46461393102296744</v>
      </c>
      <c r="CC88" s="8">
        <v>-3.1800480070105723</v>
      </c>
      <c r="CD88" s="8">
        <v>-2.4815294895408559</v>
      </c>
      <c r="CE88" s="8">
        <v>-2.8200647890139106</v>
      </c>
      <c r="CF88" s="8">
        <v>-1.4135799627427825</v>
      </c>
      <c r="CG88" s="8">
        <v>0.61740854172275716</v>
      </c>
      <c r="CH88" s="8">
        <v>-0.90804526565953947</v>
      </c>
      <c r="CI88" s="8">
        <v>5.7421547730505404E-3</v>
      </c>
      <c r="CJ88" s="8">
        <v>0.26380655593800162</v>
      </c>
      <c r="CK88" s="8">
        <v>1.481033522985137</v>
      </c>
      <c r="CL88" s="8">
        <v>-0.54162501086160653</v>
      </c>
      <c r="CM88" s="8">
        <v>1.781113108045927</v>
      </c>
      <c r="CN88" s="8">
        <v>1.0295741308424526</v>
      </c>
      <c r="CO88" s="8">
        <v>2.6969991813922638</v>
      </c>
      <c r="CP88" s="8">
        <v>0.3589828310153037</v>
      </c>
      <c r="CQ88" s="8">
        <v>3.0558737168477066</v>
      </c>
      <c r="CR88" s="8">
        <v>1.5080268672236354</v>
      </c>
      <c r="CS88" s="8">
        <v>3.9135929514662759</v>
      </c>
      <c r="CT88" s="8">
        <v>1.031847555250353</v>
      </c>
      <c r="CU88" s="8">
        <v>4.0192439432192053</v>
      </c>
      <c r="CV88" s="8">
        <v>1.2800482368066102</v>
      </c>
      <c r="CW88" s="8">
        <v>4.6420963015684471</v>
      </c>
      <c r="CX88" s="8">
        <v>1.0235273885266023</v>
      </c>
      <c r="CY88" s="8">
        <v>4.5966813174235659</v>
      </c>
      <c r="CZ88" s="8">
        <v>1.0861346115023329</v>
      </c>
      <c r="DA88" s="8">
        <v>4.8800407186651444</v>
      </c>
      <c r="DB88" s="8">
        <v>1.0923398841318497</v>
      </c>
      <c r="DC88" s="8">
        <v>4.8564964619095745</v>
      </c>
      <c r="DD88" s="8">
        <v>0.912851235961603</v>
      </c>
      <c r="DE88" s="8">
        <v>4.6637257121187865</v>
      </c>
      <c r="DF88" s="8">
        <v>1.1582778434892276</v>
      </c>
      <c r="DG88" s="8">
        <v>4.5485818128154554</v>
      </c>
      <c r="DH88" s="8">
        <v>0.39736564684646342</v>
      </c>
      <c r="DI88" s="8">
        <v>4.1124913234608655</v>
      </c>
      <c r="DJ88" s="8">
        <v>0.84873863366755986</v>
      </c>
      <c r="DK88" s="8">
        <v>3.8722742722019072</v>
      </c>
      <c r="DL88" s="8">
        <v>-0.1968163726637126</v>
      </c>
      <c r="DM88" s="8">
        <v>3.0631829992933315</v>
      </c>
      <c r="DN88" s="8">
        <v>0.45457780758674354</v>
      </c>
      <c r="DO88" s="8">
        <v>3.0017835724755924</v>
      </c>
      <c r="DP88" s="8">
        <v>3.327694852731005E-2</v>
      </c>
      <c r="DQ88" s="8">
        <v>1.4904660515989514</v>
      </c>
      <c r="DR88" s="8">
        <v>0.89130599079664308</v>
      </c>
      <c r="DS88" s="8">
        <v>1.6561972744040638</v>
      </c>
      <c r="DT88" s="8">
        <v>0.43510645560206079</v>
      </c>
      <c r="DU88" s="8">
        <v>2.515335997222946E-10</v>
      </c>
      <c r="DV88" s="8">
        <v>1.3217792819027969</v>
      </c>
      <c r="DW88" s="8">
        <v>2.5170308765514948E-10</v>
      </c>
      <c r="DX88" s="8">
        <v>3.3276948523500875E-2</v>
      </c>
      <c r="DY88" s="8">
        <v>-1.4904660511006536</v>
      </c>
      <c r="DZ88" s="8">
        <v>0.89130599079256845</v>
      </c>
      <c r="EA88" s="8">
        <v>-1.6561972739046982</v>
      </c>
      <c r="EB88" s="8">
        <v>-0.19681637266428856</v>
      </c>
      <c r="EC88" s="8">
        <v>-3.0631829987887351</v>
      </c>
      <c r="ED88" s="8">
        <v>0.45457780757498134</v>
      </c>
      <c r="EE88" s="8">
        <v>-3.0017835719742076</v>
      </c>
      <c r="EF88" s="8">
        <v>0.39736564682663894</v>
      </c>
      <c r="EG88" s="8">
        <v>-4.1124913229164601</v>
      </c>
      <c r="EH88" s="8">
        <v>0.84873863362992819</v>
      </c>
      <c r="EI88" s="8">
        <v>-3.8722742716657605</v>
      </c>
      <c r="EJ88" s="8">
        <v>0.91285123591285444</v>
      </c>
      <c r="EK88" s="8">
        <v>-4.663725711550998</v>
      </c>
      <c r="EL88" s="8">
        <v>1.158277843439161</v>
      </c>
      <c r="EM88" s="8">
        <v>-4.5485818122496049</v>
      </c>
      <c r="EN88" s="8">
        <v>1.0861346114400841</v>
      </c>
      <c r="EO88" s="8">
        <v>-4.8800407181177077</v>
      </c>
      <c r="EP88" s="8">
        <v>1.0923398840978771</v>
      </c>
      <c r="EQ88" s="8">
        <v>-4.8564964613645154</v>
      </c>
      <c r="ER88" s="8">
        <v>1.2800482367072057</v>
      </c>
      <c r="ES88" s="8">
        <v>-4.642096301101259</v>
      </c>
      <c r="ET88" s="8">
        <v>1.0235273884813876</v>
      </c>
      <c r="EU88" s="8">
        <v>-4.5966813169650038</v>
      </c>
      <c r="EV88" s="8">
        <v>1.5080268670992267</v>
      </c>
      <c r="EW88" s="8">
        <v>-3.9135929511181229</v>
      </c>
      <c r="EX88" s="8">
        <v>1.0318475551823567</v>
      </c>
      <c r="EY88" s="8">
        <v>-4.0192439428619018</v>
      </c>
      <c r="EZ88" s="8">
        <v>1.0295741307659334</v>
      </c>
      <c r="FA88" s="8">
        <v>-2.696999181154168</v>
      </c>
      <c r="FB88" s="8">
        <v>0.35898283099650524</v>
      </c>
      <c r="FC88" s="8">
        <v>-3.0558737165776475</v>
      </c>
      <c r="FD88" s="8">
        <v>0.26380655592034169</v>
      </c>
      <c r="FE88" s="8">
        <v>-1.4810335228466933</v>
      </c>
      <c r="FF88" s="8">
        <v>-0.54162501080833381</v>
      </c>
      <c r="FG88" s="8">
        <v>-1.7811131078809472</v>
      </c>
      <c r="FH88" s="8">
        <v>-0.90804526557097154</v>
      </c>
      <c r="FI88" s="8">
        <v>-5.7421547720579932E-3</v>
      </c>
    </row>
    <row r="89" spans="1:165" x14ac:dyDescent="0.2">
      <c r="A89" s="8">
        <v>87</v>
      </c>
      <c r="B89" s="8">
        <v>-3.7464130141716047E-2</v>
      </c>
      <c r="C89" s="8">
        <v>-3.2256215255714914E-3</v>
      </c>
      <c r="D89" s="8">
        <v>1.4142037744285352E-7</v>
      </c>
      <c r="E89" s="8">
        <v>17.534547699616475</v>
      </c>
      <c r="F89" s="8">
        <v>1.3308074096640676</v>
      </c>
      <c r="G89" s="8">
        <v>0.61738712022270881</v>
      </c>
      <c r="H89" s="8">
        <v>0.48363349004302286</v>
      </c>
      <c r="I89" s="8">
        <v>-3.0358211091800866</v>
      </c>
      <c r="J89" s="8">
        <v>2.4329188001967905</v>
      </c>
      <c r="K89" s="8">
        <v>-2.6557045432512321</v>
      </c>
      <c r="L89" s="8">
        <v>0.49135430020867549</v>
      </c>
      <c r="M89" s="8">
        <v>-7.2974216786283801</v>
      </c>
      <c r="N89" s="8">
        <v>2.593621040592895</v>
      </c>
      <c r="O89" s="8">
        <v>-7.0704886499337647</v>
      </c>
      <c r="P89" s="8">
        <v>0.97462034135787157</v>
      </c>
      <c r="Q89" s="8">
        <v>-11.019193735126773</v>
      </c>
      <c r="R89" s="8">
        <v>2.2318962737500163</v>
      </c>
      <c r="S89" s="8">
        <v>-10.864237179552303</v>
      </c>
      <c r="T89" s="8">
        <v>1.5559519236851607</v>
      </c>
      <c r="U89" s="8">
        <v>-12.075572836951359</v>
      </c>
      <c r="V89" s="8">
        <v>2.0156302926365792</v>
      </c>
      <c r="W89" s="8">
        <v>-11.837518599684179</v>
      </c>
      <c r="X89" s="8">
        <v>1.4580575528444806</v>
      </c>
      <c r="Y89" s="8">
        <v>-12.576805922604514</v>
      </c>
      <c r="Z89" s="8">
        <v>2.1528170991206257</v>
      </c>
      <c r="AA89" s="8">
        <v>-12.432785614479506</v>
      </c>
      <c r="AB89" s="8">
        <v>1.1497156806446835</v>
      </c>
      <c r="AC89" s="8">
        <v>-14.478174863450073</v>
      </c>
      <c r="AD89" s="8">
        <v>2.4514065928970212</v>
      </c>
      <c r="AE89" s="8">
        <v>-14.484888409676065</v>
      </c>
      <c r="AF89" s="8">
        <v>0.48618779383602673</v>
      </c>
      <c r="AG89" s="8">
        <v>-17.46478207119543</v>
      </c>
      <c r="AH89" s="8">
        <v>1.8780797682988504</v>
      </c>
      <c r="AI89" s="8">
        <v>-17.564749190465001</v>
      </c>
      <c r="AJ89" s="8">
        <v>0.450929104041008</v>
      </c>
      <c r="AK89" s="8">
        <v>-19.784084236753706</v>
      </c>
      <c r="AL89" s="8">
        <v>0.91243117377400318</v>
      </c>
      <c r="AM89" s="8">
        <v>-19.923819492564952</v>
      </c>
      <c r="AN89" s="8">
        <v>0.51553097376624735</v>
      </c>
      <c r="AO89" s="8">
        <v>-19.212243456000191</v>
      </c>
      <c r="AP89" s="8">
        <v>0.1609425770984261</v>
      </c>
      <c r="AQ89" s="8">
        <v>-19.195924700827781</v>
      </c>
      <c r="AR89" s="8">
        <v>-6.5644112729904525E-16</v>
      </c>
      <c r="AS89" s="8">
        <v>-18.269021257332223</v>
      </c>
      <c r="AT89" s="8">
        <v>-9.1255317129838323E-16</v>
      </c>
      <c r="AU89" s="8">
        <v>-18.283289539180927</v>
      </c>
      <c r="AV89" s="8">
        <v>-0.51553097376624879</v>
      </c>
      <c r="AW89" s="8">
        <v>-19.212243456000188</v>
      </c>
      <c r="AX89" s="8">
        <v>-0.16094257709842757</v>
      </c>
      <c r="AY89" s="8">
        <v>-19.195924700827778</v>
      </c>
      <c r="AZ89" s="8">
        <v>-0.45092910404100983</v>
      </c>
      <c r="BA89" s="8">
        <v>-19.784084236753706</v>
      </c>
      <c r="BB89" s="8">
        <v>-0.91243117377400484</v>
      </c>
      <c r="BC89" s="8">
        <v>-19.923819492564952</v>
      </c>
      <c r="BD89" s="8">
        <v>-0.48618779383602784</v>
      </c>
      <c r="BE89" s="8">
        <v>-17.46478207119543</v>
      </c>
      <c r="BF89" s="8">
        <v>-1.8780797682988517</v>
      </c>
      <c r="BG89" s="8">
        <v>-17.564749190465001</v>
      </c>
      <c r="BH89" s="8">
        <v>-1.1497156806446851</v>
      </c>
      <c r="BI89" s="8">
        <v>-14.478174863450073</v>
      </c>
      <c r="BJ89" s="8">
        <v>-2.4514065928970235</v>
      </c>
      <c r="BK89" s="8">
        <v>-14.484888409676067</v>
      </c>
      <c r="BL89" s="8">
        <v>-1.4580575528444826</v>
      </c>
      <c r="BM89" s="8">
        <v>-12.576805922604514</v>
      </c>
      <c r="BN89" s="8">
        <v>-2.1528170991206284</v>
      </c>
      <c r="BO89" s="8">
        <v>-12.432785614479506</v>
      </c>
      <c r="BP89" s="8">
        <v>-1.5559519236851631</v>
      </c>
      <c r="BQ89" s="8">
        <v>-12.075572836951357</v>
      </c>
      <c r="BR89" s="8">
        <v>-2.0156302926365814</v>
      </c>
      <c r="BS89" s="8">
        <v>-11.837518599684177</v>
      </c>
      <c r="BT89" s="8">
        <v>-0.97462034135787468</v>
      </c>
      <c r="BU89" s="8">
        <v>-11.019193735126773</v>
      </c>
      <c r="BV89" s="8">
        <v>-2.2318962737500185</v>
      </c>
      <c r="BW89" s="8">
        <v>-10.864237179552305</v>
      </c>
      <c r="BX89" s="8">
        <v>-0.49135430020867693</v>
      </c>
      <c r="BY89" s="8">
        <v>-7.2974216786283845</v>
      </c>
      <c r="BZ89" s="8">
        <v>-2.5936210405928954</v>
      </c>
      <c r="CA89" s="8">
        <v>-7.0704886499337691</v>
      </c>
      <c r="CB89" s="8">
        <v>-0.48363349004302325</v>
      </c>
      <c r="CC89" s="8">
        <v>-3.0358211091800902</v>
      </c>
      <c r="CD89" s="8">
        <v>-2.4329188001967919</v>
      </c>
      <c r="CE89" s="8">
        <v>-2.6557045432512361</v>
      </c>
      <c r="CF89" s="8">
        <v>-1.3308074096640703</v>
      </c>
      <c r="CG89" s="8">
        <v>0.6173871202227087</v>
      </c>
      <c r="CH89" s="8">
        <v>-0.90674835538914289</v>
      </c>
      <c r="CI89" s="8">
        <v>-3.1253804801033583E-2</v>
      </c>
      <c r="CJ89" s="8">
        <v>0.19769012140934558</v>
      </c>
      <c r="CK89" s="8">
        <v>1.4865848551322187</v>
      </c>
      <c r="CL89" s="8">
        <v>-0.61485789879183927</v>
      </c>
      <c r="CM89" s="8">
        <v>1.7570766843869408</v>
      </c>
      <c r="CN89" s="8">
        <v>0.92828593903334367</v>
      </c>
      <c r="CO89" s="8">
        <v>2.7169617481068395</v>
      </c>
      <c r="CP89" s="8">
        <v>0.24844473994707886</v>
      </c>
      <c r="CQ89" s="8">
        <v>3.0588915894609778</v>
      </c>
      <c r="CR89" s="8">
        <v>1.3806984187123519</v>
      </c>
      <c r="CS89" s="8">
        <v>3.9451149798816894</v>
      </c>
      <c r="CT89" s="8">
        <v>0.90724988003246188</v>
      </c>
      <c r="CU89" s="8">
        <v>4.0367396375359474</v>
      </c>
      <c r="CV89" s="8">
        <v>1.1240335666440022</v>
      </c>
      <c r="CW89" s="8">
        <v>4.6547505964895297</v>
      </c>
      <c r="CX89" s="8">
        <v>0.8733780352703655</v>
      </c>
      <c r="CY89" s="8">
        <v>4.5994568273958301</v>
      </c>
      <c r="CZ89" s="8">
        <v>0.92319751671635852</v>
      </c>
      <c r="DA89" s="8">
        <v>4.8821473681411183</v>
      </c>
      <c r="DB89" s="8">
        <v>0.93200351870917642</v>
      </c>
      <c r="DC89" s="8">
        <v>4.8580836599934871</v>
      </c>
      <c r="DD89" s="8">
        <v>0.75482562963731736</v>
      </c>
      <c r="DE89" s="8">
        <v>4.6580203312444999</v>
      </c>
      <c r="DF89" s="8">
        <v>1.0028111701533173</v>
      </c>
      <c r="DG89" s="8">
        <v>4.549256104127597</v>
      </c>
      <c r="DH89" s="8">
        <v>0.25595489608839256</v>
      </c>
      <c r="DI89" s="8">
        <v>4.0965861577748077</v>
      </c>
      <c r="DJ89" s="8">
        <v>0.71114189031070085</v>
      </c>
      <c r="DK89" s="8">
        <v>3.8712068002383169</v>
      </c>
      <c r="DL89" s="8">
        <v>-0.29864416644516373</v>
      </c>
      <c r="DM89" s="8">
        <v>3.0287280642622694</v>
      </c>
      <c r="DN89" s="8">
        <v>0.34712779008359079</v>
      </c>
      <c r="DO89" s="8">
        <v>3.0070683398834968</v>
      </c>
      <c r="DP89" s="8">
        <v>5.5569458926815751E-2</v>
      </c>
      <c r="DQ89" s="8">
        <v>1.4649337004457845</v>
      </c>
      <c r="DR89" s="8">
        <v>0.91453425177512548</v>
      </c>
      <c r="DS89" s="8">
        <v>1.6815292386834531</v>
      </c>
      <c r="DT89" s="8">
        <v>0.52699530086510593</v>
      </c>
      <c r="DU89" s="8">
        <v>7.770904184486525E-10</v>
      </c>
      <c r="DV89" s="8">
        <v>1.4075736787139164</v>
      </c>
      <c r="DW89" s="8">
        <v>7.7559256200265496E-10</v>
      </c>
      <c r="DX89" s="8">
        <v>5.5569458895200645E-2</v>
      </c>
      <c r="DY89" s="8">
        <v>-1.4649336989307997</v>
      </c>
      <c r="DZ89" s="8">
        <v>0.91453425176954484</v>
      </c>
      <c r="EA89" s="8">
        <v>-1.6815292371725843</v>
      </c>
      <c r="EB89" s="8">
        <v>-0.29864416649492825</v>
      </c>
      <c r="EC89" s="8">
        <v>-3.0287280628037232</v>
      </c>
      <c r="ED89" s="8">
        <v>0.3471277900479478</v>
      </c>
      <c r="EE89" s="8">
        <v>-3.0070683384257531</v>
      </c>
      <c r="EF89" s="8">
        <v>0.25595489603474492</v>
      </c>
      <c r="EG89" s="8">
        <v>-4.0965861563179615</v>
      </c>
      <c r="EH89" s="8">
        <v>0.71114189026356489</v>
      </c>
      <c r="EI89" s="8">
        <v>-3.8712067987752228</v>
      </c>
      <c r="EJ89" s="8">
        <v>0.754825629572073</v>
      </c>
      <c r="EK89" s="8">
        <v>-4.6580203298122704</v>
      </c>
      <c r="EL89" s="8">
        <v>1.0028111701321127</v>
      </c>
      <c r="EM89" s="8">
        <v>-4.5492561026820644</v>
      </c>
      <c r="EN89" s="8">
        <v>0.9231975166374361</v>
      </c>
      <c r="EO89" s="8">
        <v>-4.8821473668317497</v>
      </c>
      <c r="EP89" s="8">
        <v>0.93200351873615994</v>
      </c>
      <c r="EQ89" s="8">
        <v>-4.8580836586919389</v>
      </c>
      <c r="ER89" s="8">
        <v>1.124033566459564</v>
      </c>
      <c r="ES89" s="8">
        <v>-4.654750595420686</v>
      </c>
      <c r="ET89" s="8">
        <v>0.87337803523870283</v>
      </c>
      <c r="EU89" s="8">
        <v>-4.5994568263582787</v>
      </c>
      <c r="EV89" s="8">
        <v>1.3806984184576057</v>
      </c>
      <c r="EW89" s="8">
        <v>-3.9451149791262266</v>
      </c>
      <c r="EX89" s="8">
        <v>0.90724987991720885</v>
      </c>
      <c r="EY89" s="8">
        <v>-4.0367396367654207</v>
      </c>
      <c r="EZ89" s="8">
        <v>0.92828593888904154</v>
      </c>
      <c r="FA89" s="8">
        <v>-2.7169617476039138</v>
      </c>
      <c r="FB89" s="8">
        <v>0.2484447399318038</v>
      </c>
      <c r="FC89" s="8">
        <v>-3.0588915888906429</v>
      </c>
      <c r="FD89" s="8">
        <v>0.19769012138616715</v>
      </c>
      <c r="FE89" s="8">
        <v>-1.4865848548422946</v>
      </c>
      <c r="FF89" s="8">
        <v>-0.61485789866376261</v>
      </c>
      <c r="FG89" s="8">
        <v>-1.7570766840459879</v>
      </c>
      <c r="FH89" s="8">
        <v>-0.9067483552020561</v>
      </c>
      <c r="FI89" s="8">
        <v>3.1253804795292717E-2</v>
      </c>
    </row>
    <row r="90" spans="1:165" x14ac:dyDescent="0.2">
      <c r="A90" s="8">
        <v>88</v>
      </c>
      <c r="B90" s="8">
        <v>-2.8082590470981036E-2</v>
      </c>
      <c r="C90" s="8">
        <v>-2.021424852137028E-3</v>
      </c>
      <c r="D90" s="8">
        <v>7.3964587312810139E-8</v>
      </c>
      <c r="E90" s="8">
        <v>9.1707829364477185</v>
      </c>
      <c r="F90" s="8">
        <v>1.255547993431793</v>
      </c>
      <c r="G90" s="8">
        <v>0.61372971283020783</v>
      </c>
      <c r="H90" s="8">
        <v>0.49755235964897276</v>
      </c>
      <c r="I90" s="8">
        <v>-2.9084236999346946</v>
      </c>
      <c r="J90" s="8">
        <v>2.3804428663094681</v>
      </c>
      <c r="K90" s="8">
        <v>-2.509101243245353</v>
      </c>
      <c r="L90" s="8">
        <v>0.55832735487601892</v>
      </c>
      <c r="M90" s="8">
        <v>-7.0772555462418945</v>
      </c>
      <c r="N90" s="8">
        <v>2.6067951417307875</v>
      </c>
      <c r="O90" s="8">
        <v>-6.8234467369754235</v>
      </c>
      <c r="P90" s="8">
        <v>1.0864640650831994</v>
      </c>
      <c r="Q90" s="8">
        <v>-10.700153475024365</v>
      </c>
      <c r="R90" s="8">
        <v>2.2833648400411777</v>
      </c>
      <c r="S90" s="8">
        <v>-10.545636476861562</v>
      </c>
      <c r="T90" s="8">
        <v>1.6390579211841243</v>
      </c>
      <c r="U90" s="8">
        <v>-11.614318665833217</v>
      </c>
      <c r="V90" s="8">
        <v>2.0257934888178619</v>
      </c>
      <c r="W90" s="8">
        <v>-11.393405208661456</v>
      </c>
      <c r="X90" s="8">
        <v>1.4977179084497538</v>
      </c>
      <c r="Y90" s="8">
        <v>-11.996955565750897</v>
      </c>
      <c r="Z90" s="8">
        <v>2.1271321362548519</v>
      </c>
      <c r="AA90" s="8">
        <v>-11.858099383990421</v>
      </c>
      <c r="AB90" s="8">
        <v>1.2037394973512583</v>
      </c>
      <c r="AC90" s="8">
        <v>-13.801657040687514</v>
      </c>
      <c r="AD90" s="8">
        <v>2.4476544596149328</v>
      </c>
      <c r="AE90" s="8">
        <v>-13.788729253869633</v>
      </c>
      <c r="AF90" s="8">
        <v>0.59762298974363193</v>
      </c>
      <c r="AG90" s="8">
        <v>-16.700426293596241</v>
      </c>
      <c r="AH90" s="8">
        <v>1.9327660076736013</v>
      </c>
      <c r="AI90" s="8">
        <v>-16.771940091109339</v>
      </c>
      <c r="AJ90" s="8">
        <v>0.62367171741787908</v>
      </c>
      <c r="AK90" s="8">
        <v>-18.89916792236091</v>
      </c>
      <c r="AL90" s="8">
        <v>0.99621424429947947</v>
      </c>
      <c r="AM90" s="8">
        <v>-19.058433500402007</v>
      </c>
      <c r="AN90" s="8">
        <v>0.6089792665708903</v>
      </c>
      <c r="AO90" s="8">
        <v>-18.074643856443547</v>
      </c>
      <c r="AP90" s="8">
        <v>0.15162736827211634</v>
      </c>
      <c r="AQ90" s="8">
        <v>-18.084007184669133</v>
      </c>
      <c r="AR90" s="8">
        <v>1.5180766544562731E-15</v>
      </c>
      <c r="AS90" s="8">
        <v>-16.99321852056298</v>
      </c>
      <c r="AT90" s="8">
        <v>1.6383128096092006E-15</v>
      </c>
      <c r="AU90" s="8">
        <v>-17.046342113104334</v>
      </c>
      <c r="AV90" s="8">
        <v>-0.60897926657088708</v>
      </c>
      <c r="AW90" s="8">
        <v>-18.074643856443547</v>
      </c>
      <c r="AX90" s="8">
        <v>-0.15162736827211357</v>
      </c>
      <c r="AY90" s="8">
        <v>-18.084007184669133</v>
      </c>
      <c r="AZ90" s="8">
        <v>-0.62367171741787686</v>
      </c>
      <c r="BA90" s="8">
        <v>-18.89916792236091</v>
      </c>
      <c r="BB90" s="8">
        <v>-0.99621424429947558</v>
      </c>
      <c r="BC90" s="8">
        <v>-19.058433500402007</v>
      </c>
      <c r="BD90" s="8">
        <v>-0.59762298974362682</v>
      </c>
      <c r="BE90" s="8">
        <v>-16.700426293596244</v>
      </c>
      <c r="BF90" s="8">
        <v>-1.9327660076735951</v>
      </c>
      <c r="BG90" s="8">
        <v>-16.771940091109343</v>
      </c>
      <c r="BH90" s="8">
        <v>-1.2037394973512521</v>
      </c>
      <c r="BI90" s="8">
        <v>-13.801657040687518</v>
      </c>
      <c r="BJ90" s="8">
        <v>-2.4476544596149301</v>
      </c>
      <c r="BK90" s="8">
        <v>-13.788729253869638</v>
      </c>
      <c r="BL90" s="8">
        <v>-1.4977179084497501</v>
      </c>
      <c r="BM90" s="8">
        <v>-11.99695556575089</v>
      </c>
      <c r="BN90" s="8">
        <v>-2.127132136254851</v>
      </c>
      <c r="BO90" s="8">
        <v>-11.858099383990414</v>
      </c>
      <c r="BP90" s="8">
        <v>-1.6390579211841234</v>
      </c>
      <c r="BQ90" s="8">
        <v>-11.614318665833212</v>
      </c>
      <c r="BR90" s="8">
        <v>-2.0257934888178588</v>
      </c>
      <c r="BS90" s="8">
        <v>-11.39340520866145</v>
      </c>
      <c r="BT90" s="8">
        <v>-1.0864640650831998</v>
      </c>
      <c r="BU90" s="8">
        <v>-10.700153475024365</v>
      </c>
      <c r="BV90" s="8">
        <v>-2.2833648400411763</v>
      </c>
      <c r="BW90" s="8">
        <v>-10.545636476861564</v>
      </c>
      <c r="BX90" s="8">
        <v>-0.55832735487601859</v>
      </c>
      <c r="BY90" s="8">
        <v>-7.0772555462418953</v>
      </c>
      <c r="BZ90" s="8">
        <v>-2.6067951417307871</v>
      </c>
      <c r="CA90" s="8">
        <v>-6.8234467369754244</v>
      </c>
      <c r="CB90" s="8">
        <v>-0.49755235964897238</v>
      </c>
      <c r="CC90" s="8">
        <v>-2.9084236999346964</v>
      </c>
      <c r="CD90" s="8">
        <v>-2.3804428663094681</v>
      </c>
      <c r="CE90" s="8">
        <v>-2.5091012432453548</v>
      </c>
      <c r="CF90" s="8">
        <v>-1.2555479934317932</v>
      </c>
      <c r="CG90" s="8">
        <v>0.61372971283020739</v>
      </c>
      <c r="CH90" s="8">
        <v>-0.98049265967193211</v>
      </c>
      <c r="CI90" s="8">
        <v>-6.826461084770713E-2</v>
      </c>
      <c r="CJ90" s="8">
        <v>7.6072308653583193E-2</v>
      </c>
      <c r="CK90" s="8">
        <v>1.527368489836658</v>
      </c>
      <c r="CL90" s="8">
        <v>-0.74353519641571753</v>
      </c>
      <c r="CM90" s="8">
        <v>1.7741540244606095</v>
      </c>
      <c r="CN90" s="8">
        <v>0.72119338582208714</v>
      </c>
      <c r="CO90" s="8">
        <v>2.7093573033938854</v>
      </c>
      <c r="CP90" s="8">
        <v>-3.8154657957513234E-3</v>
      </c>
      <c r="CQ90" s="8">
        <v>3.0593047612398379</v>
      </c>
      <c r="CR90" s="8">
        <v>1.3087435452029113</v>
      </c>
      <c r="CS90" s="8">
        <v>4.1333282589189233</v>
      </c>
      <c r="CT90" s="8">
        <v>0.52847836489792954</v>
      </c>
      <c r="CU90" s="8">
        <v>4.1905233674602194</v>
      </c>
      <c r="CV90" s="8">
        <v>0.86598614261218054</v>
      </c>
      <c r="CW90" s="8">
        <v>5.8733437973706266</v>
      </c>
      <c r="CX90" s="8">
        <v>-1.6596023056020381E-3</v>
      </c>
      <c r="CY90" s="8">
        <v>5.6596115248227807</v>
      </c>
      <c r="CZ90" s="8">
        <v>0.24255055729526814</v>
      </c>
      <c r="DA90" s="8">
        <v>7.2545867916288866</v>
      </c>
      <c r="DB90" s="8">
        <v>-0.42859008022327033</v>
      </c>
      <c r="DC90" s="8">
        <v>7.1919637366167528</v>
      </c>
      <c r="DD90" s="8">
        <v>0.21621846087049823</v>
      </c>
      <c r="DE90" s="8">
        <v>8.1365675813713718</v>
      </c>
      <c r="DF90" s="8">
        <v>-0.17583997268300985</v>
      </c>
      <c r="DG90" s="8">
        <v>8.253736172331017</v>
      </c>
      <c r="DH90" s="8">
        <v>0.34337343060956643</v>
      </c>
      <c r="DI90" s="8">
        <v>8.5523623548598575</v>
      </c>
      <c r="DJ90" s="8">
        <v>0.1348426388863122</v>
      </c>
      <c r="DK90" s="8">
        <v>8.6623885370101714</v>
      </c>
      <c r="DL90" s="8">
        <v>0.44353705621830408</v>
      </c>
      <c r="DM90" s="8">
        <v>8.9020143359575314</v>
      </c>
      <c r="DN90" s="8">
        <v>0.2417691560752244</v>
      </c>
      <c r="DO90" s="8">
        <v>8.9078769582477904</v>
      </c>
      <c r="DP90" s="8">
        <v>0.23661972047913601</v>
      </c>
      <c r="DQ90" s="8">
        <v>9.387741590722495</v>
      </c>
      <c r="DR90" s="8">
        <v>2.6631926415171134E-2</v>
      </c>
      <c r="DS90" s="8">
        <v>9.333921194678771</v>
      </c>
      <c r="DT90" s="8">
        <v>1.3465627941609944E-10</v>
      </c>
      <c r="DU90" s="8">
        <v>9.667318445849391</v>
      </c>
      <c r="DV90" s="8">
        <v>3.2956432532820788E-10</v>
      </c>
      <c r="DW90" s="8">
        <v>9.6372868102769438</v>
      </c>
      <c r="DX90" s="8">
        <v>-0.23661972045077456</v>
      </c>
      <c r="DY90" s="8">
        <v>9.3877415900794858</v>
      </c>
      <c r="DZ90" s="8">
        <v>-2.6631926003732695E-2</v>
      </c>
      <c r="EA90" s="8">
        <v>9.3339211939183659</v>
      </c>
      <c r="EB90" s="8">
        <v>-0.44353705639603086</v>
      </c>
      <c r="EC90" s="8">
        <v>8.9020143346222689</v>
      </c>
      <c r="ED90" s="8">
        <v>-0.24176915596765441</v>
      </c>
      <c r="EE90" s="8">
        <v>8.9078769569066747</v>
      </c>
      <c r="EF90" s="8">
        <v>-0.34337343055650416</v>
      </c>
      <c r="EG90" s="8">
        <v>8.5523623530418558</v>
      </c>
      <c r="EH90" s="8">
        <v>-0.13484263862862284</v>
      </c>
      <c r="EI90" s="8">
        <v>8.6623885352858654</v>
      </c>
      <c r="EJ90" s="8">
        <v>-0.21621846060394279</v>
      </c>
      <c r="EK90" s="8">
        <v>8.1365675792982088</v>
      </c>
      <c r="EL90" s="8">
        <v>0.17583997306090574</v>
      </c>
      <c r="EM90" s="8">
        <v>8.2537361703026928</v>
      </c>
      <c r="EN90" s="8">
        <v>-0.24255055695714614</v>
      </c>
      <c r="EO90" s="8">
        <v>7.2545867894537732</v>
      </c>
      <c r="EP90" s="8">
        <v>0.42859008056582482</v>
      </c>
      <c r="EQ90" s="8">
        <v>7.1919637344522718</v>
      </c>
      <c r="ER90" s="8">
        <v>-0.86598614218169412</v>
      </c>
      <c r="ES90" s="8">
        <v>5.8733437952929064</v>
      </c>
      <c r="ET90" s="8">
        <v>1.6596026263573237E-3</v>
      </c>
      <c r="EU90" s="8">
        <v>5.6596115227735329</v>
      </c>
      <c r="EV90" s="8">
        <v>-1.3087435446474318</v>
      </c>
      <c r="EW90" s="8">
        <v>4.1333282571505894</v>
      </c>
      <c r="EX90" s="8">
        <v>-0.52847836455282804</v>
      </c>
      <c r="EY90" s="8">
        <v>4.1905233656576311</v>
      </c>
      <c r="EZ90" s="8">
        <v>-0.7211933854527941</v>
      </c>
      <c r="FA90" s="8">
        <v>2.7093573021767186</v>
      </c>
      <c r="FB90" s="8">
        <v>3.8154658586285698E-3</v>
      </c>
      <c r="FC90" s="8">
        <v>3.0593047598796694</v>
      </c>
      <c r="FD90" s="8">
        <v>-7.6072308591625046E-2</v>
      </c>
      <c r="FE90" s="8">
        <v>1.5273684891743786</v>
      </c>
      <c r="FF90" s="8">
        <v>0.74353519611349272</v>
      </c>
      <c r="FG90" s="8">
        <v>1.7741540236909088</v>
      </c>
      <c r="FH90" s="8">
        <v>0.98049265927013451</v>
      </c>
      <c r="FI90" s="8">
        <v>-6.8264610818914037E-2</v>
      </c>
    </row>
    <row r="91" spans="1:165" x14ac:dyDescent="0.2">
      <c r="A91" s="8">
        <v>89</v>
      </c>
      <c r="B91" s="8">
        <v>-1.8600891843927863E-2</v>
      </c>
      <c r="C91" s="8">
        <v>-8.4924498033575959E-4</v>
      </c>
      <c r="D91" s="8">
        <v>4.5116654780609075E-8</v>
      </c>
      <c r="E91" s="8">
        <v>5.5939614191554163</v>
      </c>
      <c r="F91" s="8">
        <v>1.1870701995039759</v>
      </c>
      <c r="G91" s="8">
        <v>0.60728051227763813</v>
      </c>
      <c r="H91" s="8">
        <v>0.5073941762615074</v>
      </c>
      <c r="I91" s="8">
        <v>-2.7971880557546802</v>
      </c>
      <c r="J91" s="8">
        <v>2.3254223395292897</v>
      </c>
      <c r="K91" s="8">
        <v>-2.3795290923191712</v>
      </c>
      <c r="L91" s="8">
        <v>0.62709541463386687</v>
      </c>
      <c r="M91" s="8">
        <v>-6.8645024689249192</v>
      </c>
      <c r="N91" s="8">
        <v>2.6131866197548188</v>
      </c>
      <c r="O91" s="8">
        <v>-6.5827854338532594</v>
      </c>
      <c r="P91" s="8">
        <v>1.2036331217595799</v>
      </c>
      <c r="Q91" s="8">
        <v>-10.366179821727163</v>
      </c>
      <c r="R91" s="8">
        <v>2.3385924891454994</v>
      </c>
      <c r="S91" s="8">
        <v>-10.208111481660026</v>
      </c>
      <c r="T91" s="8">
        <v>1.7232233361427967</v>
      </c>
      <c r="U91" s="8">
        <v>-11.151868001606852</v>
      </c>
      <c r="V91" s="8">
        <v>2.0428885333521118</v>
      </c>
      <c r="W91" s="8">
        <v>-10.949611515596894</v>
      </c>
      <c r="X91" s="8">
        <v>1.5397958398684508</v>
      </c>
      <c r="Y91" s="8">
        <v>-11.424624887287642</v>
      </c>
      <c r="Z91" s="8">
        <v>2.1025099431410306</v>
      </c>
      <c r="AA91" s="8">
        <v>-11.291498401832671</v>
      </c>
      <c r="AB91" s="8">
        <v>1.2606707356115161</v>
      </c>
      <c r="AC91" s="8">
        <v>-13.120035910342377</v>
      </c>
      <c r="AD91" s="8">
        <v>2.4401929725918245</v>
      </c>
      <c r="AE91" s="8">
        <v>-13.087386319334653</v>
      </c>
      <c r="AF91" s="8">
        <v>0.71467844319662888</v>
      </c>
      <c r="AG91" s="8">
        <v>-15.917659188200163</v>
      </c>
      <c r="AH91" s="8">
        <v>1.9877384043398088</v>
      </c>
      <c r="AI91" s="8">
        <v>-15.96066648396905</v>
      </c>
      <c r="AJ91" s="8">
        <v>0.79443111270809963</v>
      </c>
      <c r="AK91" s="8">
        <v>-17.989275636061056</v>
      </c>
      <c r="AL91" s="8">
        <v>1.0879527923870318</v>
      </c>
      <c r="AM91" s="8">
        <v>-18.164670749897152</v>
      </c>
      <c r="AN91" s="8">
        <v>0.69919291504073289</v>
      </c>
      <c r="AO91" s="8">
        <v>-16.95703851389824</v>
      </c>
      <c r="AP91" s="8">
        <v>0.1525510345768798</v>
      </c>
      <c r="AQ91" s="8">
        <v>-16.993769551977458</v>
      </c>
      <c r="AR91" s="8">
        <v>9.5784985296477979E-17</v>
      </c>
      <c r="AS91" s="8">
        <v>-15.743282665103848</v>
      </c>
      <c r="AT91" s="8">
        <v>5.2066181969945399E-16</v>
      </c>
      <c r="AU91" s="8">
        <v>-15.837962648325293</v>
      </c>
      <c r="AV91" s="8">
        <v>-0.69919291504073233</v>
      </c>
      <c r="AW91" s="8">
        <v>-16.95703851389824</v>
      </c>
      <c r="AX91" s="8">
        <v>-0.15255103457687957</v>
      </c>
      <c r="AY91" s="8">
        <v>-16.993769551977458</v>
      </c>
      <c r="AZ91" s="8">
        <v>-0.79443111270809841</v>
      </c>
      <c r="BA91" s="8">
        <v>-17.989275636061056</v>
      </c>
      <c r="BB91" s="8">
        <v>-1.0879527923870307</v>
      </c>
      <c r="BC91" s="8">
        <v>-18.164670749897152</v>
      </c>
      <c r="BD91" s="8">
        <v>-0.71467844319662754</v>
      </c>
      <c r="BE91" s="8">
        <v>-15.917659188200163</v>
      </c>
      <c r="BF91" s="8">
        <v>-1.9877384043398072</v>
      </c>
      <c r="BG91" s="8">
        <v>-15.960666483969048</v>
      </c>
      <c r="BH91" s="8">
        <v>-1.2606707356115145</v>
      </c>
      <c r="BI91" s="8">
        <v>-13.120035910342377</v>
      </c>
      <c r="BJ91" s="8">
        <v>-2.4401929725918223</v>
      </c>
      <c r="BK91" s="8">
        <v>-13.087386319334652</v>
      </c>
      <c r="BL91" s="8">
        <v>-1.539795839868449</v>
      </c>
      <c r="BM91" s="8">
        <v>-11.424624887287644</v>
      </c>
      <c r="BN91" s="8">
        <v>-2.1025099431410283</v>
      </c>
      <c r="BO91" s="8">
        <v>-11.291498401832673</v>
      </c>
      <c r="BP91" s="8">
        <v>-1.7232233361427944</v>
      </c>
      <c r="BQ91" s="8">
        <v>-11.151868001606852</v>
      </c>
      <c r="BR91" s="8">
        <v>-2.0428885333521096</v>
      </c>
      <c r="BS91" s="8">
        <v>-10.949611515596896</v>
      </c>
      <c r="BT91" s="8">
        <v>-1.2036331217595777</v>
      </c>
      <c r="BU91" s="8">
        <v>-10.366179821727163</v>
      </c>
      <c r="BV91" s="8">
        <v>-2.3385924891454977</v>
      </c>
      <c r="BW91" s="8">
        <v>-10.208111481660028</v>
      </c>
      <c r="BX91" s="8">
        <v>-0.62709541463386542</v>
      </c>
      <c r="BY91" s="8">
        <v>-6.8645024689249183</v>
      </c>
      <c r="BZ91" s="8">
        <v>-2.6131866197548184</v>
      </c>
      <c r="CA91" s="8">
        <v>-6.5827854338532594</v>
      </c>
      <c r="CB91" s="8">
        <v>-0.50739417626150718</v>
      </c>
      <c r="CC91" s="8">
        <v>-2.7971880557546775</v>
      </c>
      <c r="CD91" s="8">
        <v>-2.3254223395292897</v>
      </c>
      <c r="CE91" s="8">
        <v>-2.379529092319169</v>
      </c>
      <c r="CF91" s="8">
        <v>-1.1870701995039754</v>
      </c>
      <c r="CG91" s="8">
        <v>0.6072805122776388</v>
      </c>
      <c r="CH91" s="8">
        <v>-0.93081776613639111</v>
      </c>
      <c r="CI91" s="8">
        <v>-9.8528133102190329E-2</v>
      </c>
      <c r="CJ91" s="8">
        <v>4.4913949008956705E-2</v>
      </c>
      <c r="CK91" s="8">
        <v>1.4692307294274638</v>
      </c>
      <c r="CL91" s="8">
        <v>-0.76909976759251275</v>
      </c>
      <c r="CM91" s="8">
        <v>1.6855905706023648</v>
      </c>
      <c r="CN91" s="8">
        <v>0.6764019884984771</v>
      </c>
      <c r="CO91" s="8">
        <v>2.6836487901603006</v>
      </c>
      <c r="CP91" s="8">
        <v>-6.6315114457374966E-2</v>
      </c>
      <c r="CQ91" s="8">
        <v>3.0087640703189966</v>
      </c>
      <c r="CR91" s="8">
        <v>1.218784019263967</v>
      </c>
      <c r="CS91" s="8">
        <v>4.1345640530392274</v>
      </c>
      <c r="CT91" s="8">
        <v>0.45523309267254763</v>
      </c>
      <c r="CU91" s="8">
        <v>4.1685191705694207</v>
      </c>
      <c r="CV91" s="8">
        <v>0.74390047237613022</v>
      </c>
      <c r="CW91" s="8">
        <v>5.7748168988153807</v>
      </c>
      <c r="CX91" s="8">
        <v>-7.9857098289076195E-2</v>
      </c>
      <c r="CY91" s="8">
        <v>5.5391289890426911</v>
      </c>
      <c r="CZ91" s="8">
        <v>0.1264642252494593</v>
      </c>
      <c r="DA91" s="8">
        <v>7.0822182632993753</v>
      </c>
      <c r="DB91" s="8">
        <v>-0.55303915273640925</v>
      </c>
      <c r="DC91" s="8">
        <v>7.0004722094528287</v>
      </c>
      <c r="DD91" s="8">
        <v>0.12033738068058471</v>
      </c>
      <c r="DE91" s="8">
        <v>8.0394204373751332</v>
      </c>
      <c r="DF91" s="8">
        <v>-0.34865103563609234</v>
      </c>
      <c r="DG91" s="8">
        <v>8.1668703256275226</v>
      </c>
      <c r="DH91" s="8">
        <v>0.35632621598741587</v>
      </c>
      <c r="DI91" s="8">
        <v>8.6285249711831273</v>
      </c>
      <c r="DJ91" s="8">
        <v>4.1049155471564416E-2</v>
      </c>
      <c r="DK91" s="8">
        <v>8.771445065342494</v>
      </c>
      <c r="DL91" s="8">
        <v>0.50915861028081122</v>
      </c>
      <c r="DM91" s="8">
        <v>9.1848853913914432</v>
      </c>
      <c r="DN91" s="8">
        <v>0.2506896355059467</v>
      </c>
      <c r="DO91" s="8">
        <v>9.1903011623050173</v>
      </c>
      <c r="DP91" s="8">
        <v>0.2468126292448562</v>
      </c>
      <c r="DQ91" s="8">
        <v>9.6994686983764975</v>
      </c>
      <c r="DR91" s="8">
        <v>2.7199334320176738E-2</v>
      </c>
      <c r="DS91" s="8">
        <v>9.6277237042686181</v>
      </c>
      <c r="DT91" s="8">
        <v>2.2424557341997859E-11</v>
      </c>
      <c r="DU91" s="8">
        <v>9.9770998147338723</v>
      </c>
      <c r="DV91" s="8">
        <v>5.1745108511935905E-11</v>
      </c>
      <c r="DW91" s="8">
        <v>9.9411835581737531</v>
      </c>
      <c r="DX91" s="8">
        <v>-0.24681262924118177</v>
      </c>
      <c r="DY91" s="8">
        <v>9.6994686982804037</v>
      </c>
      <c r="DZ91" s="8">
        <v>-2.7199334258401611E-2</v>
      </c>
      <c r="EA91" s="8">
        <v>9.6277237041518511</v>
      </c>
      <c r="EB91" s="8">
        <v>-0.50915861031466814</v>
      </c>
      <c r="EC91" s="8">
        <v>9.1848853911910844</v>
      </c>
      <c r="ED91" s="8">
        <v>-0.25068963549672041</v>
      </c>
      <c r="EE91" s="8">
        <v>9.1903011621016972</v>
      </c>
      <c r="EF91" s="8">
        <v>-0.35632621598870262</v>
      </c>
      <c r="EG91" s="8">
        <v>8.6285249709082468</v>
      </c>
      <c r="EH91" s="8">
        <v>-4.1049155441369126E-2</v>
      </c>
      <c r="EI91" s="8">
        <v>8.7714450650808011</v>
      </c>
      <c r="EJ91" s="8">
        <v>-0.12033738065080826</v>
      </c>
      <c r="EK91" s="8">
        <v>8.0394204370605298</v>
      </c>
      <c r="EL91" s="8">
        <v>0.34865103568296513</v>
      </c>
      <c r="EM91" s="8">
        <v>8.1668703253191524</v>
      </c>
      <c r="EN91" s="8">
        <v>-0.12646422520936879</v>
      </c>
      <c r="EO91" s="8">
        <v>7.0822182629689632</v>
      </c>
      <c r="EP91" s="8">
        <v>0.55303915277724325</v>
      </c>
      <c r="EQ91" s="8">
        <v>7.0004722091239993</v>
      </c>
      <c r="ER91" s="8">
        <v>-0.74390047232158407</v>
      </c>
      <c r="ES91" s="8">
        <v>5.7748168984992052</v>
      </c>
      <c r="ET91" s="8">
        <v>7.9857098327193329E-2</v>
      </c>
      <c r="EU91" s="8">
        <v>5.5391289887313722</v>
      </c>
      <c r="EV91" s="8">
        <v>-1.2187840191889634</v>
      </c>
      <c r="EW91" s="8">
        <v>4.1345640527691598</v>
      </c>
      <c r="EX91" s="8">
        <v>-0.45523309262949935</v>
      </c>
      <c r="EY91" s="8">
        <v>4.1685191702952293</v>
      </c>
      <c r="EZ91" s="8">
        <v>-0.67640198844887112</v>
      </c>
      <c r="FA91" s="8">
        <v>2.6836487899744634</v>
      </c>
      <c r="FB91" s="8">
        <v>6.6315114459950808E-2</v>
      </c>
      <c r="FC91" s="8">
        <v>3.0087640701130782</v>
      </c>
      <c r="FD91" s="8">
        <v>-4.4913949003002281E-2</v>
      </c>
      <c r="FE91" s="8">
        <v>1.469230729327025</v>
      </c>
      <c r="FF91" s="8">
        <v>0.76909976754287601</v>
      </c>
      <c r="FG91" s="8">
        <v>1.6855905704875409</v>
      </c>
      <c r="FH91" s="8">
        <v>0.93081776607578914</v>
      </c>
      <c r="FI91" s="8">
        <v>-9.8528133095782899E-2</v>
      </c>
    </row>
    <row r="92" spans="1:165" x14ac:dyDescent="0.2">
      <c r="A92" s="8">
        <v>90</v>
      </c>
      <c r="B92" s="8">
        <v>-8.9829748890888506E-3</v>
      </c>
      <c r="C92" s="8">
        <v>-2.5242431158146154E-4</v>
      </c>
      <c r="D92" s="8">
        <v>3.0317895246528433E-8</v>
      </c>
      <c r="E92" s="8">
        <v>3.7590804802302737</v>
      </c>
      <c r="F92" s="8">
        <v>1.1264759962532633</v>
      </c>
      <c r="G92" s="8">
        <v>0.59876062177051015</v>
      </c>
      <c r="H92" s="8">
        <v>0.51422118547066376</v>
      </c>
      <c r="I92" s="8">
        <v>-2.7059438153674842</v>
      </c>
      <c r="J92" s="8">
        <v>2.2699140260510777</v>
      </c>
      <c r="K92" s="8">
        <v>-2.2704902553240038</v>
      </c>
      <c r="L92" s="8">
        <v>0.69845228503056056</v>
      </c>
      <c r="M92" s="8">
        <v>-6.6630363308163814</v>
      </c>
      <c r="N92" s="8">
        <v>2.6119183916384148</v>
      </c>
      <c r="O92" s="8">
        <v>-6.3525549232130025</v>
      </c>
      <c r="P92" s="8">
        <v>1.3286418200238423</v>
      </c>
      <c r="Q92" s="8">
        <v>-10.01374042287004</v>
      </c>
      <c r="R92" s="8">
        <v>2.3933456395440822</v>
      </c>
      <c r="S92" s="8">
        <v>-9.8503542419948449</v>
      </c>
      <c r="T92" s="8">
        <v>1.8041176059274728</v>
      </c>
      <c r="U92" s="8">
        <v>-10.664464697163645</v>
      </c>
      <c r="V92" s="8">
        <v>2.0576789107209517</v>
      </c>
      <c r="W92" s="8">
        <v>-10.482600147490944</v>
      </c>
      <c r="X92" s="8">
        <v>1.5732809741042535</v>
      </c>
      <c r="Y92" s="8">
        <v>-10.836598691150648</v>
      </c>
      <c r="Z92" s="8">
        <v>2.0783357021374158</v>
      </c>
      <c r="AA92" s="8">
        <v>-10.711710505057484</v>
      </c>
      <c r="AB92" s="8">
        <v>1.3036881643663281</v>
      </c>
      <c r="AC92" s="8">
        <v>-12.450394360671366</v>
      </c>
      <c r="AD92" s="8">
        <v>2.4244160348389143</v>
      </c>
      <c r="AE92" s="8">
        <v>-12.399221693455424</v>
      </c>
      <c r="AF92" s="8">
        <v>0.82307296969423582</v>
      </c>
      <c r="AG92" s="8">
        <v>-15.142426523463142</v>
      </c>
      <c r="AH92" s="8">
        <v>2.0234328753158395</v>
      </c>
      <c r="AI92" s="8">
        <v>-15.156926768744217</v>
      </c>
      <c r="AJ92" s="8">
        <v>0.95893676029325181</v>
      </c>
      <c r="AK92" s="8">
        <v>-17.054714359884567</v>
      </c>
      <c r="AL92" s="8">
        <v>1.1754541738294906</v>
      </c>
      <c r="AM92" s="8">
        <v>-17.235610381019537</v>
      </c>
      <c r="AN92" s="8">
        <v>0.78619452212328189</v>
      </c>
      <c r="AO92" s="8">
        <v>-15.856451564078535</v>
      </c>
      <c r="AP92" s="8">
        <v>0.16318867621819608</v>
      </c>
      <c r="AQ92" s="8">
        <v>-15.920241501574877</v>
      </c>
      <c r="AR92" s="8">
        <v>2.0682629989865378E-15</v>
      </c>
      <c r="AS92" s="8">
        <v>-14.514987200509269</v>
      </c>
      <c r="AT92" s="8">
        <v>2.2767718998346182E-15</v>
      </c>
      <c r="AU92" s="8">
        <v>-14.653652428811455</v>
      </c>
      <c r="AV92" s="8">
        <v>-0.78619452212327756</v>
      </c>
      <c r="AW92" s="8">
        <v>-15.856451564078535</v>
      </c>
      <c r="AX92" s="8">
        <v>-0.16318867621819172</v>
      </c>
      <c r="AY92" s="8">
        <v>-15.920241501574877</v>
      </c>
      <c r="AZ92" s="8">
        <v>-0.9589367602932477</v>
      </c>
      <c r="BA92" s="8">
        <v>-17.054714359884567</v>
      </c>
      <c r="BB92" s="8">
        <v>-1.1754541738294864</v>
      </c>
      <c r="BC92" s="8">
        <v>-17.235610381019537</v>
      </c>
      <c r="BD92" s="8">
        <v>-0.82307296969423094</v>
      </c>
      <c r="BE92" s="8">
        <v>-15.142426523463147</v>
      </c>
      <c r="BF92" s="8">
        <v>-2.0234328753158346</v>
      </c>
      <c r="BG92" s="8">
        <v>-15.156926768744221</v>
      </c>
      <c r="BH92" s="8">
        <v>-1.3036881643663236</v>
      </c>
      <c r="BI92" s="8">
        <v>-12.450394360671368</v>
      </c>
      <c r="BJ92" s="8">
        <v>-2.4244160348389121</v>
      </c>
      <c r="BK92" s="8">
        <v>-12.399221693455425</v>
      </c>
      <c r="BL92" s="8">
        <v>-1.5732809741042493</v>
      </c>
      <c r="BM92" s="8">
        <v>-10.836598691150645</v>
      </c>
      <c r="BN92" s="8">
        <v>-2.0783357021374127</v>
      </c>
      <c r="BO92" s="8">
        <v>-10.71171050505748</v>
      </c>
      <c r="BP92" s="8">
        <v>-1.8041176059274713</v>
      </c>
      <c r="BQ92" s="8">
        <v>-10.664464697163645</v>
      </c>
      <c r="BR92" s="8">
        <v>-2.0576789107209486</v>
      </c>
      <c r="BS92" s="8">
        <v>-10.482600147490944</v>
      </c>
      <c r="BT92" s="8">
        <v>-1.328641820023841</v>
      </c>
      <c r="BU92" s="8">
        <v>-10.013740422870042</v>
      </c>
      <c r="BV92" s="8">
        <v>-2.3933456395440813</v>
      </c>
      <c r="BW92" s="8">
        <v>-9.8503542419948484</v>
      </c>
      <c r="BX92" s="8">
        <v>-0.69845228503055978</v>
      </c>
      <c r="BY92" s="8">
        <v>-6.6630363308163822</v>
      </c>
      <c r="BZ92" s="8">
        <v>-2.6119183916384143</v>
      </c>
      <c r="CA92" s="8">
        <v>-6.3525549232130034</v>
      </c>
      <c r="CB92" s="8">
        <v>-0.51422118547066342</v>
      </c>
      <c r="CC92" s="8">
        <v>-2.7059438153674829</v>
      </c>
      <c r="CD92" s="8">
        <v>-2.2699140260510777</v>
      </c>
      <c r="CE92" s="8">
        <v>-2.2704902553240021</v>
      </c>
      <c r="CF92" s="8">
        <v>-1.1264759962532624</v>
      </c>
      <c r="CG92" s="8">
        <v>0.59876062177051026</v>
      </c>
      <c r="CH92" s="8">
        <v>-0.8985164829580915</v>
      </c>
      <c r="CI92" s="8">
        <v>-0.12459907216180437</v>
      </c>
      <c r="CJ92" s="8">
        <v>2.8437280563739897E-2</v>
      </c>
      <c r="CK92" s="8">
        <v>1.4436623684225425</v>
      </c>
      <c r="CL92" s="8">
        <v>-0.79730605215390737</v>
      </c>
      <c r="CM92" s="8">
        <v>1.6352610617700982</v>
      </c>
      <c r="CN92" s="8">
        <v>0.65483965349286732</v>
      </c>
      <c r="CO92" s="8">
        <v>2.7223544608703505</v>
      </c>
      <c r="CP92" s="8">
        <v>-0.11947440916318681</v>
      </c>
      <c r="CQ92" s="8">
        <v>3.0231822028135729</v>
      </c>
      <c r="CR92" s="8">
        <v>1.1428878353909315</v>
      </c>
      <c r="CS92" s="8">
        <v>4.2237996926978756</v>
      </c>
      <c r="CT92" s="8">
        <v>0.39214327578533514</v>
      </c>
      <c r="CU92" s="8">
        <v>4.2335962376819207</v>
      </c>
      <c r="CV92" s="8">
        <v>0.6360404613023658</v>
      </c>
      <c r="CW92" s="8">
        <v>5.7530928490199109</v>
      </c>
      <c r="CX92" s="8">
        <v>-0.13327061351973837</v>
      </c>
      <c r="CY92" s="8">
        <v>5.5015706209079376</v>
      </c>
      <c r="CZ92" s="8">
        <v>3.7193160281390025E-2</v>
      </c>
      <c r="DA92" s="8">
        <v>6.96169588337332</v>
      </c>
      <c r="DB92" s="8">
        <v>-0.62615005969828197</v>
      </c>
      <c r="DC92" s="8">
        <v>6.864465504642558</v>
      </c>
      <c r="DD92" s="8">
        <v>4.5439650241697216E-2</v>
      </c>
      <c r="DE92" s="8">
        <v>7.9434168077625458</v>
      </c>
      <c r="DF92" s="8">
        <v>-0.46799989264030556</v>
      </c>
      <c r="DG92" s="8">
        <v>8.0684483598695849</v>
      </c>
      <c r="DH92" s="8">
        <v>0.34371904840664486</v>
      </c>
      <c r="DI92" s="8">
        <v>8.6537483107053301</v>
      </c>
      <c r="DJ92" s="8">
        <v>-4.2757187068979199E-2</v>
      </c>
      <c r="DK92" s="8">
        <v>8.8059772622712362</v>
      </c>
      <c r="DL92" s="8">
        <v>0.50594542537651566</v>
      </c>
      <c r="DM92" s="8">
        <v>9.3429397427663652</v>
      </c>
      <c r="DN92" s="8">
        <v>0.2239432891614922</v>
      </c>
      <c r="DO92" s="8">
        <v>9.3438827945120337</v>
      </c>
      <c r="DP92" s="8">
        <v>0.22656218400629125</v>
      </c>
      <c r="DQ92" s="8">
        <v>9.8172599345508971</v>
      </c>
      <c r="DR92" s="8">
        <v>2.5671840546377375E-2</v>
      </c>
      <c r="DS92" s="8">
        <v>9.7392182191937255</v>
      </c>
      <c r="DT92" s="8">
        <v>1.3154626775119716E-11</v>
      </c>
      <c r="DU92" s="8">
        <v>10.059645538543091</v>
      </c>
      <c r="DV92" s="8">
        <v>2.9157271012180513E-11</v>
      </c>
      <c r="DW92" s="8">
        <v>10.023093378133879</v>
      </c>
      <c r="DX92" s="8">
        <v>-0.2265621840052032</v>
      </c>
      <c r="DY92" s="8">
        <v>9.817259934498697</v>
      </c>
      <c r="DZ92" s="8">
        <v>-2.5671840513287213E-2</v>
      </c>
      <c r="EA92" s="8">
        <v>9.7392182191287233</v>
      </c>
      <c r="EB92" s="8">
        <v>-0.50594542539899623</v>
      </c>
      <c r="EC92" s="8">
        <v>9.3429397426571086</v>
      </c>
      <c r="ED92" s="8">
        <v>-0.22394328916010939</v>
      </c>
      <c r="EE92" s="8">
        <v>9.3438827944000842</v>
      </c>
      <c r="EF92" s="8">
        <v>-0.34371904841276257</v>
      </c>
      <c r="EG92" s="8">
        <v>8.6537483105538797</v>
      </c>
      <c r="EH92" s="8">
        <v>4.2757187080632773E-2</v>
      </c>
      <c r="EI92" s="8">
        <v>8.8059772621264454</v>
      </c>
      <c r="EJ92" s="8">
        <v>-4.5439650231330286E-2</v>
      </c>
      <c r="EK92" s="8">
        <v>7.9434168075883953</v>
      </c>
      <c r="EL92" s="8">
        <v>0.46799989266034248</v>
      </c>
      <c r="EM92" s="8">
        <v>8.0684483596986016</v>
      </c>
      <c r="EN92" s="8">
        <v>-3.7193160265507744E-2</v>
      </c>
      <c r="EO92" s="8">
        <v>6.9616958831900329</v>
      </c>
      <c r="EP92" s="8">
        <v>0.62615005971467996</v>
      </c>
      <c r="EQ92" s="8">
        <v>6.8644655044601413</v>
      </c>
      <c r="ER92" s="8">
        <v>-0.63604046127825287</v>
      </c>
      <c r="ES92" s="8">
        <v>5.7530928488441733</v>
      </c>
      <c r="ET92" s="8">
        <v>0.13327061353488293</v>
      </c>
      <c r="EU92" s="8">
        <v>5.501570620735186</v>
      </c>
      <c r="EV92" s="8">
        <v>-1.1428878353545939</v>
      </c>
      <c r="EW92" s="8">
        <v>4.2237996925471855</v>
      </c>
      <c r="EX92" s="8">
        <v>-0.39214327576675956</v>
      </c>
      <c r="EY92" s="8">
        <v>4.233596237529639</v>
      </c>
      <c r="EZ92" s="8">
        <v>-0.65483965346866591</v>
      </c>
      <c r="FA92" s="8">
        <v>2.7223544607667192</v>
      </c>
      <c r="FB92" s="8">
        <v>0.11947440916101669</v>
      </c>
      <c r="FC92" s="8">
        <v>3.0231822026998385</v>
      </c>
      <c r="FD92" s="8">
        <v>-2.8437280561984631E-2</v>
      </c>
      <c r="FE92" s="8">
        <v>1.4436623683670122</v>
      </c>
      <c r="FF92" s="8">
        <v>0.79730605212468653</v>
      </c>
      <c r="FG92" s="8">
        <v>1.6352610617076051</v>
      </c>
      <c r="FH92" s="8">
        <v>0.8985164829247787</v>
      </c>
      <c r="FI92" s="8">
        <v>-0.12459907215726443</v>
      </c>
    </row>
    <row r="93" spans="1:165" x14ac:dyDescent="0.2">
      <c r="A93" s="8">
        <v>91</v>
      </c>
      <c r="B93" s="8">
        <v>8.7211682468752187E-4</v>
      </c>
      <c r="C93" s="8">
        <v>1.7572553858373116E-5</v>
      </c>
      <c r="D93" s="8">
        <v>1.865062623163886E-8</v>
      </c>
      <c r="E93" s="8">
        <v>2.312469399387223</v>
      </c>
      <c r="F93" s="8">
        <v>1.0748576393904521</v>
      </c>
      <c r="G93" s="8">
        <v>0.58892365870404995</v>
      </c>
      <c r="H93" s="8">
        <v>0.51913609922184834</v>
      </c>
      <c r="I93" s="8">
        <v>-2.6387333057402667</v>
      </c>
      <c r="J93" s="8">
        <v>2.2161461235827726</v>
      </c>
      <c r="K93" s="8">
        <v>-2.1857205618721682</v>
      </c>
      <c r="L93" s="8">
        <v>0.77320027842706285</v>
      </c>
      <c r="M93" s="8">
        <v>-6.4772745580116622</v>
      </c>
      <c r="N93" s="8">
        <v>2.6018220175992202</v>
      </c>
      <c r="O93" s="8">
        <v>-6.1377784311480621</v>
      </c>
      <c r="P93" s="8">
        <v>1.4624830085798988</v>
      </c>
      <c r="Q93" s="8">
        <v>-9.6381660143331693</v>
      </c>
      <c r="R93" s="8">
        <v>2.4421180744907467</v>
      </c>
      <c r="S93" s="8">
        <v>-9.4706293324056965</v>
      </c>
      <c r="T93" s="8">
        <v>1.8730253412045876</v>
      </c>
      <c r="U93" s="8">
        <v>-10.129754683184219</v>
      </c>
      <c r="V93" s="8">
        <v>2.0574502024038024</v>
      </c>
      <c r="W93" s="8">
        <v>-9.9706973484784118</v>
      </c>
      <c r="X93" s="8">
        <v>1.583407044294129</v>
      </c>
      <c r="Y93" s="8">
        <v>-10.213360686931154</v>
      </c>
      <c r="Z93" s="8">
        <v>2.0513721168350845</v>
      </c>
      <c r="AA93" s="8">
        <v>-10.10010033881208</v>
      </c>
      <c r="AB93" s="8">
        <v>1.3161663297704538</v>
      </c>
      <c r="AC93" s="8">
        <v>-11.81647329351587</v>
      </c>
      <c r="AD93" s="8">
        <v>2.3962082972311345</v>
      </c>
      <c r="AE93" s="8">
        <v>-11.747793794416767</v>
      </c>
      <c r="AF93" s="8">
        <v>0.91181756673926251</v>
      </c>
      <c r="AG93" s="8">
        <v>-14.405220667317193</v>
      </c>
      <c r="AH93" s="8">
        <v>2.0211871641261809</v>
      </c>
      <c r="AI93" s="8">
        <v>-14.392020199556841</v>
      </c>
      <c r="AJ93" s="8">
        <v>1.1125020125483815</v>
      </c>
      <c r="AK93" s="8">
        <v>-16.091732713031522</v>
      </c>
      <c r="AL93" s="8">
        <v>1.2438318643120165</v>
      </c>
      <c r="AM93" s="8">
        <v>-16.261112669618445</v>
      </c>
      <c r="AN93" s="8">
        <v>0.86686128084870295</v>
      </c>
      <c r="AO93" s="8">
        <v>-14.767233463723519</v>
      </c>
      <c r="AP93" s="8">
        <v>0.18150300881066248</v>
      </c>
      <c r="AQ93" s="8">
        <v>-14.855720473190695</v>
      </c>
      <c r="AR93" s="8">
        <v>5.7823057160076269E-16</v>
      </c>
      <c r="AS93" s="8">
        <v>-13.307869009864993</v>
      </c>
      <c r="AT93" s="8">
        <v>1.1934109303095672E-16</v>
      </c>
      <c r="AU93" s="8">
        <v>-13.490899599841528</v>
      </c>
      <c r="AV93" s="8">
        <v>-0.86686128084870218</v>
      </c>
      <c r="AW93" s="8">
        <v>-14.767233463723519</v>
      </c>
      <c r="AX93" s="8">
        <v>-0.18150300881066145</v>
      </c>
      <c r="AY93" s="8">
        <v>-14.855720473190695</v>
      </c>
      <c r="AZ93" s="8">
        <v>-1.1125020125483793</v>
      </c>
      <c r="BA93" s="8">
        <v>-16.091732713031522</v>
      </c>
      <c r="BB93" s="8">
        <v>-1.2438318643120163</v>
      </c>
      <c r="BC93" s="8">
        <v>-16.261112669618445</v>
      </c>
      <c r="BD93" s="8">
        <v>-0.9118175667392624</v>
      </c>
      <c r="BE93" s="8">
        <v>-14.405220667317185</v>
      </c>
      <c r="BF93" s="8">
        <v>-2.0211871641261827</v>
      </c>
      <c r="BG93" s="8">
        <v>-14.392020199556834</v>
      </c>
      <c r="BH93" s="8">
        <v>-1.3161663297704558</v>
      </c>
      <c r="BI93" s="8">
        <v>-11.816473293515861</v>
      </c>
      <c r="BJ93" s="8">
        <v>-2.3962082972311336</v>
      </c>
      <c r="BK93" s="8">
        <v>-11.747793794416758</v>
      </c>
      <c r="BL93" s="8">
        <v>-1.5834070442941299</v>
      </c>
      <c r="BM93" s="8">
        <v>-10.213360686931155</v>
      </c>
      <c r="BN93" s="8">
        <v>-2.0513721168350827</v>
      </c>
      <c r="BO93" s="8">
        <v>-10.100100338812084</v>
      </c>
      <c r="BP93" s="8">
        <v>-1.8730253412045876</v>
      </c>
      <c r="BQ93" s="8">
        <v>-10.129754683184222</v>
      </c>
      <c r="BR93" s="8">
        <v>-2.0574502024038033</v>
      </c>
      <c r="BS93" s="8">
        <v>-9.9706973484784172</v>
      </c>
      <c r="BT93" s="8">
        <v>-1.4624830085798972</v>
      </c>
      <c r="BU93" s="8">
        <v>-9.6381660143331711</v>
      </c>
      <c r="BV93" s="8">
        <v>-2.4421180744907462</v>
      </c>
      <c r="BW93" s="8">
        <v>-9.4706293324056965</v>
      </c>
      <c r="BX93" s="8">
        <v>-0.77320027842706207</v>
      </c>
      <c r="BY93" s="8">
        <v>-6.4772745580116622</v>
      </c>
      <c r="BZ93" s="8">
        <v>-2.6018220175992206</v>
      </c>
      <c r="CA93" s="8">
        <v>-6.1377784311480621</v>
      </c>
      <c r="CB93" s="8">
        <v>-0.51913609922184878</v>
      </c>
      <c r="CC93" s="8">
        <v>-2.6387333057402653</v>
      </c>
      <c r="CD93" s="8">
        <v>-2.2161461235827726</v>
      </c>
      <c r="CE93" s="8">
        <v>-2.1857205618721669</v>
      </c>
      <c r="CF93" s="8">
        <v>-1.0748576393904519</v>
      </c>
      <c r="CG93" s="8">
        <v>0.58892365870404961</v>
      </c>
      <c r="CH93" s="8">
        <v>-0.87831903853011406</v>
      </c>
      <c r="CI93" s="8">
        <v>-0.14694614583199828</v>
      </c>
      <c r="CJ93" s="8">
        <v>2.3932149893130517E-2</v>
      </c>
      <c r="CK93" s="8">
        <v>1.4415558306760565</v>
      </c>
      <c r="CL93" s="8">
        <v>-0.82467353739283933</v>
      </c>
      <c r="CM93" s="8">
        <v>1.6113963758036798</v>
      </c>
      <c r="CN93" s="8">
        <v>0.64402201205098519</v>
      </c>
      <c r="CO93" s="8">
        <v>2.8048733147128897</v>
      </c>
      <c r="CP93" s="8">
        <v>-0.16898528421367831</v>
      </c>
      <c r="CQ93" s="8">
        <v>3.0771568846477009</v>
      </c>
      <c r="CR93" s="8">
        <v>1.0597232510687462</v>
      </c>
      <c r="CS93" s="8">
        <v>4.3682848744103078</v>
      </c>
      <c r="CT93" s="8">
        <v>0.32061804790545939</v>
      </c>
      <c r="CU93" s="8">
        <v>4.3493864504710729</v>
      </c>
      <c r="CV93" s="8">
        <v>0.51652523717056731</v>
      </c>
      <c r="CW93" s="8">
        <v>5.7769615126661229</v>
      </c>
      <c r="CX93" s="8">
        <v>-0.19300933180934832</v>
      </c>
      <c r="CY93" s="8">
        <v>5.5134176923192726</v>
      </c>
      <c r="CZ93" s="8">
        <v>-5.2443863292734608E-2</v>
      </c>
      <c r="DA93" s="8">
        <v>6.8732838787822876</v>
      </c>
      <c r="DB93" s="8">
        <v>-0.68460314569211012</v>
      </c>
      <c r="DC93" s="8">
        <v>6.7688797604561168</v>
      </c>
      <c r="DD93" s="8">
        <v>-1.6504543877875869E-2</v>
      </c>
      <c r="DE93" s="8">
        <v>7.8472986440842982</v>
      </c>
      <c r="DF93" s="8">
        <v>-0.55167072523628602</v>
      </c>
      <c r="DG93" s="8">
        <v>7.966509749714529</v>
      </c>
      <c r="DH93" s="8">
        <v>0.31152466470798762</v>
      </c>
      <c r="DI93" s="8">
        <v>8.6419440879566789</v>
      </c>
      <c r="DJ93" s="8">
        <v>-0.11707067305396575</v>
      </c>
      <c r="DK93" s="8">
        <v>8.7847630071359539</v>
      </c>
      <c r="DL93" s="8">
        <v>0.44277901048376306</v>
      </c>
      <c r="DM93" s="8">
        <v>9.4031653792889376</v>
      </c>
      <c r="DN93" s="8">
        <v>0.16013386023426321</v>
      </c>
      <c r="DO93" s="8">
        <v>9.3965906607516239</v>
      </c>
      <c r="DP93" s="8">
        <v>0.17949150278003675</v>
      </c>
      <c r="DQ93" s="8">
        <v>9.7946543123039724</v>
      </c>
      <c r="DR93" s="8">
        <v>1.6567960082022919E-2</v>
      </c>
      <c r="DS93" s="8">
        <v>9.7217240164154646</v>
      </c>
      <c r="DT93" s="8">
        <v>-3.1228468379658614E-12</v>
      </c>
      <c r="DU93" s="8">
        <v>9.9762176448837554</v>
      </c>
      <c r="DV93" s="8">
        <v>-6.8304622520035559E-12</v>
      </c>
      <c r="DW93" s="8">
        <v>9.9440873306755755</v>
      </c>
      <c r="DX93" s="8">
        <v>-0.17949150277980988</v>
      </c>
      <c r="DY93" s="8">
        <v>9.7946543123160321</v>
      </c>
      <c r="DZ93" s="8">
        <v>-1.6567960089291463E-2</v>
      </c>
      <c r="EA93" s="8">
        <v>9.7217240164308087</v>
      </c>
      <c r="EB93" s="8">
        <v>-0.44277901047745755</v>
      </c>
      <c r="EC93" s="8">
        <v>9.4031653793142844</v>
      </c>
      <c r="ED93" s="8">
        <v>-0.16013386023368545</v>
      </c>
      <c r="EE93" s="8">
        <v>9.3965906607778571</v>
      </c>
      <c r="EF93" s="8">
        <v>-0.31152466470500545</v>
      </c>
      <c r="EG93" s="8">
        <v>8.6419440879924228</v>
      </c>
      <c r="EH93" s="8">
        <v>0.11707067305257787</v>
      </c>
      <c r="EI93" s="8">
        <v>8.784763007170298</v>
      </c>
      <c r="EJ93" s="8">
        <v>1.6504543877057545E-2</v>
      </c>
      <c r="EK93" s="8">
        <v>7.8472986441257335</v>
      </c>
      <c r="EL93" s="8">
        <v>0.55167072523305583</v>
      </c>
      <c r="EM93" s="8">
        <v>7.9665097497552484</v>
      </c>
      <c r="EN93" s="8">
        <v>5.2443863290576077E-2</v>
      </c>
      <c r="EO93" s="8">
        <v>6.8732838788260988</v>
      </c>
      <c r="EP93" s="8">
        <v>0.68460314568976932</v>
      </c>
      <c r="EQ93" s="8">
        <v>6.7688797604997166</v>
      </c>
      <c r="ER93" s="8">
        <v>-0.51652523717475241</v>
      </c>
      <c r="ES93" s="8">
        <v>5.7769615127082199</v>
      </c>
      <c r="ET93" s="8">
        <v>0.19300933180726532</v>
      </c>
      <c r="EU93" s="8">
        <v>5.5134176923605809</v>
      </c>
      <c r="EV93" s="8">
        <v>-1.0597232510761063</v>
      </c>
      <c r="EW93" s="8">
        <v>4.3682848744465774</v>
      </c>
      <c r="EX93" s="8">
        <v>-0.32061804790856718</v>
      </c>
      <c r="EY93" s="8">
        <v>4.3493864505075246</v>
      </c>
      <c r="EZ93" s="8">
        <v>-0.64402201205602727</v>
      </c>
      <c r="FA93" s="8">
        <v>2.8048733147378364</v>
      </c>
      <c r="FB93" s="8">
        <v>0.16898528421500181</v>
      </c>
      <c r="FC93" s="8">
        <v>3.0771568846747801</v>
      </c>
      <c r="FD93" s="8">
        <v>-2.3932149893268102E-2</v>
      </c>
      <c r="FE93" s="8">
        <v>1.4415558306893159</v>
      </c>
      <c r="FF93" s="8">
        <v>0.8246735374001487</v>
      </c>
      <c r="FG93" s="8">
        <v>1.6113963758183789</v>
      </c>
      <c r="FH93" s="8">
        <v>0.87831903853802562</v>
      </c>
      <c r="FI93" s="8">
        <v>-0.14694614583328458</v>
      </c>
    </row>
    <row r="94" spans="1:165" x14ac:dyDescent="0.2">
      <c r="A94" s="8">
        <v>92</v>
      </c>
      <c r="B94" s="8">
        <v>1.1085242560683684E-2</v>
      </c>
      <c r="C94" s="8">
        <v>2.4727613980800919E-4</v>
      </c>
      <c r="D94" s="8">
        <v>1.7077058886298214E-9</v>
      </c>
      <c r="E94" s="8">
        <v>0.21173646190553788</v>
      </c>
      <c r="F94" s="8">
        <v>1.034662554661441</v>
      </c>
      <c r="G94" s="8">
        <v>0.57866065096906039</v>
      </c>
      <c r="H94" s="8">
        <v>0.52135649872841827</v>
      </c>
      <c r="I94" s="8">
        <v>-2.6064470176854329</v>
      </c>
      <c r="J94" s="8">
        <v>2.1672081929508367</v>
      </c>
      <c r="K94" s="8">
        <v>-2.1357678745958748</v>
      </c>
      <c r="L94" s="8">
        <v>0.85001727879679878</v>
      </c>
      <c r="M94" s="8">
        <v>-6.3226781021165266</v>
      </c>
      <c r="N94" s="8">
        <v>2.577249528027485</v>
      </c>
      <c r="O94" s="8">
        <v>-5.9547955115450311</v>
      </c>
      <c r="P94" s="8">
        <v>1.6056208941163157</v>
      </c>
      <c r="Q94" s="8">
        <v>-9.2318722461173</v>
      </c>
      <c r="R94" s="8">
        <v>2.4716509688811032</v>
      </c>
      <c r="S94" s="8">
        <v>-9.0673399142285902</v>
      </c>
      <c r="T94" s="8">
        <v>1.9041021003799996</v>
      </c>
      <c r="U94" s="8">
        <v>-9.5043850276554807</v>
      </c>
      <c r="V94" s="8">
        <v>2.0100444879688775</v>
      </c>
      <c r="W94" s="8">
        <v>-9.3722032185589157</v>
      </c>
      <c r="X94" s="8">
        <v>1.528749012744721</v>
      </c>
      <c r="Y94" s="8">
        <v>-9.5217585927035824</v>
      </c>
      <c r="Z94" s="8">
        <v>2.0149320052667048</v>
      </c>
      <c r="AA94" s="8">
        <v>-9.4284930709050645</v>
      </c>
      <c r="AB94" s="8">
        <v>1.2431527873559323</v>
      </c>
      <c r="AC94" s="8">
        <v>-11.314481754412006</v>
      </c>
      <c r="AD94" s="8">
        <v>2.3357700908874928</v>
      </c>
      <c r="AE94" s="8">
        <v>-11.229411986372607</v>
      </c>
      <c r="AF94" s="8">
        <v>0.95294884479114927</v>
      </c>
      <c r="AG94" s="8">
        <v>-13.812884453047124</v>
      </c>
      <c r="AH94" s="8">
        <v>1.9181978486034028</v>
      </c>
      <c r="AI94" s="8">
        <v>-13.7770010543474</v>
      </c>
      <c r="AJ94" s="8">
        <v>1.2385006718139218</v>
      </c>
      <c r="AK94" s="8">
        <v>-15.067039406545046</v>
      </c>
      <c r="AL94" s="8">
        <v>1.2387040631912596</v>
      </c>
      <c r="AM94" s="8">
        <v>-15.193042000672815</v>
      </c>
      <c r="AN94" s="8">
        <v>0.90684928949073829</v>
      </c>
      <c r="AO94" s="8">
        <v>-13.656102172097041</v>
      </c>
      <c r="AP94" s="8">
        <v>0.18790298410694234</v>
      </c>
      <c r="AQ94" s="8">
        <v>-13.760724787738912</v>
      </c>
      <c r="AR94" s="8">
        <v>2.7951479668327247E-15</v>
      </c>
      <c r="AS94" s="8">
        <v>-12.153607207880896</v>
      </c>
      <c r="AT94" s="8">
        <v>2.3177177505281677E-15</v>
      </c>
      <c r="AU94" s="8">
        <v>-12.360322526988377</v>
      </c>
      <c r="AV94" s="8">
        <v>-0.90684928949073207</v>
      </c>
      <c r="AW94" s="8">
        <v>-13.656102172097039</v>
      </c>
      <c r="AX94" s="8">
        <v>-0.18790298410693637</v>
      </c>
      <c r="AY94" s="8">
        <v>-13.76072478773891</v>
      </c>
      <c r="AZ94" s="8">
        <v>-1.2385006718139175</v>
      </c>
      <c r="BA94" s="8">
        <v>-15.067039406545048</v>
      </c>
      <c r="BB94" s="8">
        <v>-1.2387040631912536</v>
      </c>
      <c r="BC94" s="8">
        <v>-15.193042000672815</v>
      </c>
      <c r="BD94" s="8">
        <v>-0.95294884479114428</v>
      </c>
      <c r="BE94" s="8">
        <v>-13.812884453047131</v>
      </c>
      <c r="BF94" s="8">
        <v>-1.9181978486033959</v>
      </c>
      <c r="BG94" s="8">
        <v>-13.777001054347407</v>
      </c>
      <c r="BH94" s="8">
        <v>-1.2431527873559258</v>
      </c>
      <c r="BI94" s="8">
        <v>-11.314481754412011</v>
      </c>
      <c r="BJ94" s="8">
        <v>-2.3357700908874888</v>
      </c>
      <c r="BK94" s="8">
        <v>-11.229411986372613</v>
      </c>
      <c r="BL94" s="8">
        <v>-1.5287490127447165</v>
      </c>
      <c r="BM94" s="8">
        <v>-9.5217585927035788</v>
      </c>
      <c r="BN94" s="8">
        <v>-2.0149320052667017</v>
      </c>
      <c r="BO94" s="8">
        <v>-9.4284930709050627</v>
      </c>
      <c r="BP94" s="8">
        <v>-1.9041021003799969</v>
      </c>
      <c r="BQ94" s="8">
        <v>-9.5043850276554789</v>
      </c>
      <c r="BR94" s="8">
        <v>-2.0100444879688735</v>
      </c>
      <c r="BS94" s="8">
        <v>-9.3722032185589139</v>
      </c>
      <c r="BT94" s="8">
        <v>-1.6056208941163148</v>
      </c>
      <c r="BU94" s="8">
        <v>-9.2318722461173017</v>
      </c>
      <c r="BV94" s="8">
        <v>-2.4716509688811024</v>
      </c>
      <c r="BW94" s="8">
        <v>-9.0673399142285955</v>
      </c>
      <c r="BX94" s="8">
        <v>-0.85001727879679823</v>
      </c>
      <c r="BY94" s="8">
        <v>-6.3226781021165257</v>
      </c>
      <c r="BZ94" s="8">
        <v>-2.5772495280274854</v>
      </c>
      <c r="CA94" s="8">
        <v>-5.9547955115450293</v>
      </c>
      <c r="CB94" s="8">
        <v>-0.5213564987284186</v>
      </c>
      <c r="CC94" s="8">
        <v>-2.6064470176854324</v>
      </c>
      <c r="CD94" s="8">
        <v>-2.1672081929508362</v>
      </c>
      <c r="CE94" s="8">
        <v>-2.1357678745958744</v>
      </c>
      <c r="CF94" s="8">
        <v>-1.0346625546614407</v>
      </c>
      <c r="CG94" s="8">
        <v>0.57866065096905994</v>
      </c>
      <c r="CH94" s="8">
        <v>-0.87436728156965526</v>
      </c>
      <c r="CI94" s="8">
        <v>-0.16617471297097006</v>
      </c>
      <c r="CJ94" s="8">
        <v>3.3534625831229056E-2</v>
      </c>
      <c r="CK94" s="8">
        <v>1.4692410034404648</v>
      </c>
      <c r="CL94" s="8">
        <v>-0.85125693717247752</v>
      </c>
      <c r="CM94" s="8">
        <v>1.621173155958608</v>
      </c>
      <c r="CN94" s="8">
        <v>0.64366167522779383</v>
      </c>
      <c r="CO94" s="8">
        <v>2.9379354916831364</v>
      </c>
      <c r="CP94" s="8">
        <v>-0.2130427897943318</v>
      </c>
      <c r="CQ94" s="8">
        <v>3.1739673403287636</v>
      </c>
      <c r="CR94" s="8">
        <v>0.95455130753492601</v>
      </c>
      <c r="CS94" s="8">
        <v>4.5684312885096139</v>
      </c>
      <c r="CT94" s="8">
        <v>0.2310513583641377</v>
      </c>
      <c r="CU94" s="8">
        <v>4.5117804545736266</v>
      </c>
      <c r="CV94" s="8">
        <v>0.36364358445272899</v>
      </c>
      <c r="CW94" s="8">
        <v>5.8317456450327247</v>
      </c>
      <c r="CX94" s="8">
        <v>-0.27848791529862266</v>
      </c>
      <c r="CY94" s="8">
        <v>5.5592968242452017</v>
      </c>
      <c r="CZ94" s="8">
        <v>-0.15923646267252189</v>
      </c>
      <c r="DA94" s="8">
        <v>6.7982676829190796</v>
      </c>
      <c r="DB94" s="8">
        <v>-0.74521058278837815</v>
      </c>
      <c r="DC94" s="8">
        <v>6.7056873332625244</v>
      </c>
      <c r="DD94" s="8">
        <v>-4.6117725664036845E-2</v>
      </c>
      <c r="DE94" s="8">
        <v>7.7337849508355641</v>
      </c>
      <c r="DF94" s="8">
        <v>-0.57844606518837549</v>
      </c>
      <c r="DG94" s="8">
        <v>7.8545254837734086</v>
      </c>
      <c r="DH94" s="8">
        <v>0.27771064160946007</v>
      </c>
      <c r="DI94" s="8">
        <v>8.5712963699720266</v>
      </c>
      <c r="DJ94" s="8">
        <v>-0.15024478988478163</v>
      </c>
      <c r="DK94" s="8">
        <v>8.6805538155709296</v>
      </c>
      <c r="DL94" s="8">
        <v>0.31408874745356241</v>
      </c>
      <c r="DM94" s="8">
        <v>9.3108698979559161</v>
      </c>
      <c r="DN94" s="8">
        <v>5.9233541743115493E-2</v>
      </c>
      <c r="DO94" s="8">
        <v>9.2891947222632307</v>
      </c>
      <c r="DP94" s="8">
        <v>0.1007210791334298</v>
      </c>
      <c r="DQ94" s="8">
        <v>9.5817522058205675</v>
      </c>
      <c r="DR94" s="8">
        <v>-6.4900016706324025E-3</v>
      </c>
      <c r="DS94" s="8">
        <v>9.5270176461653797</v>
      </c>
      <c r="DT94" s="8">
        <v>-6.2542706450300026E-12</v>
      </c>
      <c r="DU94" s="8">
        <v>9.6758428741588691</v>
      </c>
      <c r="DV94" s="8">
        <v>-1.3948378673738664E-11</v>
      </c>
      <c r="DW94" s="8">
        <v>9.6547908811724987</v>
      </c>
      <c r="DX94" s="8">
        <v>-0.10072107913196553</v>
      </c>
      <c r="DY94" s="8">
        <v>9.5817522058455786</v>
      </c>
      <c r="DZ94" s="8">
        <v>6.4900016564840412E-3</v>
      </c>
      <c r="EA94" s="8">
        <v>9.5270176461975709</v>
      </c>
      <c r="EB94" s="8">
        <v>-0.31408874743856041</v>
      </c>
      <c r="EC94" s="8">
        <v>9.3108698980082458</v>
      </c>
      <c r="ED94" s="8">
        <v>-5.9233541740717141E-2</v>
      </c>
      <c r="EE94" s="8">
        <v>9.2891947223181841</v>
      </c>
      <c r="EF94" s="8">
        <v>-0.27771064159914377</v>
      </c>
      <c r="EG94" s="8">
        <v>8.5712963700479641</v>
      </c>
      <c r="EH94" s="8">
        <v>0.15024478988528733</v>
      </c>
      <c r="EI94" s="8">
        <v>8.680553815644549</v>
      </c>
      <c r="EJ94" s="8">
        <v>4.6117725666397241E-2</v>
      </c>
      <c r="EK94" s="8">
        <v>7.7337849509245444</v>
      </c>
      <c r="EL94" s="8">
        <v>0.57844606518520769</v>
      </c>
      <c r="EM94" s="8">
        <v>7.8545254838608249</v>
      </c>
      <c r="EN94" s="8">
        <v>0.15923646267157787</v>
      </c>
      <c r="EO94" s="8">
        <v>6.7982676830138722</v>
      </c>
      <c r="EP94" s="8">
        <v>0.74521058278686325</v>
      </c>
      <c r="EQ94" s="8">
        <v>6.7056873333567797</v>
      </c>
      <c r="ER94" s="8">
        <v>-0.36364358445818867</v>
      </c>
      <c r="ES94" s="8">
        <v>5.8317456451239176</v>
      </c>
      <c r="ET94" s="8">
        <v>0.27848791529760358</v>
      </c>
      <c r="EU94" s="8">
        <v>5.5592968243344965</v>
      </c>
      <c r="EV94" s="8">
        <v>-0.95455130754798778</v>
      </c>
      <c r="EW94" s="8">
        <v>4.5684312885887746</v>
      </c>
      <c r="EX94" s="8">
        <v>-0.23105135836800203</v>
      </c>
      <c r="EY94" s="8">
        <v>4.5117804546526141</v>
      </c>
      <c r="EZ94" s="8">
        <v>-0.64366167523746154</v>
      </c>
      <c r="FA94" s="8">
        <v>2.9379354917375564</v>
      </c>
      <c r="FB94" s="8">
        <v>0.21304278979860564</v>
      </c>
      <c r="FC94" s="8">
        <v>3.1739673403870881</v>
      </c>
      <c r="FD94" s="8">
        <v>-3.3534625831249949E-2</v>
      </c>
      <c r="FE94" s="8">
        <v>1.4692410034690784</v>
      </c>
      <c r="FF94" s="8">
        <v>0.85125693718868001</v>
      </c>
      <c r="FG94" s="8">
        <v>1.6211731559899227</v>
      </c>
      <c r="FH94" s="8">
        <v>0.87436728158663957</v>
      </c>
      <c r="FI94" s="8">
        <v>-0.16617471297408781</v>
      </c>
    </row>
    <row r="95" spans="1:165" x14ac:dyDescent="0.2">
      <c r="A95" s="8">
        <v>93</v>
      </c>
      <c r="B95" s="8">
        <v>2.0419191868582529E-2</v>
      </c>
      <c r="C95" s="8">
        <v>6.4389352598019504E-4</v>
      </c>
      <c r="D95" s="8">
        <v>-5.9739137260631506E-8</v>
      </c>
      <c r="E95" s="8">
        <v>-7.4069859716911175</v>
      </c>
      <c r="F95" s="8">
        <v>0.99607846480841256</v>
      </c>
      <c r="G95" s="8">
        <v>0.56854208404341156</v>
      </c>
      <c r="H95" s="8">
        <v>0.51634979304124684</v>
      </c>
      <c r="I95" s="8">
        <v>-2.5810818859975071</v>
      </c>
      <c r="J95" s="8">
        <v>2.1210054851473434</v>
      </c>
      <c r="K95" s="8">
        <v>-2.0967474618053643</v>
      </c>
      <c r="L95" s="8">
        <v>0.90101601111050755</v>
      </c>
      <c r="M95" s="8">
        <v>-6.2025700940174682</v>
      </c>
      <c r="N95" s="8">
        <v>2.5364846132559609</v>
      </c>
      <c r="O95" s="8">
        <v>-5.8142535533953046</v>
      </c>
      <c r="P95" s="8">
        <v>1.7098035052241563</v>
      </c>
      <c r="Q95" s="8">
        <v>-8.864044596061623</v>
      </c>
      <c r="R95" s="8">
        <v>2.4564437358384987</v>
      </c>
      <c r="S95" s="8">
        <v>-8.7185339987734185</v>
      </c>
      <c r="T95" s="8">
        <v>1.8531835656904891</v>
      </c>
      <c r="U95" s="8">
        <v>-8.8837758817020216</v>
      </c>
      <c r="V95" s="8">
        <v>1.8795477248261119</v>
      </c>
      <c r="W95" s="8">
        <v>-8.7810062294140518</v>
      </c>
      <c r="X95" s="8">
        <v>1.3561662774578709</v>
      </c>
      <c r="Y95" s="8">
        <v>-8.8476675147940824</v>
      </c>
      <c r="Z95" s="8">
        <v>1.9471176914082908</v>
      </c>
      <c r="AA95" s="8">
        <v>-8.8027060867036475</v>
      </c>
      <c r="AB95" s="8">
        <v>0.97098997693792533</v>
      </c>
      <c r="AC95" s="8">
        <v>-11.163832450737971</v>
      </c>
      <c r="AD95" s="8">
        <v>2.1648052853415303</v>
      </c>
      <c r="AE95" s="8">
        <v>-11.074431671130521</v>
      </c>
      <c r="AF95" s="8">
        <v>0.88634012460682032</v>
      </c>
      <c r="AG95" s="8">
        <v>-13.57929500082022</v>
      </c>
      <c r="AH95" s="8">
        <v>1.561718255266189</v>
      </c>
      <c r="AI95" s="8">
        <v>-13.578502516683599</v>
      </c>
      <c r="AJ95" s="8">
        <v>1.1665573661132351</v>
      </c>
      <c r="AK95" s="8">
        <v>-13.828904841819915</v>
      </c>
      <c r="AL95" s="8">
        <v>0.90077147278191294</v>
      </c>
      <c r="AM95" s="8">
        <v>-13.882736983205646</v>
      </c>
      <c r="AN95" s="8">
        <v>0.67874644911474957</v>
      </c>
      <c r="AO95" s="8">
        <v>-12.451605806548947</v>
      </c>
      <c r="AP95" s="8">
        <v>7.6473306578804745E-2</v>
      </c>
      <c r="AQ95" s="8">
        <v>-12.527669890788399</v>
      </c>
      <c r="AR95" s="8">
        <v>-5.3266505410694727E-16</v>
      </c>
      <c r="AS95" s="8">
        <v>-11.443501244735957</v>
      </c>
      <c r="AT95" s="8">
        <v>-1.1062164836658052E-15</v>
      </c>
      <c r="AU95" s="8">
        <v>-11.529081153119565</v>
      </c>
      <c r="AV95" s="8">
        <v>-0.67874644911475002</v>
      </c>
      <c r="AW95" s="8">
        <v>-12.451605806548944</v>
      </c>
      <c r="AX95" s="8">
        <v>-7.6473306578805744E-2</v>
      </c>
      <c r="AY95" s="8">
        <v>-12.527669890788395</v>
      </c>
      <c r="AZ95" s="8">
        <v>-1.1665573661132371</v>
      </c>
      <c r="BA95" s="8">
        <v>-13.828904841819913</v>
      </c>
      <c r="BB95" s="8">
        <v>-0.90077147278191483</v>
      </c>
      <c r="BC95" s="8">
        <v>-13.882736983205646</v>
      </c>
      <c r="BD95" s="8">
        <v>-0.88634012460682277</v>
      </c>
      <c r="BE95" s="8">
        <v>-13.57929500082022</v>
      </c>
      <c r="BF95" s="8">
        <v>-1.5617182552661908</v>
      </c>
      <c r="BG95" s="8">
        <v>-13.578502516683599</v>
      </c>
      <c r="BH95" s="8">
        <v>-0.97098997693792699</v>
      </c>
      <c r="BI95" s="8">
        <v>-11.163832450737972</v>
      </c>
      <c r="BJ95" s="8">
        <v>-2.164805285341532</v>
      </c>
      <c r="BK95" s="8">
        <v>-11.074431671130521</v>
      </c>
      <c r="BL95" s="8">
        <v>-1.3561662774578729</v>
      </c>
      <c r="BM95" s="8">
        <v>-8.8476675147940824</v>
      </c>
      <c r="BN95" s="8">
        <v>-1.947117691408293</v>
      </c>
      <c r="BO95" s="8">
        <v>-8.8027060867036475</v>
      </c>
      <c r="BP95" s="8">
        <v>-1.8531835656904916</v>
      </c>
      <c r="BQ95" s="8">
        <v>-8.8837758817020198</v>
      </c>
      <c r="BR95" s="8">
        <v>-1.8795477248261139</v>
      </c>
      <c r="BS95" s="8">
        <v>-8.7810062294140501</v>
      </c>
      <c r="BT95" s="8">
        <v>-1.7098035052241591</v>
      </c>
      <c r="BU95" s="8">
        <v>-8.864044596061623</v>
      </c>
      <c r="BV95" s="8">
        <v>-2.4564437358385005</v>
      </c>
      <c r="BW95" s="8">
        <v>-8.7185339987734185</v>
      </c>
      <c r="BX95" s="8">
        <v>-0.90101601111050966</v>
      </c>
      <c r="BY95" s="8">
        <v>-6.2025700940174708</v>
      </c>
      <c r="BZ95" s="8">
        <v>-2.5364846132559618</v>
      </c>
      <c r="CA95" s="8">
        <v>-5.8142535533953073</v>
      </c>
      <c r="CB95" s="8">
        <v>-0.51634979304124751</v>
      </c>
      <c r="CC95" s="8">
        <v>-2.5810818859975111</v>
      </c>
      <c r="CD95" s="8">
        <v>-2.1210054851473448</v>
      </c>
      <c r="CE95" s="8">
        <v>-2.0967474618053683</v>
      </c>
      <c r="CF95" s="8">
        <v>-0.99607846480841478</v>
      </c>
      <c r="CG95" s="8">
        <v>0.56854208404341156</v>
      </c>
      <c r="CH95" s="8">
        <v>-0.8926821907131105</v>
      </c>
      <c r="CI95" s="8">
        <v>-0.18856868458715992</v>
      </c>
      <c r="CJ95" s="8">
        <v>3.9589431963322159E-2</v>
      </c>
      <c r="CK95" s="8">
        <v>1.5293030042046443</v>
      </c>
      <c r="CL95" s="8">
        <v>-0.89344648255470993</v>
      </c>
      <c r="CM95" s="8">
        <v>1.6678875471111347</v>
      </c>
      <c r="CN95" s="8">
        <v>0.64410180891570645</v>
      </c>
      <c r="CO95" s="8">
        <v>3.109007980684404</v>
      </c>
      <c r="CP95" s="8">
        <v>-0.25616668635256634</v>
      </c>
      <c r="CQ95" s="8">
        <v>3.3116246806009713</v>
      </c>
      <c r="CR95" s="8">
        <v>0.84404452631636928</v>
      </c>
      <c r="CS95" s="8">
        <v>4.79985352268484</v>
      </c>
      <c r="CT95" s="8">
        <v>0.14044343257853509</v>
      </c>
      <c r="CU95" s="8">
        <v>4.7059715991030124</v>
      </c>
      <c r="CV95" s="8">
        <v>0.20506292204757381</v>
      </c>
      <c r="CW95" s="8">
        <v>5.9102684687136895</v>
      </c>
      <c r="CX95" s="8">
        <v>-0.37176142447378224</v>
      </c>
      <c r="CY95" s="8">
        <v>5.6327317983315321</v>
      </c>
      <c r="CZ95" s="8">
        <v>-0.26969664543040522</v>
      </c>
      <c r="DA95" s="8">
        <v>6.7476450490855786</v>
      </c>
      <c r="DB95" s="8">
        <v>-0.80124929936020595</v>
      </c>
      <c r="DC95" s="8">
        <v>6.6907196951309871</v>
      </c>
      <c r="DD95" s="8">
        <v>-4.4133156544006093E-3</v>
      </c>
      <c r="DE95" s="8">
        <v>7.6198468266556318</v>
      </c>
      <c r="DF95" s="8">
        <v>-0.50939721588006837</v>
      </c>
      <c r="DG95" s="8">
        <v>7.757935545414818</v>
      </c>
      <c r="DH95" s="8">
        <v>0.26727267102520841</v>
      </c>
      <c r="DI95" s="8">
        <v>8.4507988868540984</v>
      </c>
      <c r="DJ95" s="8">
        <v>-8.0276420435776041E-2</v>
      </c>
      <c r="DK95" s="8">
        <v>8.5009736849606945</v>
      </c>
      <c r="DL95" s="8">
        <v>0.13958705983726696</v>
      </c>
      <c r="DM95" s="8">
        <v>8.9625860880005224</v>
      </c>
      <c r="DN95" s="8">
        <v>-3.1906771253435273E-2</v>
      </c>
      <c r="DO95" s="8">
        <v>8.9166881331711867</v>
      </c>
      <c r="DP95" s="8">
        <v>1.7353396651350744E-2</v>
      </c>
      <c r="DQ95" s="8">
        <v>9.0906714724424997</v>
      </c>
      <c r="DR95" s="8">
        <v>-3.0202515042502417E-2</v>
      </c>
      <c r="DS95" s="8">
        <v>9.0635368618163152</v>
      </c>
      <c r="DT95" s="8">
        <v>-8.4127328964569002E-12</v>
      </c>
      <c r="DU95" s="8">
        <v>9.1041637691277888</v>
      </c>
      <c r="DV95" s="8">
        <v>-2.3788907867037892E-11</v>
      </c>
      <c r="DW95" s="8">
        <v>9.0969203348276952</v>
      </c>
      <c r="DX95" s="8">
        <v>-1.7353396650091033E-2</v>
      </c>
      <c r="DY95" s="8">
        <v>9.090671472492927</v>
      </c>
      <c r="DZ95" s="8">
        <v>3.0202515014184143E-2</v>
      </c>
      <c r="EA95" s="8">
        <v>9.0635368618783136</v>
      </c>
      <c r="EB95" s="8">
        <v>-0.13958705981104072</v>
      </c>
      <c r="EC95" s="8">
        <v>8.9625860880997124</v>
      </c>
      <c r="ED95" s="8">
        <v>3.1906771254227084E-2</v>
      </c>
      <c r="EE95" s="8">
        <v>8.9166881332783809</v>
      </c>
      <c r="EF95" s="8">
        <v>-0.26727267099615432</v>
      </c>
      <c r="EG95" s="8">
        <v>8.4507988870011364</v>
      </c>
      <c r="EH95" s="8">
        <v>8.0276420445733979E-2</v>
      </c>
      <c r="EI95" s="8">
        <v>8.5009736851064819</v>
      </c>
      <c r="EJ95" s="8">
        <v>4.413315668952025E-3</v>
      </c>
      <c r="EK95" s="8">
        <v>7.619846826829157</v>
      </c>
      <c r="EL95" s="8">
        <v>0.50939721588370335</v>
      </c>
      <c r="EM95" s="8">
        <v>7.7579355455849859</v>
      </c>
      <c r="EN95" s="8">
        <v>0.26969664543634725</v>
      </c>
      <c r="EO95" s="8">
        <v>6.7476450492711333</v>
      </c>
      <c r="EP95" s="8">
        <v>0.80124929936538081</v>
      </c>
      <c r="EQ95" s="8">
        <v>6.6907196953149564</v>
      </c>
      <c r="ER95" s="8">
        <v>-0.20506292205151239</v>
      </c>
      <c r="ES95" s="8">
        <v>5.9102684688906884</v>
      </c>
      <c r="ET95" s="8">
        <v>0.37176142447900701</v>
      </c>
      <c r="EU95" s="8">
        <v>5.6327317985040981</v>
      </c>
      <c r="EV95" s="8">
        <v>-0.84404452633708715</v>
      </c>
      <c r="EW95" s="8">
        <v>4.7998535228387276</v>
      </c>
      <c r="EX95" s="8">
        <v>-0.14044343258115782</v>
      </c>
      <c r="EY95" s="8">
        <v>4.7059715992553262</v>
      </c>
      <c r="EZ95" s="8">
        <v>-0.64410180893266122</v>
      </c>
      <c r="FA95" s="8">
        <v>3.1090079807896007</v>
      </c>
      <c r="FB95" s="8">
        <v>0.25616668636290452</v>
      </c>
      <c r="FC95" s="8">
        <v>3.3116246807125092</v>
      </c>
      <c r="FD95" s="8">
        <v>-3.9589431962983909E-2</v>
      </c>
      <c r="FE95" s="8">
        <v>1.5293030042593241</v>
      </c>
      <c r="FF95" s="8">
        <v>0.89344648258644765</v>
      </c>
      <c r="FG95" s="8">
        <v>1.6678875471703867</v>
      </c>
      <c r="FH95" s="8">
        <v>0.89268219074550137</v>
      </c>
      <c r="FI95" s="8">
        <v>-0.18856868459377635</v>
      </c>
    </row>
    <row r="96" spans="1:165" x14ac:dyDescent="0.2">
      <c r="A96" s="8">
        <v>94</v>
      </c>
      <c r="B96" s="8">
        <v>2.5615681568444577E-2</v>
      </c>
      <c r="C96" s="8">
        <v>9.9302904036695813E-4</v>
      </c>
      <c r="D96" s="8">
        <v>-1.020367541906552E-7</v>
      </c>
      <c r="E96" s="8">
        <v>-12.651418174817621</v>
      </c>
      <c r="F96" s="8">
        <v>0.97532093283943888</v>
      </c>
      <c r="G96" s="8">
        <v>0.56263927191563534</v>
      </c>
      <c r="H96" s="8">
        <v>0.51750291854877228</v>
      </c>
      <c r="I96" s="8">
        <v>-2.5611743433584357</v>
      </c>
      <c r="J96" s="8">
        <v>2.0956480794598127</v>
      </c>
      <c r="K96" s="8">
        <v>-2.0696768402595973</v>
      </c>
      <c r="L96" s="8">
        <v>0.93455824470469073</v>
      </c>
      <c r="M96" s="8">
        <v>-6.1196713473322033</v>
      </c>
      <c r="N96" s="8">
        <v>2.5206293448642385</v>
      </c>
      <c r="O96" s="8">
        <v>-5.7229070462777445</v>
      </c>
      <c r="P96" s="8">
        <v>1.7561975885753831</v>
      </c>
      <c r="Q96" s="8">
        <v>-8.6626822150156109</v>
      </c>
      <c r="R96" s="8">
        <v>2.4609986495037668</v>
      </c>
      <c r="S96" s="8">
        <v>-8.5131229125233396</v>
      </c>
      <c r="T96" s="8">
        <v>1.8647336933754615</v>
      </c>
      <c r="U96" s="8">
        <v>-8.6382063419933051</v>
      </c>
      <c r="V96" s="8">
        <v>1.8711488674940191</v>
      </c>
      <c r="W96" s="8">
        <v>-8.5450382549243127</v>
      </c>
      <c r="X96" s="8">
        <v>1.3522891795134113</v>
      </c>
      <c r="Y96" s="8">
        <v>-8.5826647074333948</v>
      </c>
      <c r="Z96" s="8">
        <v>1.9254264649788333</v>
      </c>
      <c r="AA96" s="8">
        <v>-8.5381163279633512</v>
      </c>
      <c r="AB96" s="8">
        <v>0.98055271073918648</v>
      </c>
      <c r="AC96" s="8">
        <v>-10.873288220446597</v>
      </c>
      <c r="AD96" s="8">
        <v>2.1431584956297791</v>
      </c>
      <c r="AE96" s="8">
        <v>-10.772898097590415</v>
      </c>
      <c r="AF96" s="8">
        <v>0.94060243537777366</v>
      </c>
      <c r="AG96" s="8">
        <v>-13.206577987828545</v>
      </c>
      <c r="AH96" s="8">
        <v>1.5489374103886111</v>
      </c>
      <c r="AI96" s="8">
        <v>-13.211356215138432</v>
      </c>
      <c r="AJ96" s="8">
        <v>1.1858998299915338</v>
      </c>
      <c r="AK96" s="8">
        <v>-13.274872408314359</v>
      </c>
      <c r="AL96" s="8">
        <v>0.8637642626152533</v>
      </c>
      <c r="AM96" s="8">
        <v>-13.332094495289732</v>
      </c>
      <c r="AN96" s="8">
        <v>0.65245047557623126</v>
      </c>
      <c r="AO96" s="8">
        <v>-11.878464789286122</v>
      </c>
      <c r="AP96" s="8">
        <v>6.0186921857343659E-2</v>
      </c>
      <c r="AQ96" s="8">
        <v>-11.955310586385657</v>
      </c>
      <c r="AR96" s="8">
        <v>1.3742045488863068E-15</v>
      </c>
      <c r="AS96" s="8">
        <v>-10.950706104625402</v>
      </c>
      <c r="AT96" s="8">
        <v>1.1390178497793971E-16</v>
      </c>
      <c r="AU96" s="8">
        <v>-11.024037483028398</v>
      </c>
      <c r="AV96" s="8">
        <v>-0.65245047557622726</v>
      </c>
      <c r="AW96" s="8">
        <v>-11.878464789286117</v>
      </c>
      <c r="AX96" s="8">
        <v>-6.0186921857341244E-2</v>
      </c>
      <c r="AY96" s="8">
        <v>-11.955310586385652</v>
      </c>
      <c r="AZ96" s="8">
        <v>-1.1858998299915324</v>
      </c>
      <c r="BA96" s="8">
        <v>-13.274872408314353</v>
      </c>
      <c r="BB96" s="8">
        <v>-0.86376426261524941</v>
      </c>
      <c r="BC96" s="8">
        <v>-13.332094495289727</v>
      </c>
      <c r="BD96" s="8">
        <v>-0.94060243537777366</v>
      </c>
      <c r="BE96" s="8">
        <v>-13.206577987828551</v>
      </c>
      <c r="BF96" s="8">
        <v>-1.5489374103886093</v>
      </c>
      <c r="BG96" s="8">
        <v>-13.211356215138437</v>
      </c>
      <c r="BH96" s="8">
        <v>-0.9805527107391856</v>
      </c>
      <c r="BI96" s="8">
        <v>-10.873288220446598</v>
      </c>
      <c r="BJ96" s="8">
        <v>-2.1431584956297804</v>
      </c>
      <c r="BK96" s="8">
        <v>-10.772898097590419</v>
      </c>
      <c r="BL96" s="8">
        <v>-1.352289179513412</v>
      </c>
      <c r="BM96" s="8">
        <v>-8.582664707433393</v>
      </c>
      <c r="BN96" s="8">
        <v>-1.9254264649788357</v>
      </c>
      <c r="BO96" s="8">
        <v>-8.5381163279633494</v>
      </c>
      <c r="BP96" s="8">
        <v>-1.864733693375463</v>
      </c>
      <c r="BQ96" s="8">
        <v>-8.6382063419933033</v>
      </c>
      <c r="BR96" s="8">
        <v>-1.8711488674940207</v>
      </c>
      <c r="BS96" s="8">
        <v>-8.5450382549243091</v>
      </c>
      <c r="BT96" s="8">
        <v>-1.7561975885753858</v>
      </c>
      <c r="BU96" s="8">
        <v>-8.6626822150156109</v>
      </c>
      <c r="BV96" s="8">
        <v>-2.4609986495037681</v>
      </c>
      <c r="BW96" s="8">
        <v>-8.5131229125233396</v>
      </c>
      <c r="BX96" s="8">
        <v>-0.93455824470469295</v>
      </c>
      <c r="BY96" s="8">
        <v>-6.119671347332206</v>
      </c>
      <c r="BZ96" s="8">
        <v>-2.5206293448642398</v>
      </c>
      <c r="CA96" s="8">
        <v>-5.7229070462777472</v>
      </c>
      <c r="CB96" s="8">
        <v>-0.51750291854877317</v>
      </c>
      <c r="CC96" s="8">
        <v>-2.5611743433584397</v>
      </c>
      <c r="CD96" s="8">
        <v>-2.0956480794598145</v>
      </c>
      <c r="CE96" s="8">
        <v>-2.0696768402596009</v>
      </c>
      <c r="CF96" s="8">
        <v>-0.9753209328394411</v>
      </c>
      <c r="CG96" s="8">
        <v>0.56263927191563556</v>
      </c>
      <c r="CH96" s="8">
        <v>-0.90043014521476206</v>
      </c>
      <c r="CI96" s="8">
        <v>-0.20042774116196993</v>
      </c>
      <c r="CJ96" s="8">
        <v>3.8632670051167294E-2</v>
      </c>
      <c r="CK96" s="8">
        <v>1.560932800351402</v>
      </c>
      <c r="CL96" s="8">
        <v>-0.917344975437828</v>
      </c>
      <c r="CM96" s="8">
        <v>1.6889522587006054</v>
      </c>
      <c r="CN96" s="8">
        <v>0.6283296752337586</v>
      </c>
      <c r="CO96" s="8">
        <v>3.1952666592189036</v>
      </c>
      <c r="CP96" s="8">
        <v>-0.28900307562421712</v>
      </c>
      <c r="CQ96" s="8">
        <v>3.3777652415732415</v>
      </c>
      <c r="CR96" s="8">
        <v>0.77170299423145605</v>
      </c>
      <c r="CS96" s="8">
        <v>4.900109724615354</v>
      </c>
      <c r="CT96" s="8">
        <v>7.6246781278012946E-2</v>
      </c>
      <c r="CU96" s="8">
        <v>4.794328395274305</v>
      </c>
      <c r="CV96" s="8">
        <v>0.14072387600680489</v>
      </c>
      <c r="CW96" s="8">
        <v>5.9483759044794198</v>
      </c>
      <c r="CX96" s="8">
        <v>-0.40351494429620599</v>
      </c>
      <c r="CY96" s="8">
        <v>5.677090798940073</v>
      </c>
      <c r="CZ96" s="8">
        <v>-0.30377088074219638</v>
      </c>
      <c r="DA96" s="8">
        <v>6.7297751048957508</v>
      </c>
      <c r="DB96" s="8">
        <v>-0.81275564067015826</v>
      </c>
      <c r="DC96" s="8">
        <v>6.6713344385110016</v>
      </c>
      <c r="DD96" s="8">
        <v>-4.4204823811722978E-2</v>
      </c>
      <c r="DE96" s="8">
        <v>7.5861706403027895</v>
      </c>
      <c r="DF96" s="8">
        <v>-0.53700913176264686</v>
      </c>
      <c r="DG96" s="8">
        <v>7.7108293097048977</v>
      </c>
      <c r="DH96" s="8">
        <v>0.19576474281428818</v>
      </c>
      <c r="DI96" s="8">
        <v>8.3979973284370253</v>
      </c>
      <c r="DJ96" s="8">
        <v>-0.12120948837491315</v>
      </c>
      <c r="DK96" s="8">
        <v>8.436777407990089</v>
      </c>
      <c r="DL96" s="8">
        <v>5.7798203021797299E-2</v>
      </c>
      <c r="DM96" s="8">
        <v>8.81457591365821</v>
      </c>
      <c r="DN96" s="8">
        <v>-7.0348326475988418E-2</v>
      </c>
      <c r="DO96" s="8">
        <v>8.7750665440961857</v>
      </c>
      <c r="DP96" s="8">
        <v>-1.5066713258415826E-2</v>
      </c>
      <c r="DQ96" s="8">
        <v>8.8700166099310778</v>
      </c>
      <c r="DR96" s="8">
        <v>-3.1518654347394946E-2</v>
      </c>
      <c r="DS96" s="8">
        <v>8.854537653257184</v>
      </c>
      <c r="DT96" s="8">
        <v>-1.0153562805109343E-11</v>
      </c>
      <c r="DU96" s="8">
        <v>8.8475713918080068</v>
      </c>
      <c r="DV96" s="8">
        <v>-3.0597944794798642E-11</v>
      </c>
      <c r="DW96" s="8">
        <v>8.8439998352054001</v>
      </c>
      <c r="DX96" s="8">
        <v>1.5066713260261575E-2</v>
      </c>
      <c r="DY96" s="8">
        <v>8.8700166099982596</v>
      </c>
      <c r="DZ96" s="8">
        <v>3.1518654310224638E-2</v>
      </c>
      <c r="EA96" s="8">
        <v>8.8545376533394116</v>
      </c>
      <c r="EB96" s="8">
        <v>-5.7798202986668372E-2</v>
      </c>
      <c r="EC96" s="8">
        <v>8.8145759137888131</v>
      </c>
      <c r="ED96" s="8">
        <v>7.0348326477554901E-2</v>
      </c>
      <c r="EE96" s="8">
        <v>8.7750665442382818</v>
      </c>
      <c r="EF96" s="8">
        <v>-0.19576474277256561</v>
      </c>
      <c r="EG96" s="8">
        <v>8.397997328630538</v>
      </c>
      <c r="EH96" s="8">
        <v>0.12120948839159938</v>
      </c>
      <c r="EI96" s="8">
        <v>8.4367774081829232</v>
      </c>
      <c r="EJ96" s="8">
        <v>4.4204823835240381E-2</v>
      </c>
      <c r="EK96" s="8">
        <v>7.5861706405313827</v>
      </c>
      <c r="EL96" s="8">
        <v>0.53700913177192</v>
      </c>
      <c r="EM96" s="8">
        <v>7.710829309929375</v>
      </c>
      <c r="EN96" s="8">
        <v>0.30377088075459735</v>
      </c>
      <c r="EO96" s="8">
        <v>6.7297751051399555</v>
      </c>
      <c r="EP96" s="8">
        <v>0.81275564068176742</v>
      </c>
      <c r="EQ96" s="8">
        <v>6.6713344387531075</v>
      </c>
      <c r="ER96" s="8">
        <v>-0.14072387600768965</v>
      </c>
      <c r="ES96" s="8">
        <v>5.9483759047121261</v>
      </c>
      <c r="ET96" s="8">
        <v>0.40351494430755042</v>
      </c>
      <c r="EU96" s="8">
        <v>5.6770907991667041</v>
      </c>
      <c r="EV96" s="8">
        <v>-0.77170299425499422</v>
      </c>
      <c r="EW96" s="8">
        <v>4.9001097248176357</v>
      </c>
      <c r="EX96" s="8">
        <v>-7.6246781277637524E-2</v>
      </c>
      <c r="EY96" s="8">
        <v>4.7943283954738707</v>
      </c>
      <c r="EZ96" s="8">
        <v>-0.62832967525425598</v>
      </c>
      <c r="FA96" s="8">
        <v>3.1952666593573169</v>
      </c>
      <c r="FB96" s="8">
        <v>0.28900307563960337</v>
      </c>
      <c r="FC96" s="8">
        <v>3.3777652417191022</v>
      </c>
      <c r="FD96" s="8">
        <v>-3.8632670050270074E-2</v>
      </c>
      <c r="FE96" s="8">
        <v>1.560932800423054</v>
      </c>
      <c r="FF96" s="8">
        <v>0.91734497548000848</v>
      </c>
      <c r="FG96" s="8">
        <v>1.6889522587777122</v>
      </c>
      <c r="FH96" s="8">
        <v>0.9004301452570912</v>
      </c>
      <c r="FI96" s="8">
        <v>-0.20042774117108506</v>
      </c>
    </row>
    <row r="97" spans="1:165" x14ac:dyDescent="0.2">
      <c r="A97" s="8">
        <v>95</v>
      </c>
      <c r="B97" s="8">
        <v>3.0903319997973865E-2</v>
      </c>
      <c r="C97" s="8">
        <v>1.4687801762680471E-3</v>
      </c>
      <c r="D97" s="8">
        <v>-1.5177759872955773E-7</v>
      </c>
      <c r="E97" s="8">
        <v>-18.818727490188625</v>
      </c>
      <c r="F97" s="8">
        <v>0.95682860345867171</v>
      </c>
      <c r="G97" s="8">
        <v>0.5567433740512312</v>
      </c>
      <c r="H97" s="8">
        <v>0.51909461995197614</v>
      </c>
      <c r="I97" s="8">
        <v>-2.5470574373115302</v>
      </c>
      <c r="J97" s="8">
        <v>2.0715207315614781</v>
      </c>
      <c r="K97" s="8">
        <v>-2.0483880647283415</v>
      </c>
      <c r="L97" s="8">
        <v>0.96970258923122776</v>
      </c>
      <c r="M97" s="8">
        <v>-6.0396092188909458</v>
      </c>
      <c r="N97" s="8">
        <v>2.5031475700422487</v>
      </c>
      <c r="O97" s="8">
        <v>-5.6356566583180072</v>
      </c>
      <c r="P97" s="8">
        <v>1.8005107003108354</v>
      </c>
      <c r="Q97" s="8">
        <v>-8.4544163622255315</v>
      </c>
      <c r="R97" s="8">
        <v>2.4619941609099096</v>
      </c>
      <c r="S97" s="8">
        <v>-8.2997748317946467</v>
      </c>
      <c r="T97" s="8">
        <v>1.8749658974163963</v>
      </c>
      <c r="U97" s="8">
        <v>-8.3926293278013731</v>
      </c>
      <c r="V97" s="8">
        <v>1.8651611608768639</v>
      </c>
      <c r="W97" s="8">
        <v>-8.3077552201143963</v>
      </c>
      <c r="X97" s="8">
        <v>1.3535180605878501</v>
      </c>
      <c r="Y97" s="8">
        <v>-8.3266396956385087</v>
      </c>
      <c r="Z97" s="8">
        <v>1.9070557637648022</v>
      </c>
      <c r="AA97" s="8">
        <v>-8.279781774078776</v>
      </c>
      <c r="AB97" s="8">
        <v>1.0002026586299688</v>
      </c>
      <c r="AC97" s="8">
        <v>-10.575510623342234</v>
      </c>
      <c r="AD97" s="8">
        <v>2.126109213087048</v>
      </c>
      <c r="AE97" s="8">
        <v>-10.463775597136118</v>
      </c>
      <c r="AF97" s="8">
        <v>1.0010890395862655</v>
      </c>
      <c r="AG97" s="8">
        <v>-12.819821582536933</v>
      </c>
      <c r="AH97" s="8">
        <v>1.5458586299046426</v>
      </c>
      <c r="AI97" s="8">
        <v>-12.830035760225865</v>
      </c>
      <c r="AJ97" s="8">
        <v>1.2055594994529055</v>
      </c>
      <c r="AK97" s="8">
        <v>-12.724708213976326</v>
      </c>
      <c r="AL97" s="8">
        <v>0.83191315341762428</v>
      </c>
      <c r="AM97" s="8">
        <v>-12.787872792084411</v>
      </c>
      <c r="AN97" s="8">
        <v>0.62829641695197669</v>
      </c>
      <c r="AO97" s="8">
        <v>-11.310352755607587</v>
      </c>
      <c r="AP97" s="8">
        <v>4.5846227053677503E-2</v>
      </c>
      <c r="AQ97" s="8">
        <v>-11.388267828574865</v>
      </c>
      <c r="AR97" s="8">
        <v>6.3873924818255198E-16</v>
      </c>
      <c r="AS97" s="8">
        <v>-10.46126555182695</v>
      </c>
      <c r="AT97" s="8">
        <v>8.0733500085793794E-16</v>
      </c>
      <c r="AU97" s="8">
        <v>-10.523645286421294</v>
      </c>
      <c r="AV97" s="8">
        <v>-0.62829641695197536</v>
      </c>
      <c r="AW97" s="8">
        <v>-11.310352755607589</v>
      </c>
      <c r="AX97" s="8">
        <v>-4.5846227053676226E-2</v>
      </c>
      <c r="AY97" s="8">
        <v>-11.388267828574865</v>
      </c>
      <c r="AZ97" s="8">
        <v>-1.205559499452904</v>
      </c>
      <c r="BA97" s="8">
        <v>-12.724708213976326</v>
      </c>
      <c r="BB97" s="8">
        <v>-0.83191315341762295</v>
      </c>
      <c r="BC97" s="8">
        <v>-12.787872792084411</v>
      </c>
      <c r="BD97" s="8">
        <v>-1.0010890395862642</v>
      </c>
      <c r="BE97" s="8">
        <v>-12.819821582536933</v>
      </c>
      <c r="BF97" s="8">
        <v>-1.5458586299046411</v>
      </c>
      <c r="BG97" s="8">
        <v>-12.830035760225865</v>
      </c>
      <c r="BH97" s="8">
        <v>-1.0002026586299679</v>
      </c>
      <c r="BI97" s="8">
        <v>-10.575510623342234</v>
      </c>
      <c r="BJ97" s="8">
        <v>-2.1261092130870467</v>
      </c>
      <c r="BK97" s="8">
        <v>-10.463775597136118</v>
      </c>
      <c r="BL97" s="8">
        <v>-1.3535180605878485</v>
      </c>
      <c r="BM97" s="8">
        <v>-8.3266396956385087</v>
      </c>
      <c r="BN97" s="8">
        <v>-1.9070557637648013</v>
      </c>
      <c r="BO97" s="8">
        <v>-8.279781774078776</v>
      </c>
      <c r="BP97" s="8">
        <v>-1.8749658974163954</v>
      </c>
      <c r="BQ97" s="8">
        <v>-8.3926293278013731</v>
      </c>
      <c r="BR97" s="8">
        <v>-1.8651611608768628</v>
      </c>
      <c r="BS97" s="8">
        <v>-8.3077552201143963</v>
      </c>
      <c r="BT97" s="8">
        <v>-1.8005107003108343</v>
      </c>
      <c r="BU97" s="8">
        <v>-8.4544163622255333</v>
      </c>
      <c r="BV97" s="8">
        <v>-2.4619941609099087</v>
      </c>
      <c r="BW97" s="8">
        <v>-8.2997748317946467</v>
      </c>
      <c r="BX97" s="8">
        <v>-0.96970258923122665</v>
      </c>
      <c r="BY97" s="8">
        <v>-6.0396092188909458</v>
      </c>
      <c r="BZ97" s="8">
        <v>-2.5031475700422483</v>
      </c>
      <c r="CA97" s="8">
        <v>-5.6356566583180072</v>
      </c>
      <c r="CB97" s="8">
        <v>-0.51909461995197559</v>
      </c>
      <c r="CC97" s="8">
        <v>-2.547057437311528</v>
      </c>
      <c r="CD97" s="8">
        <v>-2.0715207315614776</v>
      </c>
      <c r="CE97" s="8">
        <v>-2.0483880647283397</v>
      </c>
      <c r="CF97" s="8">
        <v>-0.95682860345867105</v>
      </c>
      <c r="CG97" s="8">
        <v>0.55674337405123131</v>
      </c>
      <c r="CH97" s="8">
        <v>-0.91202089786306517</v>
      </c>
      <c r="CI97" s="8">
        <v>-0.21213711385352499</v>
      </c>
      <c r="CJ97" s="8">
        <v>3.8715515721879576E-2</v>
      </c>
      <c r="CK97" s="8">
        <v>1.5994660218136119</v>
      </c>
      <c r="CL97" s="8">
        <v>-0.94229156349854892</v>
      </c>
      <c r="CM97" s="8">
        <v>1.7168606964486275</v>
      </c>
      <c r="CN97" s="8">
        <v>0.60885859791296437</v>
      </c>
      <c r="CO97" s="8">
        <v>3.2899878654797581</v>
      </c>
      <c r="CP97" s="8">
        <v>-0.32363845611779762</v>
      </c>
      <c r="CQ97" s="8">
        <v>3.4503801381019548</v>
      </c>
      <c r="CR97" s="8">
        <v>0.68972977088968712</v>
      </c>
      <c r="CS97" s="8">
        <v>5.0016944366104594</v>
      </c>
      <c r="CT97" s="8">
        <v>3.5681469779561019E-3</v>
      </c>
      <c r="CU97" s="8">
        <v>4.8837409188606333</v>
      </c>
      <c r="CV97" s="8">
        <v>6.9895593474554651E-2</v>
      </c>
      <c r="CW97" s="8">
        <v>5.9879513487896476</v>
      </c>
      <c r="CX97" s="8">
        <v>-0.4410465563454436</v>
      </c>
      <c r="CY97" s="8">
        <v>5.7253676285101145</v>
      </c>
      <c r="CZ97" s="8">
        <v>-0.34168469315717959</v>
      </c>
      <c r="DA97" s="8">
        <v>6.712075212207588</v>
      </c>
      <c r="DB97" s="8">
        <v>-0.82339651184279494</v>
      </c>
      <c r="DC97" s="8">
        <v>6.6520589760658559</v>
      </c>
      <c r="DD97" s="8">
        <v>-9.8112916021439234E-2</v>
      </c>
      <c r="DE97" s="8">
        <v>7.5393451530402977</v>
      </c>
      <c r="DF97" s="8">
        <v>-0.56893752387672614</v>
      </c>
      <c r="DG97" s="8">
        <v>7.6473590982685398</v>
      </c>
      <c r="DH97" s="8">
        <v>0.10306601241190708</v>
      </c>
      <c r="DI97" s="8">
        <v>8.3108616635347072</v>
      </c>
      <c r="DJ97" s="8">
        <v>-0.17431878425810887</v>
      </c>
      <c r="DK97" s="8">
        <v>8.3404819365299314</v>
      </c>
      <c r="DL97" s="8">
        <v>-3.061738589630995E-2</v>
      </c>
      <c r="DM97" s="8">
        <v>8.6153969526203316</v>
      </c>
      <c r="DN97" s="8">
        <v>-0.1085602252364448</v>
      </c>
      <c r="DO97" s="8">
        <v>8.5874805326474366</v>
      </c>
      <c r="DP97" s="8">
        <v>-4.6459937393406744E-2</v>
      </c>
      <c r="DQ97" s="8">
        <v>8.5927885678464531</v>
      </c>
      <c r="DR97" s="8">
        <v>-2.9750369370235459E-2</v>
      </c>
      <c r="DS97" s="8">
        <v>8.5900828751469813</v>
      </c>
      <c r="DT97" s="8">
        <v>-2.1424986655917456E-11</v>
      </c>
      <c r="DU97" s="8">
        <v>8.5350941815959604</v>
      </c>
      <c r="DV97" s="8">
        <v>-6.9082430355611216E-11</v>
      </c>
      <c r="DW97" s="8">
        <v>8.5346945509822199</v>
      </c>
      <c r="DX97" s="8">
        <v>4.6459937397965403E-2</v>
      </c>
      <c r="DY97" s="8">
        <v>8.5927885680033516</v>
      </c>
      <c r="DZ97" s="8">
        <v>2.9750369284500467E-2</v>
      </c>
      <c r="EA97" s="8">
        <v>8.5900828753382168</v>
      </c>
      <c r="EB97" s="8">
        <v>3.0617385978671398E-2</v>
      </c>
      <c r="EC97" s="8">
        <v>8.6153969529220671</v>
      </c>
      <c r="ED97" s="8">
        <v>0.10856022524125748</v>
      </c>
      <c r="EE97" s="8">
        <v>8.5874805329777608</v>
      </c>
      <c r="EF97" s="8">
        <v>-0.10306601230830567</v>
      </c>
      <c r="EG97" s="8">
        <v>8.3108616639810897</v>
      </c>
      <c r="EH97" s="8">
        <v>0.17431878430418485</v>
      </c>
      <c r="EI97" s="8">
        <v>8.3404819369768326</v>
      </c>
      <c r="EJ97" s="8">
        <v>9.8112916085169005E-2</v>
      </c>
      <c r="EK97" s="8">
        <v>7.5393451535681564</v>
      </c>
      <c r="EL97" s="8">
        <v>0.56893752390781949</v>
      </c>
      <c r="EM97" s="8">
        <v>7.6473590987876374</v>
      </c>
      <c r="EN97" s="8">
        <v>0.34168469319592698</v>
      </c>
      <c r="EO97" s="8">
        <v>6.7120752127710412</v>
      </c>
      <c r="EP97" s="8">
        <v>0.82339651188007079</v>
      </c>
      <c r="EQ97" s="8">
        <v>6.6520589766245131</v>
      </c>
      <c r="ER97" s="8">
        <v>-6.9895593466794179E-2</v>
      </c>
      <c r="ES97" s="8">
        <v>5.9879513493264369</v>
      </c>
      <c r="ET97" s="8">
        <v>0.44104655638164558</v>
      </c>
      <c r="EU97" s="8">
        <v>5.7253676290324496</v>
      </c>
      <c r="EV97" s="8">
        <v>-0.68972977093536858</v>
      </c>
      <c r="EW97" s="8">
        <v>5.0016944370772043</v>
      </c>
      <c r="EX97" s="8">
        <v>-3.5681469682308934E-3</v>
      </c>
      <c r="EY97" s="8">
        <v>4.8837409193195791</v>
      </c>
      <c r="EZ97" s="8">
        <v>-0.60885859795639607</v>
      </c>
      <c r="FA97" s="8">
        <v>3.2899878657996733</v>
      </c>
      <c r="FB97" s="8">
        <v>0.32363845615713871</v>
      </c>
      <c r="FC97" s="8">
        <v>3.4503801384368944</v>
      </c>
      <c r="FD97" s="8">
        <v>-3.8715515719096004E-2</v>
      </c>
      <c r="FE97" s="8">
        <v>1.5994660219784862</v>
      </c>
      <c r="FF97" s="8">
        <v>0.94229156359665256</v>
      </c>
      <c r="FG97" s="8">
        <v>1.7168606966248565</v>
      </c>
      <c r="FH97" s="8">
        <v>0.91202089796015784</v>
      </c>
      <c r="FI97" s="8">
        <v>-0.21213711387540551</v>
      </c>
    </row>
    <row r="98" spans="1:165" x14ac:dyDescent="0.2">
      <c r="A98" s="8">
        <v>96</v>
      </c>
      <c r="B98" s="8">
        <v>3.628979693430661E-2</v>
      </c>
      <c r="C98" s="8">
        <v>2.0885817284912551E-3</v>
      </c>
      <c r="D98" s="8">
        <v>-2.0452952311484569E-7</v>
      </c>
      <c r="E98" s="8">
        <v>-25.359377084722258</v>
      </c>
      <c r="F98" s="8">
        <v>0.94081001738380066</v>
      </c>
      <c r="G98" s="8">
        <v>0.55093255378915729</v>
      </c>
      <c r="H98" s="8">
        <v>0.52133838019863565</v>
      </c>
      <c r="I98" s="8">
        <v>-2.5391795874253327</v>
      </c>
      <c r="J98" s="8">
        <v>2.0488627206785552</v>
      </c>
      <c r="K98" s="8">
        <v>-2.0333083344125398</v>
      </c>
      <c r="L98" s="8">
        <v>1.006800613110896</v>
      </c>
      <c r="M98" s="8">
        <v>-5.9623610943737466</v>
      </c>
      <c r="N98" s="8">
        <v>2.4840601498133794</v>
      </c>
      <c r="O98" s="8">
        <v>-5.5527716470215873</v>
      </c>
      <c r="P98" s="8">
        <v>1.8422228211076497</v>
      </c>
      <c r="Q98" s="8">
        <v>-8.2380833049696616</v>
      </c>
      <c r="R98" s="8">
        <v>2.4583114978040763</v>
      </c>
      <c r="S98" s="8">
        <v>-8.0778499916163007</v>
      </c>
      <c r="T98" s="8">
        <v>1.8825036330485929</v>
      </c>
      <c r="U98" s="8">
        <v>-8.1448338181824234</v>
      </c>
      <c r="V98" s="8">
        <v>1.8602934811280121</v>
      </c>
      <c r="W98" s="8">
        <v>-8.0667976641915828</v>
      </c>
      <c r="X98" s="8">
        <v>1.3586500178362344</v>
      </c>
      <c r="Y98" s="8">
        <v>-8.0786121709676415</v>
      </c>
      <c r="Z98" s="8">
        <v>1.8923853091688234</v>
      </c>
      <c r="AA98" s="8">
        <v>-8.0271184249135299</v>
      </c>
      <c r="AB98" s="8">
        <v>1.0272040126132533</v>
      </c>
      <c r="AC98" s="8">
        <v>-10.274618577586503</v>
      </c>
      <c r="AD98" s="8">
        <v>2.112103801309142</v>
      </c>
      <c r="AE98" s="8">
        <v>-10.15157993750196</v>
      </c>
      <c r="AF98" s="8">
        <v>1.0661185028246307</v>
      </c>
      <c r="AG98" s="8">
        <v>-12.422739551800753</v>
      </c>
      <c r="AH98" s="8">
        <v>1.5491023668634263</v>
      </c>
      <c r="AI98" s="8">
        <v>-12.438346839347613</v>
      </c>
      <c r="AJ98" s="8">
        <v>1.2244827701685927</v>
      </c>
      <c r="AK98" s="8">
        <v>-12.176580357398041</v>
      </c>
      <c r="AL98" s="8">
        <v>0.80294276526910324</v>
      </c>
      <c r="AM98" s="8">
        <v>-12.247462177243085</v>
      </c>
      <c r="AN98" s="8">
        <v>0.6049186670005775</v>
      </c>
      <c r="AO98" s="8">
        <v>-10.746394442389443</v>
      </c>
      <c r="AP98" s="8">
        <v>3.3071357671023434E-2</v>
      </c>
      <c r="AQ98" s="8">
        <v>-10.825426374927487</v>
      </c>
      <c r="AR98" s="8">
        <v>-5.4412005864609744E-15</v>
      </c>
      <c r="AS98" s="8">
        <v>-9.9773781159016313</v>
      </c>
      <c r="AT98" s="8">
        <v>-4.1973820377759566E-15</v>
      </c>
      <c r="AU98" s="8">
        <v>-10.029505756723777</v>
      </c>
      <c r="AV98" s="8">
        <v>-0.60491866700058916</v>
      </c>
      <c r="AW98" s="8">
        <v>-10.74639444238945</v>
      </c>
      <c r="AX98" s="8">
        <v>-3.3071357671034321E-2</v>
      </c>
      <c r="AY98" s="8">
        <v>-10.825426374927492</v>
      </c>
      <c r="AZ98" s="8">
        <v>-1.2244827701686019</v>
      </c>
      <c r="BA98" s="8">
        <v>-12.176580357398045</v>
      </c>
      <c r="BB98" s="8">
        <v>-0.8029427652691149</v>
      </c>
      <c r="BC98" s="8">
        <v>-12.24746217724309</v>
      </c>
      <c r="BD98" s="8">
        <v>-1.0661185028246378</v>
      </c>
      <c r="BE98" s="8">
        <v>-12.422739551800749</v>
      </c>
      <c r="BF98" s="8">
        <v>-1.5491023668634356</v>
      </c>
      <c r="BG98" s="8">
        <v>-12.438346839347608</v>
      </c>
      <c r="BH98" s="8">
        <v>-1.0272040126132616</v>
      </c>
      <c r="BI98" s="8">
        <v>-10.2746185775865</v>
      </c>
      <c r="BJ98" s="8">
        <v>-2.1121038013091482</v>
      </c>
      <c r="BK98" s="8">
        <v>-10.151579937501959</v>
      </c>
      <c r="BL98" s="8">
        <v>-1.3586500178362411</v>
      </c>
      <c r="BM98" s="8">
        <v>-8.0786121709676451</v>
      </c>
      <c r="BN98" s="8">
        <v>-1.892385309168829</v>
      </c>
      <c r="BO98" s="8">
        <v>-8.0271184249135317</v>
      </c>
      <c r="BP98" s="8">
        <v>-1.882503633048598</v>
      </c>
      <c r="BQ98" s="8">
        <v>-8.1448338181824251</v>
      </c>
      <c r="BR98" s="8">
        <v>-1.8602934811280183</v>
      </c>
      <c r="BS98" s="8">
        <v>-8.0667976641915846</v>
      </c>
      <c r="BT98" s="8">
        <v>-1.8422228211076521</v>
      </c>
      <c r="BU98" s="8">
        <v>-8.2380833049696598</v>
      </c>
      <c r="BV98" s="8">
        <v>-2.4583114978040785</v>
      </c>
      <c r="BW98" s="8">
        <v>-8.0778499916162971</v>
      </c>
      <c r="BX98" s="8">
        <v>-1.0068006131108991</v>
      </c>
      <c r="BY98" s="8">
        <v>-5.9623610943737475</v>
      </c>
      <c r="BZ98" s="8">
        <v>-2.4840601498133803</v>
      </c>
      <c r="CA98" s="8">
        <v>-5.5527716470215882</v>
      </c>
      <c r="CB98" s="8">
        <v>-0.52133838019863687</v>
      </c>
      <c r="CC98" s="8">
        <v>-2.5391795874253371</v>
      </c>
      <c r="CD98" s="8">
        <v>-2.0488627206785566</v>
      </c>
      <c r="CE98" s="8">
        <v>-2.0333083344125438</v>
      </c>
      <c r="CF98" s="8">
        <v>-0.94081001738380232</v>
      </c>
      <c r="CG98" s="8">
        <v>0.5509325537891574</v>
      </c>
      <c r="CH98" s="8">
        <v>-0.9281057413918069</v>
      </c>
      <c r="CI98" s="8">
        <v>-0.22375765008216886</v>
      </c>
      <c r="CJ98" s="8">
        <v>3.9687920362472547E-2</v>
      </c>
      <c r="CK98" s="8">
        <v>1.6457146733453294</v>
      </c>
      <c r="CL98" s="8">
        <v>-0.96850968007802807</v>
      </c>
      <c r="CM98" s="8">
        <v>1.7524010305028059</v>
      </c>
      <c r="CN98" s="8">
        <v>0.5845448781885334</v>
      </c>
      <c r="CO98" s="8">
        <v>3.3933234874765907</v>
      </c>
      <c r="CP98" s="8">
        <v>-0.36047693110485202</v>
      </c>
      <c r="CQ98" s="8">
        <v>3.5295721579263879</v>
      </c>
      <c r="CR98" s="8">
        <v>0.59680752981619245</v>
      </c>
      <c r="CS98" s="8">
        <v>5.1027351151462232</v>
      </c>
      <c r="CT98" s="8">
        <v>-7.820903337670719E-2</v>
      </c>
      <c r="CU98" s="8">
        <v>4.9722531108425363</v>
      </c>
      <c r="CV98" s="8">
        <v>-9.3434775600248366E-3</v>
      </c>
      <c r="CW98" s="8">
        <v>6.0266107392904704</v>
      </c>
      <c r="CX98" s="8">
        <v>-0.48594197335292405</v>
      </c>
      <c r="CY98" s="8">
        <v>5.7752642137798382</v>
      </c>
      <c r="CZ98" s="8">
        <v>-0.38583999748284298</v>
      </c>
      <c r="DA98" s="8">
        <v>6.6909995723483275</v>
      </c>
      <c r="DB98" s="8">
        <v>-0.83374237439702048</v>
      </c>
      <c r="DC98" s="8">
        <v>6.6299275708392367</v>
      </c>
      <c r="DD98" s="8">
        <v>-0.16811503085436169</v>
      </c>
      <c r="DE98" s="8">
        <v>7.4702807745701563</v>
      </c>
      <c r="DF98" s="8">
        <v>-0.60406418538628726</v>
      </c>
      <c r="DG98" s="8">
        <v>7.558875147114275</v>
      </c>
      <c r="DH98" s="8">
        <v>-1.2646643244046274E-2</v>
      </c>
      <c r="DI98" s="8">
        <v>8.174655983551558</v>
      </c>
      <c r="DJ98" s="8">
        <v>-0.23957833400508738</v>
      </c>
      <c r="DK98" s="8">
        <v>8.1976852441646013</v>
      </c>
      <c r="DL98" s="8">
        <v>-0.1260258632269633</v>
      </c>
      <c r="DM98" s="8">
        <v>8.349151529430566</v>
      </c>
      <c r="DN98" s="8">
        <v>-0.14646383803772578</v>
      </c>
      <c r="DO98" s="8">
        <v>8.3384955232295361</v>
      </c>
      <c r="DP98" s="8">
        <v>-7.6711383864828092E-2</v>
      </c>
      <c r="DQ98" s="8">
        <v>8.2427722519658584</v>
      </c>
      <c r="DR98" s="8">
        <v>-2.4667536154056483E-2</v>
      </c>
      <c r="DS98" s="8">
        <v>8.2541089810729336</v>
      </c>
      <c r="DT98" s="8">
        <v>-4.4977089732413169E-11</v>
      </c>
      <c r="DU98" s="8">
        <v>8.1507069360831075</v>
      </c>
      <c r="DV98" s="8">
        <v>-1.572710357865769E-10</v>
      </c>
      <c r="DW98" s="8">
        <v>8.1529605397070206</v>
      </c>
      <c r="DX98" s="8">
        <v>7.6711383876558265E-2</v>
      </c>
      <c r="DY98" s="8">
        <v>8.242772252336378</v>
      </c>
      <c r="DZ98" s="8">
        <v>2.4667535954592135E-2</v>
      </c>
      <c r="EA98" s="8">
        <v>8.2541089815225046</v>
      </c>
      <c r="EB98" s="8">
        <v>0.12602586342199193</v>
      </c>
      <c r="EC98" s="8">
        <v>8.3491515301352806</v>
      </c>
      <c r="ED98" s="8">
        <v>0.14646383805216637</v>
      </c>
      <c r="EE98" s="8">
        <v>8.3384955240053529</v>
      </c>
      <c r="EF98" s="8">
        <v>1.26466435013524E-2</v>
      </c>
      <c r="EG98" s="8">
        <v>8.1746559845908831</v>
      </c>
      <c r="EH98" s="8">
        <v>0.23957833412942456</v>
      </c>
      <c r="EI98" s="8">
        <v>8.1976852452098239</v>
      </c>
      <c r="EJ98" s="8">
        <v>0.16811503102426253</v>
      </c>
      <c r="EK98" s="8">
        <v>7.470280775799357</v>
      </c>
      <c r="EL98" s="8">
        <v>0.60406418548139218</v>
      </c>
      <c r="EM98" s="8">
        <v>7.5588751483250611</v>
      </c>
      <c r="EN98" s="8">
        <v>0.38583999759674803</v>
      </c>
      <c r="EO98" s="8">
        <v>6.6909995736580887</v>
      </c>
      <c r="EP98" s="8">
        <v>0.83374237450881494</v>
      </c>
      <c r="EQ98" s="8">
        <v>6.6299275721380155</v>
      </c>
      <c r="ER98" s="8">
        <v>9.3434776012143277E-3</v>
      </c>
      <c r="ES98" s="8">
        <v>6.0266107405374409</v>
      </c>
      <c r="ET98" s="8">
        <v>0.48594197346105739</v>
      </c>
      <c r="EU98" s="8">
        <v>5.7752642149921689</v>
      </c>
      <c r="EV98" s="8">
        <v>-0.59680752990190866</v>
      </c>
      <c r="EW98" s="8">
        <v>5.1027351162302619</v>
      </c>
      <c r="EX98" s="8">
        <v>7.8209033420389026E-2</v>
      </c>
      <c r="EY98" s="8">
        <v>4.9722531119046316</v>
      </c>
      <c r="EZ98" s="8">
        <v>-0.58454487828087276</v>
      </c>
      <c r="FA98" s="8">
        <v>3.3933234882211374</v>
      </c>
      <c r="FB98" s="8">
        <v>0.36047693120459606</v>
      </c>
      <c r="FC98" s="8">
        <v>3.5295721587005424</v>
      </c>
      <c r="FD98" s="8">
        <v>-3.9687920355090354E-2</v>
      </c>
      <c r="FE98" s="8">
        <v>1.6457146737273112</v>
      </c>
      <c r="FF98" s="8">
        <v>0.96850968030697759</v>
      </c>
      <c r="FG98" s="8">
        <v>1.7524010309084217</v>
      </c>
      <c r="FH98" s="8">
        <v>0.92810574161601911</v>
      </c>
      <c r="FI98" s="8">
        <v>-0.22375765013466542</v>
      </c>
    </row>
    <row r="99" spans="1:165" x14ac:dyDescent="0.2">
      <c r="A99" s="8">
        <v>97</v>
      </c>
      <c r="B99" s="8">
        <v>4.1779606503926085E-2</v>
      </c>
      <c r="C99" s="8">
        <v>2.8596495960162178E-3</v>
      </c>
      <c r="D99" s="8">
        <v>-2.5120590919220455E-7</v>
      </c>
      <c r="E99" s="8">
        <v>-31.146727768677902</v>
      </c>
      <c r="F99" s="8">
        <v>0.92757554540853993</v>
      </c>
      <c r="G99" s="8">
        <v>0.54529658570427753</v>
      </c>
      <c r="H99" s="8">
        <v>0.52449964235025037</v>
      </c>
      <c r="I99" s="8">
        <v>-2.538132933577137</v>
      </c>
      <c r="J99" s="8">
        <v>2.0279670166144683</v>
      </c>
      <c r="K99" s="8">
        <v>-2.0250163644715036</v>
      </c>
      <c r="L99" s="8">
        <v>1.0463234381264417</v>
      </c>
      <c r="M99" s="8">
        <v>-5.8878618314101834</v>
      </c>
      <c r="N99" s="8">
        <v>2.4634217603637221</v>
      </c>
      <c r="O99" s="8">
        <v>-5.4745608328569029</v>
      </c>
      <c r="P99" s="8">
        <v>1.8806267332187991</v>
      </c>
      <c r="Q99" s="8">
        <v>-8.012275949731535</v>
      </c>
      <c r="R99" s="8">
        <v>2.4487098271278738</v>
      </c>
      <c r="S99" s="8">
        <v>-7.8464395247951551</v>
      </c>
      <c r="T99" s="8">
        <v>1.8859618152774253</v>
      </c>
      <c r="U99" s="8">
        <v>-7.892954645570966</v>
      </c>
      <c r="V99" s="8">
        <v>1.8555017464675632</v>
      </c>
      <c r="W99" s="8">
        <v>-7.8200883176597191</v>
      </c>
      <c r="X99" s="8">
        <v>1.3669518502270031</v>
      </c>
      <c r="Y99" s="8">
        <v>-7.8385188613067553</v>
      </c>
      <c r="Z99" s="8">
        <v>1.8819248193073765</v>
      </c>
      <c r="AA99" s="8">
        <v>-7.7801859690185795</v>
      </c>
      <c r="AB99" s="8">
        <v>1.060072100906402</v>
      </c>
      <c r="AC99" s="8">
        <v>-9.9736674038668713</v>
      </c>
      <c r="AD99" s="8">
        <v>2.1001969141039525</v>
      </c>
      <c r="AE99" s="8">
        <v>-9.8396611157924703</v>
      </c>
      <c r="AF99" s="8">
        <v>1.1348242946628195</v>
      </c>
      <c r="AG99" s="8">
        <v>-12.017328130982188</v>
      </c>
      <c r="AH99" s="8">
        <v>1.5566463698352853</v>
      </c>
      <c r="AI99" s="8">
        <v>-12.038286216526938</v>
      </c>
      <c r="AJ99" s="8">
        <v>1.2420980915798772</v>
      </c>
      <c r="AK99" s="8">
        <v>-11.629468090778156</v>
      </c>
      <c r="AL99" s="8">
        <v>0.77565544430427436</v>
      </c>
      <c r="AM99" s="8">
        <v>-11.70939813395562</v>
      </c>
      <c r="AN99" s="8">
        <v>0.58171044366544589</v>
      </c>
      <c r="AO99" s="8">
        <v>-10.186191006762158</v>
      </c>
      <c r="AP99" s="8">
        <v>2.1813740877733408E-2</v>
      </c>
      <c r="AQ99" s="8">
        <v>-10.266270705808047</v>
      </c>
      <c r="AR99" s="8">
        <v>-1.9974136510827064E-15</v>
      </c>
      <c r="AS99" s="8">
        <v>-9.5002645219023449</v>
      </c>
      <c r="AT99" s="8">
        <v>-7.5538935387312714E-16</v>
      </c>
      <c r="AU99" s="8">
        <v>-9.5426556780490888</v>
      </c>
      <c r="AV99" s="8">
        <v>-0.58171044366545033</v>
      </c>
      <c r="AW99" s="8">
        <v>-10.186191006762161</v>
      </c>
      <c r="AX99" s="8">
        <v>-2.1813740877736933E-2</v>
      </c>
      <c r="AY99" s="8">
        <v>-10.266270705808052</v>
      </c>
      <c r="AZ99" s="8">
        <v>-1.2420980915798792</v>
      </c>
      <c r="BA99" s="8">
        <v>-11.629468090778159</v>
      </c>
      <c r="BB99" s="8">
        <v>-0.77565544430427791</v>
      </c>
      <c r="BC99" s="8">
        <v>-11.709398133955622</v>
      </c>
      <c r="BD99" s="8">
        <v>-1.1348242946628209</v>
      </c>
      <c r="BE99" s="8">
        <v>-12.017328130982186</v>
      </c>
      <c r="BF99" s="8">
        <v>-1.5566463698352873</v>
      </c>
      <c r="BG99" s="8">
        <v>-12.038286216526936</v>
      </c>
      <c r="BH99" s="8">
        <v>-1.0600721009064036</v>
      </c>
      <c r="BI99" s="8">
        <v>-9.9736674038668713</v>
      </c>
      <c r="BJ99" s="8">
        <v>-2.1001969141039534</v>
      </c>
      <c r="BK99" s="8">
        <v>-9.8396611157924703</v>
      </c>
      <c r="BL99" s="8">
        <v>-1.3669518502270039</v>
      </c>
      <c r="BM99" s="8">
        <v>-7.8385188613067553</v>
      </c>
      <c r="BN99" s="8">
        <v>-1.8819248193073774</v>
      </c>
      <c r="BO99" s="8">
        <v>-7.7801859690185795</v>
      </c>
      <c r="BP99" s="8">
        <v>-1.8859618152774245</v>
      </c>
      <c r="BQ99" s="8">
        <v>-7.8929546455709634</v>
      </c>
      <c r="BR99" s="8">
        <v>-1.8555017464675629</v>
      </c>
      <c r="BS99" s="8">
        <v>-7.8200883176597156</v>
      </c>
      <c r="BT99" s="8">
        <v>-1.8806267332187996</v>
      </c>
      <c r="BU99" s="8">
        <v>-8.0122759497315332</v>
      </c>
      <c r="BV99" s="8">
        <v>-2.4487098271278733</v>
      </c>
      <c r="BW99" s="8">
        <v>-7.8464395247951524</v>
      </c>
      <c r="BX99" s="8">
        <v>-1.0463234381264424</v>
      </c>
      <c r="BY99" s="8">
        <v>-5.8878618314101852</v>
      </c>
      <c r="BZ99" s="8">
        <v>-2.4634217603637212</v>
      </c>
      <c r="CA99" s="8">
        <v>-5.4745608328569046</v>
      </c>
      <c r="CB99" s="8">
        <v>-0.52449964235025015</v>
      </c>
      <c r="CC99" s="8">
        <v>-2.5381329335771388</v>
      </c>
      <c r="CD99" s="8">
        <v>-2.0279670166144683</v>
      </c>
      <c r="CE99" s="8">
        <v>-2.0250163644715053</v>
      </c>
      <c r="CF99" s="8">
        <v>-0.92757554540854004</v>
      </c>
      <c r="CG99" s="8">
        <v>0.54529658570427697</v>
      </c>
      <c r="CH99" s="8">
        <v>-0.94864373263713209</v>
      </c>
      <c r="CI99" s="8">
        <v>-0.23511118013905397</v>
      </c>
      <c r="CJ99" s="8">
        <v>4.1463612227946423E-2</v>
      </c>
      <c r="CK99" s="8">
        <v>1.6990948218031539</v>
      </c>
      <c r="CL99" s="8">
        <v>-0.99533743118916063</v>
      </c>
      <c r="CM99" s="8">
        <v>1.79492477457545</v>
      </c>
      <c r="CN99" s="8">
        <v>0.55387149858952778</v>
      </c>
      <c r="CO99" s="8">
        <v>3.5026041037079243</v>
      </c>
      <c r="CP99" s="8">
        <v>-0.39960675983051031</v>
      </c>
      <c r="CQ99" s="8">
        <v>3.6126101754448752</v>
      </c>
      <c r="CR99" s="8">
        <v>0.49156498261546622</v>
      </c>
      <c r="CS99" s="8">
        <v>5.1973836224984007</v>
      </c>
      <c r="CT99" s="8">
        <v>-0.16941475874374781</v>
      </c>
      <c r="CU99" s="8">
        <v>5.0540877536172886</v>
      </c>
      <c r="CV99" s="8">
        <v>-9.8552309533203319E-2</v>
      </c>
      <c r="CW99" s="8">
        <v>6.0578460033885531</v>
      </c>
      <c r="CX99" s="8">
        <v>-0.53927873551071392</v>
      </c>
      <c r="CY99" s="8">
        <v>5.8204864252361421</v>
      </c>
      <c r="CZ99" s="8">
        <v>-0.43826223900465389</v>
      </c>
      <c r="DA99" s="8">
        <v>6.6586431448701831</v>
      </c>
      <c r="DB99" s="8">
        <v>-0.84392952250438458</v>
      </c>
      <c r="DC99" s="8">
        <v>6.5975856877591781</v>
      </c>
      <c r="DD99" s="8">
        <v>-0.25594782352080481</v>
      </c>
      <c r="DE99" s="8">
        <v>7.3654774893776995</v>
      </c>
      <c r="DF99" s="8">
        <v>-0.6409902115345385</v>
      </c>
      <c r="DG99" s="8">
        <v>7.4325135688427855</v>
      </c>
      <c r="DH99" s="8">
        <v>-0.15213662151774057</v>
      </c>
      <c r="DI99" s="8">
        <v>7.96993971504439</v>
      </c>
      <c r="DJ99" s="8">
        <v>-0.31625985310363991</v>
      </c>
      <c r="DK99" s="8">
        <v>7.9895529768718516</v>
      </c>
      <c r="DL99" s="8">
        <v>-0.22738328330645302</v>
      </c>
      <c r="DM99" s="8">
        <v>7.9968405967203884</v>
      </c>
      <c r="DN99" s="8">
        <v>-0.18322518673431284</v>
      </c>
      <c r="DO99" s="8">
        <v>8.0094800919248907</v>
      </c>
      <c r="DP99" s="8">
        <v>-0.10519165514719221</v>
      </c>
      <c r="DQ99" s="8">
        <v>7.8016958117697301</v>
      </c>
      <c r="DR99" s="8">
        <v>-1.5978253367604316E-2</v>
      </c>
      <c r="DS99" s="8">
        <v>7.8282804299216471</v>
      </c>
      <c r="DT99" s="8">
        <v>-1.3542150809530704E-8</v>
      </c>
      <c r="DU99" s="8">
        <v>7.6768647599957074</v>
      </c>
      <c r="DV99" s="8">
        <v>-5.2289850129271534E-8</v>
      </c>
      <c r="DW99" s="8">
        <v>7.6811533765481723</v>
      </c>
      <c r="DX99" s="8">
        <v>0.10519165962002559</v>
      </c>
      <c r="DY99" s="8">
        <v>7.8016959399152324</v>
      </c>
      <c r="DZ99" s="8">
        <v>1.5978185469271967E-2</v>
      </c>
      <c r="EA99" s="8">
        <v>7.8282805846746006</v>
      </c>
      <c r="EB99" s="8">
        <v>0.2273833509613771</v>
      </c>
      <c r="EC99" s="8">
        <v>7.9968408378861726</v>
      </c>
      <c r="ED99" s="8">
        <v>0.18322519281661218</v>
      </c>
      <c r="EE99" s="8">
        <v>8.0094803588161234</v>
      </c>
      <c r="EF99" s="8">
        <v>0.15213671456124872</v>
      </c>
      <c r="EG99" s="8">
        <v>7.9699400694674276</v>
      </c>
      <c r="EH99" s="8">
        <v>0.31625990109124674</v>
      </c>
      <c r="EI99" s="8">
        <v>7.9895533348576881</v>
      </c>
      <c r="EJ99" s="8">
        <v>0.25594788866511331</v>
      </c>
      <c r="EK99" s="8">
        <v>7.3654779087427276</v>
      </c>
      <c r="EL99" s="8">
        <v>0.64099025151748068</v>
      </c>
      <c r="EM99" s="8">
        <v>7.4325139826123792</v>
      </c>
      <c r="EN99" s="8">
        <v>0.43826228580001136</v>
      </c>
      <c r="EO99" s="8">
        <v>6.6586435909751769</v>
      </c>
      <c r="EP99" s="8">
        <v>0.84392956895837623</v>
      </c>
      <c r="EQ99" s="8">
        <v>6.5975861302136289</v>
      </c>
      <c r="ER99" s="8">
        <v>9.8552331537565471E-2</v>
      </c>
      <c r="ES99" s="8">
        <v>6.0578464279852691</v>
      </c>
      <c r="ET99" s="8">
        <v>0.53927878052196376</v>
      </c>
      <c r="EU99" s="8">
        <v>5.820486837763891</v>
      </c>
      <c r="EV99" s="8">
        <v>-0.49156500464127173</v>
      </c>
      <c r="EW99" s="8">
        <v>5.1973839916964995</v>
      </c>
      <c r="EX99" s="8">
        <v>0.16941478095549758</v>
      </c>
      <c r="EY99" s="8">
        <v>5.0540881139821137</v>
      </c>
      <c r="EZ99" s="8">
        <v>-0.55387152725251176</v>
      </c>
      <c r="FA99" s="8">
        <v>3.5026043580799024</v>
      </c>
      <c r="FB99" s="8">
        <v>0.39960679646251529</v>
      </c>
      <c r="FC99" s="8">
        <v>3.6126104379974282</v>
      </c>
      <c r="FD99" s="8">
        <v>-4.1463609658587808E-2</v>
      </c>
      <c r="FE99" s="8">
        <v>1.6990949517388974</v>
      </c>
      <c r="FF99" s="8">
        <v>0.99533750933838605</v>
      </c>
      <c r="FG99" s="8">
        <v>1.7949249116698716</v>
      </c>
      <c r="FH99" s="8">
        <v>0.94864380863816633</v>
      </c>
      <c r="FI99" s="8">
        <v>-0.23511119849403939</v>
      </c>
    </row>
    <row r="100" spans="1:165" x14ac:dyDescent="0.2">
      <c r="A100" s="8">
        <v>98</v>
      </c>
      <c r="B100" s="8">
        <v>4.7371195098909261E-2</v>
      </c>
      <c r="C100" s="8">
        <v>3.4741507247849418E-3</v>
      </c>
      <c r="D100" s="8">
        <v>-2.7668197570181998E-7</v>
      </c>
      <c r="E100" s="8">
        <v>-34.305475549505772</v>
      </c>
      <c r="F100" s="8">
        <v>0.91761047896318182</v>
      </c>
      <c r="G100" s="8">
        <v>0.53994922863510819</v>
      </c>
      <c r="H100" s="8">
        <v>0.52890516416183708</v>
      </c>
      <c r="I100" s="8">
        <v>-2.5448056694803745</v>
      </c>
      <c r="J100" s="8">
        <v>2.0092311468083461</v>
      </c>
      <c r="K100" s="8">
        <v>-2.0243987785030173</v>
      </c>
      <c r="L100" s="8">
        <v>1.088890273542849</v>
      </c>
      <c r="M100" s="8">
        <v>-5.8161444606310013</v>
      </c>
      <c r="N100" s="8">
        <v>2.44129932333863</v>
      </c>
      <c r="O100" s="8">
        <v>-5.4015487150621437</v>
      </c>
      <c r="P100" s="8">
        <v>1.914783180591783</v>
      </c>
      <c r="Q100" s="8">
        <v>-7.7752499796754266</v>
      </c>
      <c r="R100" s="8">
        <v>2.4316532591636082</v>
      </c>
      <c r="S100" s="8">
        <v>-7.6043501376738654</v>
      </c>
      <c r="T100" s="8">
        <v>1.8836767364542182</v>
      </c>
      <c r="U100" s="8">
        <v>-7.6350705576318294</v>
      </c>
      <c r="V100" s="8">
        <v>1.8497068568717343</v>
      </c>
      <c r="W100" s="8">
        <v>-7.5654440687955713</v>
      </c>
      <c r="X100" s="8">
        <v>1.3777515412676868</v>
      </c>
      <c r="Y100" s="8">
        <v>-7.6070255168553862</v>
      </c>
      <c r="Z100" s="8">
        <v>1.8762671196067962</v>
      </c>
      <c r="AA100" s="8">
        <v>-7.5395993683685019</v>
      </c>
      <c r="AB100" s="8">
        <v>1.0979038506553247</v>
      </c>
      <c r="AC100" s="8">
        <v>-9.675676335318526</v>
      </c>
      <c r="AD100" s="8">
        <v>2.0896659226347261</v>
      </c>
      <c r="AE100" s="8">
        <v>-9.5312968772589901</v>
      </c>
      <c r="AF100" s="8">
        <v>1.2067265939626688</v>
      </c>
      <c r="AG100" s="8">
        <v>-11.604808632423257</v>
      </c>
      <c r="AH100" s="8">
        <v>1.5669742387326133</v>
      </c>
      <c r="AI100" s="8">
        <v>-11.631038004461962</v>
      </c>
      <c r="AJ100" s="8">
        <v>1.2579731200935576</v>
      </c>
      <c r="AK100" s="8">
        <v>-11.082662153657589</v>
      </c>
      <c r="AL100" s="8">
        <v>0.74927426358245997</v>
      </c>
      <c r="AM100" s="8">
        <v>-11.1726781468053</v>
      </c>
      <c r="AN100" s="8">
        <v>0.55839054511252195</v>
      </c>
      <c r="AO100" s="8">
        <v>-9.629611576896373</v>
      </c>
      <c r="AP100" s="8">
        <v>1.2192888348192212E-2</v>
      </c>
      <c r="AQ100" s="8">
        <v>-9.7105948134338931</v>
      </c>
      <c r="AR100" s="8">
        <v>-3.0640891517728795E-15</v>
      </c>
      <c r="AS100" s="8">
        <v>-9.0307928842553213</v>
      </c>
      <c r="AT100" s="8">
        <v>-2.5987073224626846E-15</v>
      </c>
      <c r="AU100" s="8">
        <v>-9.0639736717669397</v>
      </c>
      <c r="AV100" s="8">
        <v>-0.55839054511252795</v>
      </c>
      <c r="AW100" s="8">
        <v>-9.6296115768963748</v>
      </c>
      <c r="AX100" s="8">
        <v>-1.2192888348198512E-2</v>
      </c>
      <c r="AY100" s="8">
        <v>-9.7105948134338949</v>
      </c>
      <c r="AZ100" s="8">
        <v>-1.257973120093562</v>
      </c>
      <c r="BA100" s="8">
        <v>-11.082662153657591</v>
      </c>
      <c r="BB100" s="8">
        <v>-0.74927426358246585</v>
      </c>
      <c r="BC100" s="8">
        <v>-11.172678146805302</v>
      </c>
      <c r="BD100" s="8">
        <v>-1.2067265939626723</v>
      </c>
      <c r="BE100" s="8">
        <v>-11.604808632423255</v>
      </c>
      <c r="BF100" s="8">
        <v>-1.5669742387326173</v>
      </c>
      <c r="BG100" s="8">
        <v>-11.63103800446196</v>
      </c>
      <c r="BH100" s="8">
        <v>-1.0979038506553287</v>
      </c>
      <c r="BI100" s="8">
        <v>-9.6756763353185242</v>
      </c>
      <c r="BJ100" s="8">
        <v>-2.0896659226347287</v>
      </c>
      <c r="BK100" s="8">
        <v>-9.5312968772589883</v>
      </c>
      <c r="BL100" s="8">
        <v>-1.3777515412676893</v>
      </c>
      <c r="BM100" s="8">
        <v>-7.607025516855388</v>
      </c>
      <c r="BN100" s="8">
        <v>-1.8762671196067982</v>
      </c>
      <c r="BO100" s="8">
        <v>-7.5395993683685028</v>
      </c>
      <c r="BP100" s="8">
        <v>-1.88367673645422</v>
      </c>
      <c r="BQ100" s="8">
        <v>-7.6350705576318312</v>
      </c>
      <c r="BR100" s="8">
        <v>-1.849706856871737</v>
      </c>
      <c r="BS100" s="8">
        <v>-7.5654440687955731</v>
      </c>
      <c r="BT100" s="8">
        <v>-1.914783180591783</v>
      </c>
      <c r="BU100" s="8">
        <v>-7.7752499796754249</v>
      </c>
      <c r="BV100" s="8">
        <v>-2.4316532591636077</v>
      </c>
      <c r="BW100" s="8">
        <v>-7.6043501376738636</v>
      </c>
      <c r="BX100" s="8">
        <v>-1.0888902735428501</v>
      </c>
      <c r="BY100" s="8">
        <v>-5.816144460631004</v>
      </c>
      <c r="BZ100" s="8">
        <v>-2.4412993233386295</v>
      </c>
      <c r="CA100" s="8">
        <v>-5.4015487150621473</v>
      </c>
      <c r="CB100" s="8">
        <v>-0.52890516416183675</v>
      </c>
      <c r="CC100" s="8">
        <v>-2.5448056694803771</v>
      </c>
      <c r="CD100" s="8">
        <v>-2.009231146808347</v>
      </c>
      <c r="CE100" s="8">
        <v>-2.02439877850302</v>
      </c>
      <c r="CF100" s="8">
        <v>-0.91761047896318282</v>
      </c>
      <c r="CG100" s="8">
        <v>0.53994922863510819</v>
      </c>
      <c r="CH100" s="8">
        <v>0.78466147627727478</v>
      </c>
      <c r="CI100" s="8">
        <v>0.19397202233201424</v>
      </c>
      <c r="CJ100" s="8">
        <v>2.4097843199778063E-2</v>
      </c>
      <c r="CK100" s="8">
        <v>-1.3465204021721315</v>
      </c>
      <c r="CL100" s="8">
        <v>0.80922667764224787</v>
      </c>
      <c r="CM100" s="8">
        <v>-1.4119505022589405</v>
      </c>
      <c r="CN100" s="8">
        <v>-0.26972319385365928</v>
      </c>
      <c r="CO100" s="8">
        <v>-2.6475354885310169</v>
      </c>
      <c r="CP100" s="8">
        <v>0.4051528403696773</v>
      </c>
      <c r="CQ100" s="8">
        <v>-2.7113878979585619</v>
      </c>
      <c r="CR100" s="8">
        <v>-0.15168069835945322</v>
      </c>
      <c r="CS100" s="8">
        <v>-3.8269503763493318</v>
      </c>
      <c r="CT100" s="8">
        <v>0.30814186379565328</v>
      </c>
      <c r="CU100" s="8">
        <v>-3.7204337672364356</v>
      </c>
      <c r="CV100" s="8">
        <v>0.31225141218876523</v>
      </c>
      <c r="CW100" s="8">
        <v>-4.3994568317708937</v>
      </c>
      <c r="CX100" s="8">
        <v>0.5525103718104295</v>
      </c>
      <c r="CY100" s="8">
        <v>-4.2722874580585186</v>
      </c>
      <c r="CZ100" s="8">
        <v>0.56738018136695445</v>
      </c>
      <c r="DA100" s="8">
        <v>-4.6228628813173112</v>
      </c>
      <c r="DB100" s="8">
        <v>0.56758251310413987</v>
      </c>
      <c r="DC100" s="8">
        <v>-4.5862970298903152</v>
      </c>
      <c r="DD100" s="8">
        <v>0.74993947626114787</v>
      </c>
      <c r="DE100" s="8">
        <v>-4.3534325127937441</v>
      </c>
      <c r="DF100" s="8">
        <v>0.49243214018739373</v>
      </c>
      <c r="DG100" s="8">
        <v>-4.3027355631757063</v>
      </c>
      <c r="DH100" s="8">
        <v>1.0183266771839454</v>
      </c>
      <c r="DI100" s="8">
        <v>-3.6773702835698145</v>
      </c>
      <c r="DJ100" s="8">
        <v>0.55391534995963321</v>
      </c>
      <c r="DK100" s="8">
        <v>-3.7301992137238345</v>
      </c>
      <c r="DL100" s="8">
        <v>0.71398954223329081</v>
      </c>
      <c r="DM100" s="8">
        <v>-2.5130819843006487</v>
      </c>
      <c r="DN100" s="8">
        <v>7.5606955898865791E-2</v>
      </c>
      <c r="DO100" s="8">
        <v>-2.7946379068940792</v>
      </c>
      <c r="DP100" s="8">
        <v>5.2524899631139987E-2</v>
      </c>
      <c r="DQ100" s="8">
        <v>-1.3493052648445147</v>
      </c>
      <c r="DR100" s="8">
        <v>-0.70245887687187913</v>
      </c>
      <c r="DS100" s="8">
        <v>-1.6210915221905515</v>
      </c>
      <c r="DT100" s="8">
        <v>-0.24056519593294864</v>
      </c>
      <c r="DU100" s="8">
        <v>3.9963311863204398E-6</v>
      </c>
      <c r="DV100" s="8">
        <v>-1.0544273023891473</v>
      </c>
      <c r="DW100" s="8">
        <v>3.9994520003035511E-6</v>
      </c>
      <c r="DX100" s="8">
        <v>5.2525046729581248E-2</v>
      </c>
      <c r="DY100" s="8">
        <v>1.3493134315292001</v>
      </c>
      <c r="DZ100" s="8">
        <v>-0.70245887284584219</v>
      </c>
      <c r="EA100" s="8">
        <v>1.6210997368421061</v>
      </c>
      <c r="EB100" s="8">
        <v>0.71398991519731858</v>
      </c>
      <c r="EC100" s="8">
        <v>2.5130904732730035</v>
      </c>
      <c r="ED100" s="8">
        <v>7.5607200289170798E-2</v>
      </c>
      <c r="EE100" s="8">
        <v>2.7946464428979803</v>
      </c>
      <c r="EF100" s="8">
        <v>1.0183270295112683</v>
      </c>
      <c r="EG100" s="8">
        <v>3.6773789238805401</v>
      </c>
      <c r="EH100" s="8">
        <v>0.55391580220880754</v>
      </c>
      <c r="EI100" s="8">
        <v>3.7302078766867779</v>
      </c>
      <c r="EJ100" s="8">
        <v>0.74993988351304186</v>
      </c>
      <c r="EK100" s="8">
        <v>4.3534406265847174</v>
      </c>
      <c r="EL100" s="8">
        <v>0.49243290313854393</v>
      </c>
      <c r="EM100" s="8">
        <v>4.3027437270552324</v>
      </c>
      <c r="EN100" s="8">
        <v>0.56738074440121578</v>
      </c>
      <c r="EO100" s="8">
        <v>4.6228703131386215</v>
      </c>
      <c r="EP100" s="8">
        <v>0.56758347423942812</v>
      </c>
      <c r="EQ100" s="8">
        <v>4.5863043948324451</v>
      </c>
      <c r="ER100" s="8">
        <v>0.31225163547283663</v>
      </c>
      <c r="ES100" s="8">
        <v>4.3994636645661949</v>
      </c>
      <c r="ET100" s="8">
        <v>0.55251104863697098</v>
      </c>
      <c r="EU100" s="8">
        <v>4.2722940427044138</v>
      </c>
      <c r="EV100" s="8">
        <v>-0.15168111856280736</v>
      </c>
      <c r="EW100" s="8">
        <v>3.8269563137789691</v>
      </c>
      <c r="EX100" s="8">
        <v>0.30814216708139319</v>
      </c>
      <c r="EY100" s="8">
        <v>3.7204395288637757</v>
      </c>
      <c r="EZ100" s="8">
        <v>-0.2697237739901614</v>
      </c>
      <c r="FA100" s="8">
        <v>2.6475395532954784</v>
      </c>
      <c r="FB100" s="8">
        <v>0.4051533359897756</v>
      </c>
      <c r="FC100" s="8">
        <v>2.711392054640128</v>
      </c>
      <c r="FD100" s="8">
        <v>2.4097793410286124E-2</v>
      </c>
      <c r="FE100" s="8">
        <v>1.3465223796630013</v>
      </c>
      <c r="FF100" s="8">
        <v>0.80922782652254766</v>
      </c>
      <c r="FG100" s="8">
        <v>1.4119525751785527</v>
      </c>
      <c r="FH100" s="8">
        <v>0.7846625708793129</v>
      </c>
      <c r="FI100" s="8">
        <v>-0.19397229878955877</v>
      </c>
    </row>
    <row r="101" spans="1:165" x14ac:dyDescent="0.2">
      <c r="A101" s="8">
        <v>99</v>
      </c>
      <c r="B101" s="8">
        <v>5.3053176643267516E-2</v>
      </c>
      <c r="C101" s="8">
        <v>3.8797877757959206E-3</v>
      </c>
      <c r="D101" s="8">
        <v>-2.6040128423434233E-7</v>
      </c>
      <c r="E101" s="8">
        <v>-32.28685159812661</v>
      </c>
      <c r="F101" s="8">
        <v>0.91170556600207298</v>
      </c>
      <c r="G101" s="8">
        <v>0.53504823119767519</v>
      </c>
      <c r="H101" s="8">
        <v>0.53497836951332933</v>
      </c>
      <c r="I101" s="8">
        <v>-2.5606254906466628</v>
      </c>
      <c r="J101" s="8">
        <v>1.9932435518214167</v>
      </c>
      <c r="K101" s="8">
        <v>-2.0328976674734518</v>
      </c>
      <c r="L101" s="8">
        <v>1.1353684308705976</v>
      </c>
      <c r="M101" s="8">
        <v>-5.7474981043617692</v>
      </c>
      <c r="N101" s="8">
        <v>2.4177725441516325</v>
      </c>
      <c r="O101" s="8">
        <v>-5.3347037010142992</v>
      </c>
      <c r="P101" s="8">
        <v>1.9434227824097974</v>
      </c>
      <c r="Q101" s="8">
        <v>-7.5247052200140008</v>
      </c>
      <c r="R101" s="8">
        <v>2.4050904149791359</v>
      </c>
      <c r="S101" s="8">
        <v>-7.3499465603494212</v>
      </c>
      <c r="T101" s="8">
        <v>1.8734517886345237</v>
      </c>
      <c r="U101" s="8">
        <v>-7.3689039207578038</v>
      </c>
      <c r="V101" s="8">
        <v>1.841636770210499</v>
      </c>
      <c r="W101" s="8">
        <v>-7.3002710873387535</v>
      </c>
      <c r="X101" s="8">
        <v>1.3901999184609901</v>
      </c>
      <c r="Y101" s="8">
        <v>-7.3856843854493617</v>
      </c>
      <c r="Z101" s="8">
        <v>1.8760971272422795</v>
      </c>
      <c r="AA101" s="8">
        <v>-7.3066997557552744</v>
      </c>
      <c r="AB101" s="8">
        <v>1.1401260460934295</v>
      </c>
      <c r="AC101" s="8">
        <v>-9.384286558132775</v>
      </c>
      <c r="AD101" s="8">
        <v>2.0798119147368168</v>
      </c>
      <c r="AE101" s="8">
        <v>-9.230398428493725</v>
      </c>
      <c r="AF101" s="8">
        <v>1.2815430952370461</v>
      </c>
      <c r="AG101" s="8">
        <v>-11.18597186316396</v>
      </c>
      <c r="AH101" s="8">
        <v>1.5786459183378232</v>
      </c>
      <c r="AI101" s="8">
        <v>-11.217340121008991</v>
      </c>
      <c r="AJ101" s="8">
        <v>1.2716123786393687</v>
      </c>
      <c r="AK101" s="8">
        <v>-10.535549101622058</v>
      </c>
      <c r="AL101" s="8">
        <v>0.72314147548302987</v>
      </c>
      <c r="AM101" s="8">
        <v>-10.636469055543852</v>
      </c>
      <c r="AN101" s="8">
        <v>0.5348233909422162</v>
      </c>
      <c r="AO101" s="8">
        <v>-9.0767786879159207</v>
      </c>
      <c r="AP101" s="8">
        <v>4.4451122201359912E-3</v>
      </c>
      <c r="AQ101" s="8">
        <v>-9.1584436306396171</v>
      </c>
      <c r="AR101" s="8">
        <v>-2.4285762373081332E-15</v>
      </c>
      <c r="AS101" s="8">
        <v>-8.569792423186394</v>
      </c>
      <c r="AT101" s="8">
        <v>-1.5918688454060115E-15</v>
      </c>
      <c r="AU101" s="8">
        <v>-8.5944137196286778</v>
      </c>
      <c r="AV101" s="8">
        <v>-0.5348233909422212</v>
      </c>
      <c r="AW101" s="8">
        <v>-9.0767786879159225</v>
      </c>
      <c r="AX101" s="8">
        <v>-4.4451122201401181E-3</v>
      </c>
      <c r="AY101" s="8">
        <v>-9.1584436306396189</v>
      </c>
      <c r="AZ101" s="8">
        <v>-1.2716123786393716</v>
      </c>
      <c r="BA101" s="8">
        <v>-10.535549101622061</v>
      </c>
      <c r="BB101" s="8">
        <v>-0.72314147548303453</v>
      </c>
      <c r="BC101" s="8">
        <v>-10.636469055543854</v>
      </c>
      <c r="BD101" s="8">
        <v>-1.2815430952370477</v>
      </c>
      <c r="BE101" s="8">
        <v>-11.185971863163958</v>
      </c>
      <c r="BF101" s="8">
        <v>-1.5786459183378256</v>
      </c>
      <c r="BG101" s="8">
        <v>-11.21734012100899</v>
      </c>
      <c r="BH101" s="8">
        <v>-1.1401260460934315</v>
      </c>
      <c r="BI101" s="8">
        <v>-9.3842865581327732</v>
      </c>
      <c r="BJ101" s="8">
        <v>-2.0798119147368181</v>
      </c>
      <c r="BK101" s="8">
        <v>-9.2303984284937215</v>
      </c>
      <c r="BL101" s="8">
        <v>-1.3901999184609921</v>
      </c>
      <c r="BM101" s="8">
        <v>-7.3856843854493626</v>
      </c>
      <c r="BN101" s="8">
        <v>-1.8760971272422804</v>
      </c>
      <c r="BO101" s="8">
        <v>-7.3066997557552753</v>
      </c>
      <c r="BP101" s="8">
        <v>-1.8734517886345252</v>
      </c>
      <c r="BQ101" s="8">
        <v>-7.3689039207578046</v>
      </c>
      <c r="BR101" s="8">
        <v>-1.8416367702105005</v>
      </c>
      <c r="BS101" s="8">
        <v>-7.3002710873387544</v>
      </c>
      <c r="BT101" s="8">
        <v>-1.9434227824097978</v>
      </c>
      <c r="BU101" s="8">
        <v>-7.5247052200139999</v>
      </c>
      <c r="BV101" s="8">
        <v>-2.4050904149791368</v>
      </c>
      <c r="BW101" s="8">
        <v>-7.3499465603494203</v>
      </c>
      <c r="BX101" s="8">
        <v>-1.1353684308705985</v>
      </c>
      <c r="BY101" s="8">
        <v>-5.7474981043617692</v>
      </c>
      <c r="BZ101" s="8">
        <v>-2.4177725441516329</v>
      </c>
      <c r="CA101" s="8">
        <v>-5.3347037010142992</v>
      </c>
      <c r="CB101" s="8">
        <v>-0.53497836951332967</v>
      </c>
      <c r="CC101" s="8">
        <v>-2.5606254906466637</v>
      </c>
      <c r="CD101" s="8">
        <v>-1.9932435518214175</v>
      </c>
      <c r="CE101" s="8">
        <v>-2.0328976674734527</v>
      </c>
      <c r="CF101" s="8">
        <v>-0.91170556600207353</v>
      </c>
      <c r="CG101" s="8">
        <v>0.53504823119767519</v>
      </c>
      <c r="CH101" s="8">
        <v>0.77582696798228767</v>
      </c>
      <c r="CI101" s="8">
        <v>0.19456604741984718</v>
      </c>
      <c r="CJ101" s="8">
        <v>1.7744310403006867E-2</v>
      </c>
      <c r="CK101" s="8">
        <v>-1.3366986279837751</v>
      </c>
      <c r="CL101" s="8">
        <v>0.79863124877513436</v>
      </c>
      <c r="CM101" s="8">
        <v>-1.393397270549626</v>
      </c>
      <c r="CN101" s="8">
        <v>-0.24194057751045284</v>
      </c>
      <c r="CO101" s="8">
        <v>-2.6395987580393916</v>
      </c>
      <c r="CP101" s="8">
        <v>0.42457379601656459</v>
      </c>
      <c r="CQ101" s="8">
        <v>-2.6807303058390728</v>
      </c>
      <c r="CR101" s="8">
        <v>-7.1574331155506279E-2</v>
      </c>
      <c r="CS101" s="8">
        <v>-3.7951370383257501</v>
      </c>
      <c r="CT101" s="8">
        <v>0.3849305069664074</v>
      </c>
      <c r="CU101" s="8">
        <v>-3.6737047072438944</v>
      </c>
      <c r="CV101" s="8">
        <v>0.39491482436415309</v>
      </c>
      <c r="CW101" s="8">
        <v>-4.359937125300295</v>
      </c>
      <c r="CX101" s="8">
        <v>0.63443072801552258</v>
      </c>
      <c r="CY101" s="8">
        <v>-4.2326850294235685</v>
      </c>
      <c r="CZ101" s="8">
        <v>0.6435551229216766</v>
      </c>
      <c r="DA101" s="8">
        <v>-4.5810581410937479</v>
      </c>
      <c r="DB101" s="8">
        <v>0.64715462658689549</v>
      </c>
      <c r="DC101" s="8">
        <v>-4.5464494175694439</v>
      </c>
      <c r="DD101" s="8">
        <v>0.81716236767824924</v>
      </c>
      <c r="DE101" s="8">
        <v>-4.3217485033872993</v>
      </c>
      <c r="DF101" s="8">
        <v>0.56495587705727424</v>
      </c>
      <c r="DG101" s="8">
        <v>-4.2790293286296084</v>
      </c>
      <c r="DH101" s="8">
        <v>1.0607475483859858</v>
      </c>
      <c r="DI101" s="8">
        <v>-3.6479797356951074</v>
      </c>
      <c r="DJ101" s="8">
        <v>0.60300355115960858</v>
      </c>
      <c r="DK101" s="8">
        <v>-3.7161174063739528</v>
      </c>
      <c r="DL101" s="8">
        <v>0.71996351618494425</v>
      </c>
      <c r="DM101" s="8">
        <v>-2.5056950109697746</v>
      </c>
      <c r="DN101" s="8">
        <v>8.7460197511366661E-2</v>
      </c>
      <c r="DO101" s="8">
        <v>-2.7988292700574107</v>
      </c>
      <c r="DP101" s="8">
        <v>5.9341233944706584E-2</v>
      </c>
      <c r="DQ101" s="8">
        <v>-1.3591096379280543</v>
      </c>
      <c r="DR101" s="8">
        <v>-0.69404986579358119</v>
      </c>
      <c r="DS101" s="8">
        <v>-1.6236411434131575</v>
      </c>
      <c r="DT101" s="8">
        <v>-0.19494983222112938</v>
      </c>
      <c r="DU101" s="8">
        <v>6.0947301458256615E-10</v>
      </c>
      <c r="DV101" s="8">
        <v>-1.0122690740794174</v>
      </c>
      <c r="DW101" s="8">
        <v>6.1002596537437867E-10</v>
      </c>
      <c r="DX101" s="8">
        <v>5.9341233973419297E-2</v>
      </c>
      <c r="DY101" s="8">
        <v>1.3591096391810062</v>
      </c>
      <c r="DZ101" s="8">
        <v>-0.69404986579587624</v>
      </c>
      <c r="EA101" s="8">
        <v>1.6236411446771941</v>
      </c>
      <c r="EB101" s="8">
        <v>0.71996351626673905</v>
      </c>
      <c r="EC101" s="8">
        <v>2.5056950122937756</v>
      </c>
      <c r="ED101" s="8">
        <v>8.7460197557933272E-2</v>
      </c>
      <c r="EE101" s="8">
        <v>2.7988292713957055</v>
      </c>
      <c r="EF101" s="8">
        <v>1.0607475484783142</v>
      </c>
      <c r="EG101" s="8">
        <v>3.6479797370759912</v>
      </c>
      <c r="EH101" s="8">
        <v>0.60300355125265626</v>
      </c>
      <c r="EI101" s="8">
        <v>3.71611740775962</v>
      </c>
      <c r="EJ101" s="8">
        <v>0.81716236776973239</v>
      </c>
      <c r="EK101" s="8">
        <v>4.3217485047118611</v>
      </c>
      <c r="EL101" s="8">
        <v>0.5649558771924188</v>
      </c>
      <c r="EM101" s="8">
        <v>4.2790293299585267</v>
      </c>
      <c r="EN101" s="8">
        <v>0.64355512303002893</v>
      </c>
      <c r="EO101" s="8">
        <v>4.5810581423276924</v>
      </c>
      <c r="EP101" s="8">
        <v>0.64715462675075319</v>
      </c>
      <c r="EQ101" s="8">
        <v>4.5464494187928217</v>
      </c>
      <c r="ER101" s="8">
        <v>0.39491482442246512</v>
      </c>
      <c r="ES101" s="8">
        <v>4.3599371264472113</v>
      </c>
      <c r="ET101" s="8">
        <v>0.63443072814276025</v>
      </c>
      <c r="EU101" s="8">
        <v>4.2326850305323909</v>
      </c>
      <c r="EV101" s="8">
        <v>-7.1574331201620281E-2</v>
      </c>
      <c r="EW101" s="8">
        <v>3.7951370393344339</v>
      </c>
      <c r="EX101" s="8">
        <v>0.3849305070376885</v>
      </c>
      <c r="EY101" s="8">
        <v>3.6737047082205563</v>
      </c>
      <c r="EZ101" s="8">
        <v>-0.24194057759931359</v>
      </c>
      <c r="FA101" s="8">
        <v>2.6395987587424439</v>
      </c>
      <c r="FB101" s="8">
        <v>0.42457379610766161</v>
      </c>
      <c r="FC101" s="8">
        <v>2.6807303065518586</v>
      </c>
      <c r="FD101" s="8">
        <v>1.7744310393745914E-2</v>
      </c>
      <c r="FE101" s="8">
        <v>1.3366986283275852</v>
      </c>
      <c r="FF101" s="8">
        <v>0.798631248972413</v>
      </c>
      <c r="FG101" s="8">
        <v>1.3933972709073907</v>
      </c>
      <c r="FH101" s="8">
        <v>0.77582696817128305</v>
      </c>
      <c r="FI101" s="8">
        <v>-0.19456604746801717</v>
      </c>
    </row>
    <row r="102" spans="1:165" x14ac:dyDescent="0.2">
      <c r="A102" s="8">
        <v>100</v>
      </c>
      <c r="B102" s="8">
        <v>5.8795895307036321E-2</v>
      </c>
      <c r="C102" s="8">
        <v>4.2947256581620718E-3</v>
      </c>
      <c r="D102" s="8">
        <v>-1.8272377914914541E-7</v>
      </c>
      <c r="E102" s="8">
        <v>-22.655708316431063</v>
      </c>
      <c r="F102" s="8">
        <v>0.91125121675879983</v>
      </c>
      <c r="G102" s="8">
        <v>0.53083710069186441</v>
      </c>
      <c r="H102" s="8">
        <v>0.54332978611326344</v>
      </c>
      <c r="I102" s="8">
        <v>-2.5880815575651277</v>
      </c>
      <c r="J102" s="8">
        <v>1.9809738726482065</v>
      </c>
      <c r="K102" s="8">
        <v>-2.0530401409306527</v>
      </c>
      <c r="L102" s="8">
        <v>1.1871280653858252</v>
      </c>
      <c r="M102" s="8">
        <v>-5.6827648362141776</v>
      </c>
      <c r="N102" s="8">
        <v>2.3929700489824723</v>
      </c>
      <c r="O102" s="8">
        <v>-5.2758864475053144</v>
      </c>
      <c r="P102" s="8">
        <v>1.964757386553273</v>
      </c>
      <c r="Q102" s="8">
        <v>-7.2572998513195479</v>
      </c>
      <c r="R102" s="8">
        <v>2.3660525831420331</v>
      </c>
      <c r="S102" s="8">
        <v>-7.0807640706725827</v>
      </c>
      <c r="T102" s="8">
        <v>1.8521506333359805</v>
      </c>
      <c r="U102" s="8">
        <v>-7.0913630030458537</v>
      </c>
      <c r="V102" s="8">
        <v>1.8296694914436147</v>
      </c>
      <c r="W102" s="8">
        <v>-7.0210878745050289</v>
      </c>
      <c r="X102" s="8">
        <v>1.4030133250295487</v>
      </c>
      <c r="Y102" s="8">
        <v>-7.1774588301947988</v>
      </c>
      <c r="Z102" s="8">
        <v>1.8822770532021105</v>
      </c>
      <c r="AA102" s="8">
        <v>-7.0840389445667098</v>
      </c>
      <c r="AB102" s="8">
        <v>1.1863951475404437</v>
      </c>
      <c r="AC102" s="8">
        <v>-9.1046124774425792</v>
      </c>
      <c r="AD102" s="8">
        <v>2.0697937240605113</v>
      </c>
      <c r="AE102" s="8">
        <v>-8.9424325796202666</v>
      </c>
      <c r="AF102" s="8">
        <v>1.3590639304648879</v>
      </c>
      <c r="AG102" s="8">
        <v>-10.761375998302981</v>
      </c>
      <c r="AH102" s="8">
        <v>1.5899140768382847</v>
      </c>
      <c r="AI102" s="8">
        <v>-10.797707165520183</v>
      </c>
      <c r="AJ102" s="8">
        <v>1.282231720274273</v>
      </c>
      <c r="AK102" s="8">
        <v>-9.9875084895442594</v>
      </c>
      <c r="AL102" s="8">
        <v>0.6964774407447365</v>
      </c>
      <c r="AM102" s="8">
        <v>-10.099962293682578</v>
      </c>
      <c r="AN102" s="8">
        <v>0.51091094756222377</v>
      </c>
      <c r="AO102" s="8">
        <v>-8.5282194882125442</v>
      </c>
      <c r="AP102" s="8">
        <v>-1.0863367005142747E-3</v>
      </c>
      <c r="AQ102" s="8">
        <v>-8.6102224898334718</v>
      </c>
      <c r="AR102" s="8">
        <v>-6.0829209888041867E-15</v>
      </c>
      <c r="AS102" s="8">
        <v>-8.11834295593329</v>
      </c>
      <c r="AT102" s="8">
        <v>-5.1782939744191334E-15</v>
      </c>
      <c r="AU102" s="8">
        <v>-8.1352657037575753</v>
      </c>
      <c r="AV102" s="8">
        <v>-0.5109109475622361</v>
      </c>
      <c r="AW102" s="8">
        <v>-8.5282194882125495</v>
      </c>
      <c r="AX102" s="8">
        <v>1.0863367005024694E-3</v>
      </c>
      <c r="AY102" s="8">
        <v>-8.6102224898334754</v>
      </c>
      <c r="AZ102" s="8">
        <v>-1.2822317202742821</v>
      </c>
      <c r="BA102" s="8">
        <v>-9.9875084895442612</v>
      </c>
      <c r="BB102" s="8">
        <v>-0.69647744074474804</v>
      </c>
      <c r="BC102" s="8">
        <v>-10.09996229368258</v>
      </c>
      <c r="BD102" s="8">
        <v>-1.3590639304648948</v>
      </c>
      <c r="BE102" s="8">
        <v>-10.761375998302977</v>
      </c>
      <c r="BF102" s="8">
        <v>-1.5899140768382922</v>
      </c>
      <c r="BG102" s="8">
        <v>-10.797707165520178</v>
      </c>
      <c r="BH102" s="8">
        <v>-1.1863951475404506</v>
      </c>
      <c r="BI102" s="8">
        <v>-9.1046124774425792</v>
      </c>
      <c r="BJ102" s="8">
        <v>-2.0697937240605166</v>
      </c>
      <c r="BK102" s="8">
        <v>-8.9424325796202666</v>
      </c>
      <c r="BL102" s="8">
        <v>-1.4030133250295536</v>
      </c>
      <c r="BM102" s="8">
        <v>-7.1774588301948024</v>
      </c>
      <c r="BN102" s="8">
        <v>-1.882277053202116</v>
      </c>
      <c r="BO102" s="8">
        <v>-7.0840389445667125</v>
      </c>
      <c r="BP102" s="8">
        <v>-1.8521506333359816</v>
      </c>
      <c r="BQ102" s="8">
        <v>-7.0913630030458528</v>
      </c>
      <c r="BR102" s="8">
        <v>-1.8296694914436185</v>
      </c>
      <c r="BS102" s="8">
        <v>-7.0210878745050262</v>
      </c>
      <c r="BT102" s="8">
        <v>-1.9647573865532739</v>
      </c>
      <c r="BU102" s="8">
        <v>-7.2572998513195426</v>
      </c>
      <c r="BV102" s="8">
        <v>-2.3660525831420331</v>
      </c>
      <c r="BW102" s="8">
        <v>-7.0807640706725774</v>
      </c>
      <c r="BX102" s="8">
        <v>-1.1871280653858276</v>
      </c>
      <c r="BY102" s="8">
        <v>-5.6827648362141794</v>
      </c>
      <c r="BZ102" s="8">
        <v>-2.3929700489824723</v>
      </c>
      <c r="CA102" s="8">
        <v>-5.2758864475053162</v>
      </c>
      <c r="CB102" s="8">
        <v>-0.54332978611326388</v>
      </c>
      <c r="CC102" s="8">
        <v>-2.5880815575651321</v>
      </c>
      <c r="CD102" s="8">
        <v>-1.9809738726482078</v>
      </c>
      <c r="CE102" s="8">
        <v>-2.0530401409306571</v>
      </c>
      <c r="CF102" s="8">
        <v>-0.91125121675880194</v>
      </c>
      <c r="CG102" s="8">
        <v>0.53083710069186507</v>
      </c>
      <c r="CH102" s="8">
        <v>0.76846563422829051</v>
      </c>
      <c r="CI102" s="8">
        <v>0.19326164913997451</v>
      </c>
      <c r="CJ102" s="8">
        <v>6.8896777857670984E-3</v>
      </c>
      <c r="CK102" s="8">
        <v>-1.3297347676374869</v>
      </c>
      <c r="CL102" s="8">
        <v>0.78464204322244668</v>
      </c>
      <c r="CM102" s="8">
        <v>-1.378511286898632</v>
      </c>
      <c r="CN102" s="8">
        <v>-0.2166880813510916</v>
      </c>
      <c r="CO102" s="8">
        <v>-2.6371379420251038</v>
      </c>
      <c r="CP102" s="8">
        <v>0.44078446719320913</v>
      </c>
      <c r="CQ102" s="8">
        <v>-2.6541775216649466</v>
      </c>
      <c r="CR102" s="8">
        <v>1.0738182683935189E-2</v>
      </c>
      <c r="CS102" s="8">
        <v>-3.7652461087378897</v>
      </c>
      <c r="CT102" s="8">
        <v>0.46305767564290917</v>
      </c>
      <c r="CU102" s="8">
        <v>-3.6279019706124389</v>
      </c>
      <c r="CV102" s="8">
        <v>0.4787064334092927</v>
      </c>
      <c r="CW102" s="8">
        <v>-4.3210232902869929</v>
      </c>
      <c r="CX102" s="8">
        <v>0.71690499835320121</v>
      </c>
      <c r="CY102" s="8">
        <v>-4.1947717623164005</v>
      </c>
      <c r="CZ102" s="8">
        <v>0.71792846545647837</v>
      </c>
      <c r="DA102" s="8">
        <v>-4.5388300790481111</v>
      </c>
      <c r="DB102" s="8">
        <v>0.72434229295400065</v>
      </c>
      <c r="DC102" s="8">
        <v>-4.5066270578618193</v>
      </c>
      <c r="DD102" s="8">
        <v>0.88317653195008416</v>
      </c>
      <c r="DE102" s="8">
        <v>-4.2891379891801211</v>
      </c>
      <c r="DF102" s="8">
        <v>0.63574605044827726</v>
      </c>
      <c r="DG102" s="8">
        <v>-4.2546736313299736</v>
      </c>
      <c r="DH102" s="8">
        <v>1.0996576057246472</v>
      </c>
      <c r="DI102" s="8">
        <v>-3.6164870595227945</v>
      </c>
      <c r="DJ102" s="8">
        <v>0.64850843765123434</v>
      </c>
      <c r="DK102" s="8">
        <v>-3.6999262107251987</v>
      </c>
      <c r="DL102" s="8">
        <v>0.72461403869370444</v>
      </c>
      <c r="DM102" s="8">
        <v>-2.4987186792024754</v>
      </c>
      <c r="DN102" s="8">
        <v>9.8600600795450272E-2</v>
      </c>
      <c r="DO102" s="8">
        <v>-2.8023012106691723</v>
      </c>
      <c r="DP102" s="8">
        <v>6.716928818256715E-2</v>
      </c>
      <c r="DQ102" s="8">
        <v>-1.3687546916207485</v>
      </c>
      <c r="DR102" s="8">
        <v>-0.68449611203066985</v>
      </c>
      <c r="DS102" s="8">
        <v>-1.6249234434108684</v>
      </c>
      <c r="DT102" s="8">
        <v>-0.14605114947009196</v>
      </c>
      <c r="DU102" s="8">
        <v>4.0997362728092402E-10</v>
      </c>
      <c r="DV102" s="8">
        <v>-0.96628900060223821</v>
      </c>
      <c r="DW102" s="8">
        <v>4.1033580312759022E-10</v>
      </c>
      <c r="DX102" s="8">
        <v>6.7169288206457678E-2</v>
      </c>
      <c r="DY102" s="8">
        <v>1.3687546924691061</v>
      </c>
      <c r="DZ102" s="8">
        <v>-0.6844961120350006</v>
      </c>
      <c r="EA102" s="8">
        <v>1.6249234442697191</v>
      </c>
      <c r="EB102" s="8">
        <v>0.72461403876854391</v>
      </c>
      <c r="EC102" s="8">
        <v>2.4987186801162338</v>
      </c>
      <c r="ED102" s="8">
        <v>9.8600600833768509E-2</v>
      </c>
      <c r="EE102" s="8">
        <v>2.8023012115989214</v>
      </c>
      <c r="EF102" s="8">
        <v>1.0996576058199035</v>
      </c>
      <c r="EG102" s="8">
        <v>3.6164870605023558</v>
      </c>
      <c r="EH102" s="8">
        <v>0.64850843773416977</v>
      </c>
      <c r="EI102" s="8">
        <v>3.6999262117098421</v>
      </c>
      <c r="EJ102" s="8">
        <v>0.88317653203824564</v>
      </c>
      <c r="EK102" s="8">
        <v>4.2891379901450826</v>
      </c>
      <c r="EL102" s="8">
        <v>0.63574605055553846</v>
      </c>
      <c r="EM102" s="8">
        <v>4.2546736322956322</v>
      </c>
      <c r="EN102" s="8">
        <v>0.71792846555014389</v>
      </c>
      <c r="EO102" s="8">
        <v>4.538830079965555</v>
      </c>
      <c r="EP102" s="8">
        <v>0.72434229308018727</v>
      </c>
      <c r="EQ102" s="8">
        <v>4.5066270587720743</v>
      </c>
      <c r="ER102" s="8">
        <v>0.47870643347019626</v>
      </c>
      <c r="ES102" s="8">
        <v>4.321023291149201</v>
      </c>
      <c r="ET102" s="8">
        <v>0.71690499846074029</v>
      </c>
      <c r="EU102" s="8">
        <v>4.1947717631527386</v>
      </c>
      <c r="EV102" s="8">
        <v>1.0738182668777628E-2</v>
      </c>
      <c r="EW102" s="8">
        <v>3.7652461095045866</v>
      </c>
      <c r="EX102" s="8">
        <v>0.46305767571276224</v>
      </c>
      <c r="EY102" s="8">
        <v>3.6279019713530043</v>
      </c>
      <c r="EZ102" s="8">
        <v>-0.21668808141098225</v>
      </c>
      <c r="FA102" s="8">
        <v>2.6371379425701953</v>
      </c>
      <c r="FB102" s="8">
        <v>0.4407844672676382</v>
      </c>
      <c r="FC102" s="8">
        <v>2.6541775222128194</v>
      </c>
      <c r="FD102" s="8">
        <v>6.889677777509649E-3</v>
      </c>
      <c r="FE102" s="8">
        <v>1.3297347679058373</v>
      </c>
      <c r="FF102" s="8">
        <v>0.78464204337370169</v>
      </c>
      <c r="FG102" s="8">
        <v>1.3785112871760077</v>
      </c>
      <c r="FH102" s="8">
        <v>0.76846563437503612</v>
      </c>
      <c r="FI102" s="8">
        <v>-0.19326164917726452</v>
      </c>
    </row>
    <row r="103" spans="1:165" x14ac:dyDescent="0.2">
      <c r="A103" s="8">
        <v>101</v>
      </c>
      <c r="B103" s="8">
        <v>6.4524747397687487E-2</v>
      </c>
      <c r="C103" s="8">
        <v>4.7190898044659427E-3</v>
      </c>
      <c r="D103" s="8">
        <v>-4.4050046144406368E-8</v>
      </c>
      <c r="E103" s="8">
        <v>-5.4617138580436757</v>
      </c>
      <c r="F103" s="8">
        <v>0.91909365327882875</v>
      </c>
      <c r="G103" s="8">
        <v>0.52776149577753861</v>
      </c>
      <c r="H103" s="8">
        <v>0.55503567763187567</v>
      </c>
      <c r="I103" s="8">
        <v>-2.6321837115937989</v>
      </c>
      <c r="J103" s="8">
        <v>1.9743279200402646</v>
      </c>
      <c r="K103" s="8">
        <v>-2.0899199620312365</v>
      </c>
      <c r="L103" s="8">
        <v>1.2468036745752293</v>
      </c>
      <c r="M103" s="8">
        <v>-5.6241554553046882</v>
      </c>
      <c r="N103" s="8">
        <v>2.367249808752288</v>
      </c>
      <c r="O103" s="8">
        <v>-5.2290551299687378</v>
      </c>
      <c r="P103" s="8">
        <v>1.9761204494772986</v>
      </c>
      <c r="Q103" s="8">
        <v>-6.9674258254723007</v>
      </c>
      <c r="R103" s="8">
        <v>2.3097532342943925</v>
      </c>
      <c r="S103" s="8">
        <v>-6.7925323140034175</v>
      </c>
      <c r="T103" s="8">
        <v>1.8148312332677408</v>
      </c>
      <c r="U103" s="8">
        <v>-6.7974380346884855</v>
      </c>
      <c r="V103" s="8">
        <v>1.8115904140414252</v>
      </c>
      <c r="W103" s="8">
        <v>-6.7223855065506752</v>
      </c>
      <c r="X103" s="8">
        <v>1.414026088391108</v>
      </c>
      <c r="Y103" s="8">
        <v>-6.9880288515404558</v>
      </c>
      <c r="Z103" s="8">
        <v>1.8961665443569133</v>
      </c>
      <c r="AA103" s="8">
        <v>-6.8765653005548897</v>
      </c>
      <c r="AB103" s="8">
        <v>1.2366024115910181</v>
      </c>
      <c r="AC103" s="8">
        <v>-8.8450602163472603</v>
      </c>
      <c r="AD103" s="8">
        <v>2.0584558230547172</v>
      </c>
      <c r="AE103" s="8">
        <v>-8.6764012679337519</v>
      </c>
      <c r="AF103" s="8">
        <v>1.4390547113918437</v>
      </c>
      <c r="AG103" s="8">
        <v>-10.331760313031669</v>
      </c>
      <c r="AH103" s="8">
        <v>1.5981750024601886</v>
      </c>
      <c r="AI103" s="8">
        <v>-10.37291444200482</v>
      </c>
      <c r="AJ103" s="8">
        <v>1.2884100119175652</v>
      </c>
      <c r="AK103" s="8">
        <v>-9.4380187268426337</v>
      </c>
      <c r="AL103" s="8">
        <v>0.66805474616741833</v>
      </c>
      <c r="AM103" s="8">
        <v>-9.5624730633290831</v>
      </c>
      <c r="AN103" s="8">
        <v>0.4865161491117061</v>
      </c>
      <c r="AO103" s="8">
        <v>-7.9853602264526593</v>
      </c>
      <c r="AP103" s="8">
        <v>-3.9628294101297342E-3</v>
      </c>
      <c r="AQ103" s="8">
        <v>-8.0671452480637171</v>
      </c>
      <c r="AR103" s="8">
        <v>3.378621721413255E-14</v>
      </c>
      <c r="AS103" s="8">
        <v>-7.6781104800790425</v>
      </c>
      <c r="AT103" s="8">
        <v>3.0513207288755439E-14</v>
      </c>
      <c r="AU103" s="8">
        <v>-7.6885053149220717</v>
      </c>
      <c r="AV103" s="8">
        <v>-0.48651614911163965</v>
      </c>
      <c r="AW103" s="8">
        <v>-7.9853602264526442</v>
      </c>
      <c r="AX103" s="8">
        <v>3.9628294101956502E-3</v>
      </c>
      <c r="AY103" s="8">
        <v>-8.0671452480637047</v>
      </c>
      <c r="AZ103" s="8">
        <v>-1.2884100119175115</v>
      </c>
      <c r="BA103" s="8">
        <v>-9.4380187268426319</v>
      </c>
      <c r="BB103" s="8">
        <v>-0.66805474616735649</v>
      </c>
      <c r="BC103" s="8">
        <v>-9.5624730633290849</v>
      </c>
      <c r="BD103" s="8">
        <v>-1.4390547113917924</v>
      </c>
      <c r="BE103" s="8">
        <v>-10.331760313031685</v>
      </c>
      <c r="BF103" s="8">
        <v>-1.5981750024601422</v>
      </c>
      <c r="BG103" s="8">
        <v>-10.372914442004841</v>
      </c>
      <c r="BH103" s="8">
        <v>-1.2366024115909691</v>
      </c>
      <c r="BI103" s="8">
        <v>-8.8450602163472407</v>
      </c>
      <c r="BJ103" s="8">
        <v>-2.0584558230546808</v>
      </c>
      <c r="BK103" s="8">
        <v>-8.6764012679337323</v>
      </c>
      <c r="BL103" s="8">
        <v>-1.4140260883910729</v>
      </c>
      <c r="BM103" s="8">
        <v>-6.9880288515404176</v>
      </c>
      <c r="BN103" s="8">
        <v>-1.896166544356866</v>
      </c>
      <c r="BO103" s="8">
        <v>-6.8765653005548613</v>
      </c>
      <c r="BP103" s="8">
        <v>-1.814831233267737</v>
      </c>
      <c r="BQ103" s="8">
        <v>-6.7974380346885113</v>
      </c>
      <c r="BR103" s="8">
        <v>-1.8115904140413996</v>
      </c>
      <c r="BS103" s="8">
        <v>-6.7223855065507099</v>
      </c>
      <c r="BT103" s="8">
        <v>-1.9761204494772902</v>
      </c>
      <c r="BU103" s="8">
        <v>-6.9674258254723496</v>
      </c>
      <c r="BV103" s="8">
        <v>-2.3097532342944</v>
      </c>
      <c r="BW103" s="8">
        <v>-6.7925323140034699</v>
      </c>
      <c r="BX103" s="8">
        <v>-1.2468036745752014</v>
      </c>
      <c r="BY103" s="8">
        <v>-5.6241554553046607</v>
      </c>
      <c r="BZ103" s="8">
        <v>-2.3672498087522849</v>
      </c>
      <c r="CA103" s="8">
        <v>-5.229055129968704</v>
      </c>
      <c r="CB103" s="8">
        <v>-0.55503567763186712</v>
      </c>
      <c r="CC103" s="8">
        <v>-2.6321837115937461</v>
      </c>
      <c r="CD103" s="8">
        <v>-1.9743279200402479</v>
      </c>
      <c r="CE103" s="8">
        <v>-2.0899199620311855</v>
      </c>
      <c r="CF103" s="8">
        <v>-0.91909365327880377</v>
      </c>
      <c r="CG103" s="8">
        <v>0.52776149577753551</v>
      </c>
      <c r="CH103" s="8">
        <v>0.76352424362575322</v>
      </c>
      <c r="CI103" s="8">
        <v>0.18918890688765352</v>
      </c>
      <c r="CJ103" s="8">
        <v>-1.0406356748135588E-2</v>
      </c>
      <c r="CK103" s="8">
        <v>-1.3273813811820243</v>
      </c>
      <c r="CL103" s="8">
        <v>0.7660936314181348</v>
      </c>
      <c r="CM103" s="8">
        <v>-1.3693743509306542</v>
      </c>
      <c r="CN103" s="8">
        <v>-0.19500216969099474</v>
      </c>
      <c r="CO103" s="8">
        <v>-2.6438019334588683</v>
      </c>
      <c r="CP103" s="8">
        <v>0.45277222139558154</v>
      </c>
      <c r="CQ103" s="8">
        <v>-2.6347475666355868</v>
      </c>
      <c r="CR103" s="8">
        <v>9.6406058557570992E-2</v>
      </c>
      <c r="CS103" s="8">
        <v>-3.7399270013635055</v>
      </c>
      <c r="CT103" s="8">
        <v>0.54347868439203095</v>
      </c>
      <c r="CU103" s="8">
        <v>-3.5851300947736919</v>
      </c>
      <c r="CV103" s="8">
        <v>0.56491910803725864</v>
      </c>
      <c r="CW103" s="8">
        <v>-4.2851564713792474</v>
      </c>
      <c r="CX103" s="8">
        <v>0.80112518390995158</v>
      </c>
      <c r="CY103" s="8">
        <v>-4.1612254721508775</v>
      </c>
      <c r="CZ103" s="8">
        <v>0.79105900334014623</v>
      </c>
      <c r="DA103" s="8">
        <v>-4.4982133686552492</v>
      </c>
      <c r="DB103" s="8">
        <v>0.79937935833612084</v>
      </c>
      <c r="DC103" s="8">
        <v>-4.4690229849549281</v>
      </c>
      <c r="DD103" s="8">
        <v>0.94882485067989897</v>
      </c>
      <c r="DE103" s="8">
        <v>-4.2569116413113788</v>
      </c>
      <c r="DF103" s="8">
        <v>0.70520446377286938</v>
      </c>
      <c r="DG103" s="8">
        <v>-4.2312077702204078</v>
      </c>
      <c r="DH103" s="8">
        <v>1.1345679142545582</v>
      </c>
      <c r="DI103" s="8">
        <v>-3.583170655744512</v>
      </c>
      <c r="DJ103" s="8">
        <v>0.68964984887749881</v>
      </c>
      <c r="DK103" s="8">
        <v>-3.682349890876413</v>
      </c>
      <c r="DL103" s="8">
        <v>0.72705510150544528</v>
      </c>
      <c r="DM103" s="8">
        <v>-2.4925870193083486</v>
      </c>
      <c r="DN103" s="8">
        <v>0.10805196713822388</v>
      </c>
      <c r="DO103" s="8">
        <v>-2.8053930344055287</v>
      </c>
      <c r="DP103" s="8">
        <v>7.5797033085238663E-2</v>
      </c>
      <c r="DQ103" s="8">
        <v>-1.3781916108978418</v>
      </c>
      <c r="DR103" s="8">
        <v>-0.67405464383790237</v>
      </c>
      <c r="DS103" s="8">
        <v>-1.6246781212620056</v>
      </c>
      <c r="DT103" s="8">
        <v>-9.4001374553895678E-2</v>
      </c>
      <c r="DU103" s="8">
        <v>2.5404902533400376E-10</v>
      </c>
      <c r="DV103" s="8">
        <v>-0.9164417771874307</v>
      </c>
      <c r="DW103" s="8">
        <v>2.5420665335349532E-10</v>
      </c>
      <c r="DX103" s="8">
        <v>7.5797033102922518E-2</v>
      </c>
      <c r="DY103" s="8">
        <v>1.3781916114271169</v>
      </c>
      <c r="DZ103" s="8">
        <v>-0.67405464384287683</v>
      </c>
      <c r="EA103" s="8">
        <v>1.6246781217998976</v>
      </c>
      <c r="EB103" s="8">
        <v>0.72705510156551678</v>
      </c>
      <c r="EC103" s="8">
        <v>2.4925870198905637</v>
      </c>
      <c r="ED103" s="8">
        <v>0.10805196716650095</v>
      </c>
      <c r="EE103" s="8">
        <v>2.8053930350025706</v>
      </c>
      <c r="EF103" s="8">
        <v>1.134567914338291</v>
      </c>
      <c r="EG103" s="8">
        <v>3.5831706563868972</v>
      </c>
      <c r="EH103" s="8">
        <v>0.68964984894385484</v>
      </c>
      <c r="EI103" s="8">
        <v>3.6823498915239079</v>
      </c>
      <c r="EJ103" s="8">
        <v>0.94882485075569156</v>
      </c>
      <c r="EK103" s="8">
        <v>4.2569116419637814</v>
      </c>
      <c r="EL103" s="8">
        <v>0.70520446385214264</v>
      </c>
      <c r="EM103" s="8">
        <v>4.231207770872059</v>
      </c>
      <c r="EN103" s="8">
        <v>0.79105900341515334</v>
      </c>
      <c r="EO103" s="8">
        <v>4.4982133692893216</v>
      </c>
      <c r="EP103" s="8">
        <v>0.79937935842743923</v>
      </c>
      <c r="EQ103" s="8">
        <v>4.4690229855846653</v>
      </c>
      <c r="ER103" s="8">
        <v>0.5649191080924556</v>
      </c>
      <c r="ES103" s="8">
        <v>4.2851564719815523</v>
      </c>
      <c r="ET103" s="8">
        <v>0.80112518399440391</v>
      </c>
      <c r="EU103" s="8">
        <v>4.1612254727370104</v>
      </c>
      <c r="EV103" s="8">
        <v>9.6406058561161759E-2</v>
      </c>
      <c r="EW103" s="8">
        <v>3.7399270019044284</v>
      </c>
      <c r="EX103" s="8">
        <v>0.54347868445259007</v>
      </c>
      <c r="EY103" s="8">
        <v>3.5851300952947418</v>
      </c>
      <c r="EZ103" s="8">
        <v>-0.1950021697279932</v>
      </c>
      <c r="FA103" s="8">
        <v>2.6438019338519343</v>
      </c>
      <c r="FB103" s="8">
        <v>0.45277222145136825</v>
      </c>
      <c r="FC103" s="8">
        <v>2.6347475670271954</v>
      </c>
      <c r="FD103" s="8">
        <v>-1.0406356755644478E-2</v>
      </c>
      <c r="FE103" s="8">
        <v>1.3273813813769662</v>
      </c>
      <c r="FF103" s="8">
        <v>0.76609363152515764</v>
      </c>
      <c r="FG103" s="8">
        <v>1.3693743511309935</v>
      </c>
      <c r="FH103" s="8">
        <v>0.76352424373194006</v>
      </c>
      <c r="FI103" s="8">
        <v>-0.18918890691409052</v>
      </c>
    </row>
    <row r="104" spans="1:165" x14ac:dyDescent="0.2">
      <c r="A104" s="8">
        <v>102</v>
      </c>
      <c r="B104" s="8">
        <v>6.7324088685246822E-2</v>
      </c>
      <c r="C104" s="8">
        <v>4.9340036385960321E-3</v>
      </c>
      <c r="D104" s="8">
        <v>3.2331888262124131E-8</v>
      </c>
      <c r="E104" s="8">
        <v>4.0087931258702376</v>
      </c>
      <c r="F104" s="8">
        <v>0.92811939908924435</v>
      </c>
      <c r="G104" s="8">
        <v>0.52693807872749809</v>
      </c>
      <c r="H104" s="8">
        <v>0.5628446583527843</v>
      </c>
      <c r="I104" s="8">
        <v>-2.6638960166437617</v>
      </c>
      <c r="J104" s="8">
        <v>1.9744287588858858</v>
      </c>
      <c r="K104" s="8">
        <v>-2.1181151894156818</v>
      </c>
      <c r="L104" s="8">
        <v>1.2813982425534463</v>
      </c>
      <c r="M104" s="8">
        <v>-5.5988955339006345</v>
      </c>
      <c r="N104" s="8">
        <v>2.3544147923130265</v>
      </c>
      <c r="O104" s="8">
        <v>-5.2129059607928383</v>
      </c>
      <c r="P104" s="8">
        <v>1.9768395120959914</v>
      </c>
      <c r="Q104" s="8">
        <v>-6.8108840396004968</v>
      </c>
      <c r="R104" s="8">
        <v>2.2725863477868353</v>
      </c>
      <c r="S104" s="8">
        <v>-6.6388231097834893</v>
      </c>
      <c r="T104" s="8">
        <v>1.7876151429946259</v>
      </c>
      <c r="U104" s="8">
        <v>-6.6414711912260769</v>
      </c>
      <c r="V104" s="8">
        <v>1.7992938942811576</v>
      </c>
      <c r="W104" s="8">
        <v>-6.5626600616857544</v>
      </c>
      <c r="X104" s="8">
        <v>1.4177021196672284</v>
      </c>
      <c r="Y104" s="8">
        <v>-6.9036926600630926</v>
      </c>
      <c r="Z104" s="8">
        <v>1.9068483441404973</v>
      </c>
      <c r="AA104" s="8">
        <v>-6.7814665864591577</v>
      </c>
      <c r="AB104" s="8">
        <v>1.2632606193122626</v>
      </c>
      <c r="AC104" s="8">
        <v>-8.7275716597932878</v>
      </c>
      <c r="AD104" s="8">
        <v>2.0518493173022243</v>
      </c>
      <c r="AE104" s="8">
        <v>-8.5567098374554522</v>
      </c>
      <c r="AF104" s="8">
        <v>1.4799105778996686</v>
      </c>
      <c r="AG104" s="8">
        <v>-10.115849149370671</v>
      </c>
      <c r="AH104" s="8">
        <v>1.599921316058152</v>
      </c>
      <c r="AI104" s="8">
        <v>-10.159455048833598</v>
      </c>
      <c r="AJ104" s="8">
        <v>1.2891108454471873</v>
      </c>
      <c r="AK104" s="8">
        <v>-9.1629286205898204</v>
      </c>
      <c r="AL104" s="8">
        <v>0.65255723143586042</v>
      </c>
      <c r="AM104" s="8">
        <v>-9.2935505719151692</v>
      </c>
      <c r="AN104" s="8">
        <v>0.47410031176772172</v>
      </c>
      <c r="AO104" s="8">
        <v>-7.7171641766408854</v>
      </c>
      <c r="AP104" s="8">
        <v>-4.2909920158485442E-3</v>
      </c>
      <c r="AQ104" s="8">
        <v>-7.7985459925823859</v>
      </c>
      <c r="AR104" s="8">
        <v>5.2530023124174094E-15</v>
      </c>
      <c r="AS104" s="8">
        <v>-7.4629216129386755</v>
      </c>
      <c r="AT104" s="8">
        <v>5.4780157865879965E-15</v>
      </c>
      <c r="AU104" s="8">
        <v>-7.4706422595900204</v>
      </c>
      <c r="AV104" s="8">
        <v>-0.47410031176771139</v>
      </c>
      <c r="AW104" s="8">
        <v>-7.7171641766408863</v>
      </c>
      <c r="AX104" s="8">
        <v>4.2909920158596231E-3</v>
      </c>
      <c r="AY104" s="8">
        <v>-7.7985459925823859</v>
      </c>
      <c r="AZ104" s="8">
        <v>-1.289110845447178</v>
      </c>
      <c r="BA104" s="8">
        <v>-9.1629286205898204</v>
      </c>
      <c r="BB104" s="8">
        <v>-0.6525572314358502</v>
      </c>
      <c r="BC104" s="8">
        <v>-9.293550571915171</v>
      </c>
      <c r="BD104" s="8">
        <v>-1.4799105778996593</v>
      </c>
      <c r="BE104" s="8">
        <v>-10.115849149370675</v>
      </c>
      <c r="BF104" s="8">
        <v>-1.5999213160581436</v>
      </c>
      <c r="BG104" s="8">
        <v>-10.159455048833602</v>
      </c>
      <c r="BH104" s="8">
        <v>-1.263260619312254</v>
      </c>
      <c r="BI104" s="8">
        <v>-8.7275716597932824</v>
      </c>
      <c r="BJ104" s="8">
        <v>-2.0518493173022181</v>
      </c>
      <c r="BK104" s="8">
        <v>-8.5567098374554469</v>
      </c>
      <c r="BL104" s="8">
        <v>-1.4177021196672224</v>
      </c>
      <c r="BM104" s="8">
        <v>-6.9036926600630846</v>
      </c>
      <c r="BN104" s="8">
        <v>-1.9068483441404884</v>
      </c>
      <c r="BO104" s="8">
        <v>-6.7814665864591515</v>
      </c>
      <c r="BP104" s="8">
        <v>-1.7876151429946261</v>
      </c>
      <c r="BQ104" s="8">
        <v>-6.641471191226084</v>
      </c>
      <c r="BR104" s="8">
        <v>-1.7992938942811534</v>
      </c>
      <c r="BS104" s="8">
        <v>-6.5626600616857615</v>
      </c>
      <c r="BT104" s="8">
        <v>-1.9768395120959903</v>
      </c>
      <c r="BU104" s="8">
        <v>-6.8108840396005075</v>
      </c>
      <c r="BV104" s="8">
        <v>-2.272586347786838</v>
      </c>
      <c r="BW104" s="8">
        <v>-6.6388231097835</v>
      </c>
      <c r="BX104" s="8">
        <v>-1.2813982425534407</v>
      </c>
      <c r="BY104" s="8">
        <v>-5.5988955339006283</v>
      </c>
      <c r="BZ104" s="8">
        <v>-2.3544147923130261</v>
      </c>
      <c r="CA104" s="8">
        <v>-5.2129059607928312</v>
      </c>
      <c r="CB104" s="8">
        <v>-0.5628446583527823</v>
      </c>
      <c r="CC104" s="8">
        <v>-2.6638960166437502</v>
      </c>
      <c r="CD104" s="8">
        <v>-1.9744287588858822</v>
      </c>
      <c r="CE104" s="8">
        <v>-2.1181151894156707</v>
      </c>
      <c r="CF104" s="8">
        <v>-0.92811939908923935</v>
      </c>
      <c r="CG104" s="8">
        <v>0.52693807872749776</v>
      </c>
      <c r="CH104" s="8">
        <v>0.76253622961178158</v>
      </c>
      <c r="CI104" s="8">
        <v>0.18545831163031679</v>
      </c>
      <c r="CJ104" s="8">
        <v>-2.2844265683023546E-2</v>
      </c>
      <c r="CK104" s="8">
        <v>-1.3290054082126843</v>
      </c>
      <c r="CL104" s="8">
        <v>0.75419271609534622</v>
      </c>
      <c r="CM104" s="8">
        <v>-1.3682830743811407</v>
      </c>
      <c r="CN104" s="8">
        <v>-0.1863025710137991</v>
      </c>
      <c r="CO104" s="8">
        <v>-2.6528282595677464</v>
      </c>
      <c r="CP104" s="8">
        <v>0.45637950670743088</v>
      </c>
      <c r="CQ104" s="8">
        <v>-2.6295600424734493</v>
      </c>
      <c r="CR104" s="8">
        <v>0.14113167002890062</v>
      </c>
      <c r="CS104" s="8">
        <v>-3.7306487315614216</v>
      </c>
      <c r="CT104" s="8">
        <v>0.58508676975307139</v>
      </c>
      <c r="CU104" s="8">
        <v>-3.5661801725274764</v>
      </c>
      <c r="CV104" s="8">
        <v>0.60968644550185092</v>
      </c>
      <c r="CW104" s="8">
        <v>-4.2699510023500187</v>
      </c>
      <c r="CX104" s="8">
        <v>0.84458986021510407</v>
      </c>
      <c r="CY104" s="8">
        <v>-4.1477964445425384</v>
      </c>
      <c r="CZ104" s="8">
        <v>0.8275106429415906</v>
      </c>
      <c r="DA104" s="8">
        <v>-4.4798300993215827</v>
      </c>
      <c r="DB104" s="8">
        <v>0.83627486158915054</v>
      </c>
      <c r="DC104" s="8">
        <v>-4.4524597762687197</v>
      </c>
      <c r="DD104" s="8">
        <v>0.98197912378621732</v>
      </c>
      <c r="DE104" s="8">
        <v>-4.2419351854360281</v>
      </c>
      <c r="DF104" s="8">
        <v>0.73969260758178512</v>
      </c>
      <c r="DG104" s="8">
        <v>-4.2209326804557747</v>
      </c>
      <c r="DH104" s="8">
        <v>1.1502713661095716</v>
      </c>
      <c r="DI104" s="8">
        <v>-3.5662792791626376</v>
      </c>
      <c r="DJ104" s="8">
        <v>0.70816592009464696</v>
      </c>
      <c r="DK104" s="8">
        <v>-3.6737412875935793</v>
      </c>
      <c r="DL104" s="8">
        <v>0.72694903827657553</v>
      </c>
      <c r="DM104" s="8">
        <v>-2.4902908177363203</v>
      </c>
      <c r="DN104" s="8">
        <v>0.11156436110691237</v>
      </c>
      <c r="DO104" s="8">
        <v>-2.8072417938472309</v>
      </c>
      <c r="DP104" s="8">
        <v>8.014704762881654E-2</v>
      </c>
      <c r="DQ104" s="8">
        <v>-1.382912539327998</v>
      </c>
      <c r="DR104" s="8">
        <v>-0.66885179173027931</v>
      </c>
      <c r="DS104" s="8">
        <v>-1.6240363668759181</v>
      </c>
      <c r="DT104" s="8">
        <v>-6.7239414375580162E-2</v>
      </c>
      <c r="DU104" s="8">
        <v>1.8546119608647477E-10</v>
      </c>
      <c r="DV104" s="8">
        <v>-0.89049738713080906</v>
      </c>
      <c r="DW104" s="8">
        <v>1.8553510646703746E-10</v>
      </c>
      <c r="DX104" s="8">
        <v>8.0147047642774291E-2</v>
      </c>
      <c r="DY104" s="8">
        <v>1.3829125397157094</v>
      </c>
      <c r="DZ104" s="8">
        <v>-0.66885179173490683</v>
      </c>
      <c r="EA104" s="8">
        <v>1.6240363672707423</v>
      </c>
      <c r="EB104" s="8">
        <v>0.72694903832572222</v>
      </c>
      <c r="EC104" s="8">
        <v>2.4902908181675985</v>
      </c>
      <c r="ED104" s="8">
        <v>0.11156436112919259</v>
      </c>
      <c r="EE104" s="8">
        <v>2.8072417942913943</v>
      </c>
      <c r="EF104" s="8">
        <v>1.1502713661808435</v>
      </c>
      <c r="EG104" s="8">
        <v>3.5662792796454825</v>
      </c>
      <c r="EH104" s="8">
        <v>0.70816592014913582</v>
      </c>
      <c r="EI104" s="8">
        <v>3.6737412880811635</v>
      </c>
      <c r="EJ104" s="8">
        <v>0.98197912385075414</v>
      </c>
      <c r="EK104" s="8">
        <v>4.2419351859346097</v>
      </c>
      <c r="EL104" s="8">
        <v>0.73969260764519962</v>
      </c>
      <c r="EM104" s="8">
        <v>4.2209326809534922</v>
      </c>
      <c r="EN104" s="8">
        <v>0.82751064300386556</v>
      </c>
      <c r="EO104" s="8">
        <v>4.4798300998117018</v>
      </c>
      <c r="EP104" s="8">
        <v>0.83627486166166709</v>
      </c>
      <c r="EQ104" s="8">
        <v>4.452459776755779</v>
      </c>
      <c r="ER104" s="8">
        <v>0.6096864455498423</v>
      </c>
      <c r="ES104" s="8">
        <v>4.2699510028179875</v>
      </c>
      <c r="ET104" s="8">
        <v>0.84458986028463789</v>
      </c>
      <c r="EU104" s="8">
        <v>4.1477964449986642</v>
      </c>
      <c r="EV104" s="8">
        <v>0.14113167003733312</v>
      </c>
      <c r="EW104" s="8">
        <v>3.7306487319836048</v>
      </c>
      <c r="EX104" s="8">
        <v>0.58508676980476737</v>
      </c>
      <c r="EY104" s="8">
        <v>3.5661801729335032</v>
      </c>
      <c r="EZ104" s="8">
        <v>-0.18630257104080325</v>
      </c>
      <c r="FA104" s="8">
        <v>2.652828259878214</v>
      </c>
      <c r="FB104" s="8">
        <v>0.45637950675197581</v>
      </c>
      <c r="FC104" s="8">
        <v>2.6295600427813541</v>
      </c>
      <c r="FD104" s="8">
        <v>-2.2844265689990786E-2</v>
      </c>
      <c r="FE104" s="8">
        <v>1.3290054083672391</v>
      </c>
      <c r="FF104" s="8">
        <v>0.75419271617861183</v>
      </c>
      <c r="FG104" s="8">
        <v>1.3682830745396097</v>
      </c>
      <c r="FH104" s="8">
        <v>0.76253622969584678</v>
      </c>
      <c r="FI104" s="8">
        <v>-0.18545831165079077</v>
      </c>
    </row>
    <row r="105" spans="1:165" x14ac:dyDescent="0.2">
      <c r="A105" s="8">
        <v>103</v>
      </c>
      <c r="B105" s="8">
        <v>6.9990707151641407E-2</v>
      </c>
      <c r="C105" s="8">
        <v>5.1489686515284972E-3</v>
      </c>
      <c r="D105" s="8">
        <v>8.9378584823796089E-8</v>
      </c>
      <c r="E105" s="8">
        <v>11.081946514747239</v>
      </c>
      <c r="F105" s="8">
        <v>0.94329452241542688</v>
      </c>
      <c r="G105" s="8">
        <v>0.52696456340232833</v>
      </c>
      <c r="H105" s="8">
        <v>0.57288906844715304</v>
      </c>
      <c r="I105" s="8">
        <v>-2.7066344755759713</v>
      </c>
      <c r="J105" s="8">
        <v>1.9786186790614271</v>
      </c>
      <c r="K105" s="8">
        <v>-2.1574833644384235</v>
      </c>
      <c r="L105" s="8">
        <v>1.321590947342971</v>
      </c>
      <c r="M105" s="8">
        <v>-5.5789076248344536</v>
      </c>
      <c r="N105" s="8">
        <v>2.3422728617494184</v>
      </c>
      <c r="O105" s="8">
        <v>-5.2053518711363598</v>
      </c>
      <c r="P105" s="8">
        <v>1.9733649751543558</v>
      </c>
      <c r="Q105" s="8">
        <v>-6.6430780783039474</v>
      </c>
      <c r="R105" s="8">
        <v>2.2268669833524943</v>
      </c>
      <c r="S105" s="8">
        <v>-6.4760050839730798</v>
      </c>
      <c r="T105" s="8">
        <v>1.7522580274667494</v>
      </c>
      <c r="U105" s="8">
        <v>-6.4761549627022186</v>
      </c>
      <c r="V105" s="8">
        <v>1.7840784792138735</v>
      </c>
      <c r="W105" s="8">
        <v>-6.3925596946325598</v>
      </c>
      <c r="X105" s="8">
        <v>1.4190906065317268</v>
      </c>
      <c r="Y105" s="8">
        <v>-6.8296394988609626</v>
      </c>
      <c r="Z105" s="8">
        <v>1.9211655850249294</v>
      </c>
      <c r="AA105" s="8">
        <v>-6.695122238406265</v>
      </c>
      <c r="AB105" s="8">
        <v>1.2911594307875418</v>
      </c>
      <c r="AC105" s="8">
        <v>-8.6233365439238057</v>
      </c>
      <c r="AD105" s="8">
        <v>2.0445301840394969</v>
      </c>
      <c r="AE105" s="8">
        <v>-8.4513572185502781</v>
      </c>
      <c r="AF105" s="8">
        <v>1.5214791075452416</v>
      </c>
      <c r="AG105" s="8">
        <v>-9.9008251168142127</v>
      </c>
      <c r="AH105" s="8">
        <v>1.5991697009195027</v>
      </c>
      <c r="AI105" s="8">
        <v>-9.9470961726440539</v>
      </c>
      <c r="AJ105" s="8">
        <v>1.2877939834899852</v>
      </c>
      <c r="AK105" s="8">
        <v>-8.8885470882312312</v>
      </c>
      <c r="AL105" s="8">
        <v>0.63572500618722716</v>
      </c>
      <c r="AM105" s="8">
        <v>-9.0255776327308279</v>
      </c>
      <c r="AN105" s="8">
        <v>0.46162369734751163</v>
      </c>
      <c r="AO105" s="8">
        <v>-7.4524179863393574</v>
      </c>
      <c r="AP105" s="8">
        <v>-3.9814939780713678E-3</v>
      </c>
      <c r="AQ105" s="8">
        <v>-7.5332158116947605</v>
      </c>
      <c r="AR105" s="8">
        <v>-1.0555741706454387E-14</v>
      </c>
      <c r="AS105" s="8">
        <v>-7.2510806833077144</v>
      </c>
      <c r="AT105" s="8">
        <v>-8.7620247201562973E-15</v>
      </c>
      <c r="AU105" s="8">
        <v>-7.2566704469590437</v>
      </c>
      <c r="AV105" s="8">
        <v>-0.46162369734753156</v>
      </c>
      <c r="AW105" s="8">
        <v>-7.4524179863393663</v>
      </c>
      <c r="AX105" s="8">
        <v>3.9814939780515764E-3</v>
      </c>
      <c r="AY105" s="8">
        <v>-7.5332158116947676</v>
      </c>
      <c r="AZ105" s="8">
        <v>-1.2877939834899987</v>
      </c>
      <c r="BA105" s="8">
        <v>-8.888547088231233</v>
      </c>
      <c r="BB105" s="8">
        <v>-0.63572500618724426</v>
      </c>
      <c r="BC105" s="8">
        <v>-9.0255776327308261</v>
      </c>
      <c r="BD105" s="8">
        <v>-1.5214791075452543</v>
      </c>
      <c r="BE105" s="8">
        <v>-9.9008251168142056</v>
      </c>
      <c r="BF105" s="8">
        <v>-1.5991697009195127</v>
      </c>
      <c r="BG105" s="8">
        <v>-9.947096172644045</v>
      </c>
      <c r="BH105" s="8">
        <v>-1.2911594307875542</v>
      </c>
      <c r="BI105" s="8">
        <v>-8.6233365439238145</v>
      </c>
      <c r="BJ105" s="8">
        <v>-2.0445301840395045</v>
      </c>
      <c r="BK105" s="8">
        <v>-8.4513572185502888</v>
      </c>
      <c r="BL105" s="8">
        <v>-1.4190906065317344</v>
      </c>
      <c r="BM105" s="8">
        <v>-6.8296394988609785</v>
      </c>
      <c r="BN105" s="8">
        <v>-1.9211655850249414</v>
      </c>
      <c r="BO105" s="8">
        <v>-6.6951222384062774</v>
      </c>
      <c r="BP105" s="8">
        <v>-1.7522580274667467</v>
      </c>
      <c r="BQ105" s="8">
        <v>-6.4761549627022115</v>
      </c>
      <c r="BR105" s="8">
        <v>-1.7840784792138784</v>
      </c>
      <c r="BS105" s="8">
        <v>-6.39255969463255</v>
      </c>
      <c r="BT105" s="8">
        <v>-1.9733649751543547</v>
      </c>
      <c r="BU105" s="8">
        <v>-6.6430780783039323</v>
      </c>
      <c r="BV105" s="8">
        <v>-2.2268669833524881</v>
      </c>
      <c r="BW105" s="8">
        <v>-6.4760050839730638</v>
      </c>
      <c r="BX105" s="8">
        <v>-1.3215909473429783</v>
      </c>
      <c r="BY105" s="8">
        <v>-5.5789076248344625</v>
      </c>
      <c r="BZ105" s="8">
        <v>-2.3422728617494188</v>
      </c>
      <c r="CA105" s="8">
        <v>-5.2053518711363713</v>
      </c>
      <c r="CB105" s="8">
        <v>-0.57288906844715548</v>
      </c>
      <c r="CC105" s="8">
        <v>-2.7066344755759864</v>
      </c>
      <c r="CD105" s="8">
        <v>-1.9786186790614315</v>
      </c>
      <c r="CE105" s="8">
        <v>-2.1574833644384381</v>
      </c>
      <c r="CF105" s="8">
        <v>-0.94329452241543343</v>
      </c>
      <c r="CG105" s="8">
        <v>0.526964563402329</v>
      </c>
      <c r="CH105" s="8">
        <v>0.7632423904152813</v>
      </c>
      <c r="CI105" s="8">
        <v>0.17964856597075324</v>
      </c>
      <c r="CJ105" s="8">
        <v>-3.9692234502410349E-2</v>
      </c>
      <c r="CK105" s="8">
        <v>-1.3338254821633841</v>
      </c>
      <c r="CL105" s="8">
        <v>0.73920127811730674</v>
      </c>
      <c r="CM105" s="8">
        <v>-1.3712007531050929</v>
      </c>
      <c r="CN105" s="8">
        <v>-0.18021977427951399</v>
      </c>
      <c r="CO105" s="8">
        <v>-2.6685033321893976</v>
      </c>
      <c r="CP105" s="8">
        <v>0.45721883047641687</v>
      </c>
      <c r="CQ105" s="8">
        <v>-2.6297141912750486</v>
      </c>
      <c r="CR105" s="8">
        <v>0.18776394245906849</v>
      </c>
      <c r="CS105" s="8">
        <v>-3.7258113177586538</v>
      </c>
      <c r="CT105" s="8">
        <v>0.62818500921803888</v>
      </c>
      <c r="CU105" s="8">
        <v>-3.5505571790825137</v>
      </c>
      <c r="CV105" s="8">
        <v>0.65640962006373904</v>
      </c>
      <c r="CW105" s="8">
        <v>-4.2586955655584768</v>
      </c>
      <c r="CX105" s="8">
        <v>0.88976189358184332</v>
      </c>
      <c r="CY105" s="8">
        <v>-4.1388382916124762</v>
      </c>
      <c r="CZ105" s="8">
        <v>0.86432140303075788</v>
      </c>
      <c r="DA105" s="8">
        <v>-4.4645797253814443</v>
      </c>
      <c r="DB105" s="8">
        <v>0.87302454034016808</v>
      </c>
      <c r="DC105" s="8">
        <v>-4.4393208463509515</v>
      </c>
      <c r="DD105" s="8">
        <v>1.0159204044086196</v>
      </c>
      <c r="DE105" s="8">
        <v>-4.2292732927159884</v>
      </c>
      <c r="DF105" s="8">
        <v>0.77438287923221394</v>
      </c>
      <c r="DG105" s="8">
        <v>-4.2132946208416584</v>
      </c>
      <c r="DH105" s="8">
        <v>1.1647324476017797</v>
      </c>
      <c r="DI105" s="8">
        <v>-3.5501969369710618</v>
      </c>
      <c r="DJ105" s="8">
        <v>0.72503452134945134</v>
      </c>
      <c r="DK105" s="8">
        <v>-3.6664752868375725</v>
      </c>
      <c r="DL105" s="8">
        <v>0.72550400701203677</v>
      </c>
      <c r="DM105" s="8">
        <v>-2.4892686183451107</v>
      </c>
      <c r="DN105" s="8">
        <v>0.11367041943495707</v>
      </c>
      <c r="DO105" s="8">
        <v>-2.8101608948318981</v>
      </c>
      <c r="DP105" s="8">
        <v>8.3985025198733632E-2</v>
      </c>
      <c r="DQ105" s="8">
        <v>-1.3878943775997084</v>
      </c>
      <c r="DR105" s="8">
        <v>-0.66437365243327973</v>
      </c>
      <c r="DS105" s="8">
        <v>-1.6234525212445556</v>
      </c>
      <c r="DT105" s="8">
        <v>-4.1073188585734131E-2</v>
      </c>
      <c r="DU105" s="8">
        <v>1.6062475148437114E-10</v>
      </c>
      <c r="DV105" s="8">
        <v>-0.86507824119776378</v>
      </c>
      <c r="DW105" s="8">
        <v>1.6063992384308082E-10</v>
      </c>
      <c r="DX105" s="8">
        <v>8.3985025211622474E-2</v>
      </c>
      <c r="DY105" s="8">
        <v>1.3878943779365369</v>
      </c>
      <c r="DZ105" s="8">
        <v>-0.66437365243818025</v>
      </c>
      <c r="EA105" s="8">
        <v>1.623452521588209</v>
      </c>
      <c r="EB105" s="8">
        <v>0.72550400705888962</v>
      </c>
      <c r="EC105" s="8">
        <v>2.489268618723766</v>
      </c>
      <c r="ED105" s="8">
        <v>0.11367041945550758</v>
      </c>
      <c r="EE105" s="8">
        <v>2.8101608952235018</v>
      </c>
      <c r="EF105" s="8">
        <v>1.1647324476721508</v>
      </c>
      <c r="EG105" s="8">
        <v>3.5501969374006035</v>
      </c>
      <c r="EH105" s="8">
        <v>0.72503452140179414</v>
      </c>
      <c r="EI105" s="8">
        <v>3.6664752872722359</v>
      </c>
      <c r="EJ105" s="8">
        <v>1.0159204044727699</v>
      </c>
      <c r="EK105" s="8">
        <v>4.2292732931665507</v>
      </c>
      <c r="EL105" s="8">
        <v>0.77438287929224559</v>
      </c>
      <c r="EM105" s="8">
        <v>4.2132946212913316</v>
      </c>
      <c r="EN105" s="8">
        <v>0.86432140309155736</v>
      </c>
      <c r="EO105" s="8">
        <v>4.4645797258288189</v>
      </c>
      <c r="EP105" s="8">
        <v>0.87302454040846877</v>
      </c>
      <c r="EQ105" s="8">
        <v>4.4393208467957992</v>
      </c>
      <c r="ER105" s="8">
        <v>0.65640962011238002</v>
      </c>
      <c r="ES105" s="8">
        <v>4.2586955659874475</v>
      </c>
      <c r="ET105" s="8">
        <v>0.88976189364933089</v>
      </c>
      <c r="EU105" s="8">
        <v>4.1388382920311821</v>
      </c>
      <c r="EV105" s="8">
        <v>0.1877639424719186</v>
      </c>
      <c r="EW105" s="8">
        <v>3.7258113181472066</v>
      </c>
      <c r="EX105" s="8">
        <v>0.62818500926958698</v>
      </c>
      <c r="EY105" s="8">
        <v>3.5505571794555011</v>
      </c>
      <c r="EZ105" s="8">
        <v>-0.18021977430295891</v>
      </c>
      <c r="FA105" s="8">
        <v>2.6685033324788505</v>
      </c>
      <c r="FB105" s="8">
        <v>0.45721883051794282</v>
      </c>
      <c r="FC105" s="8">
        <v>2.6297141915607312</v>
      </c>
      <c r="FD105" s="8">
        <v>-3.969223451036108E-2</v>
      </c>
      <c r="FE105" s="8">
        <v>1.3338254823079767</v>
      </c>
      <c r="FF105" s="8">
        <v>0.73920127819321357</v>
      </c>
      <c r="FG105" s="8">
        <v>1.3712007532530945</v>
      </c>
      <c r="FH105" s="8">
        <v>0.76324239049380038</v>
      </c>
      <c r="FI105" s="8">
        <v>-0.17964856598919834</v>
      </c>
    </row>
    <row r="106" spans="1:165" x14ac:dyDescent="0.2">
      <c r="A106" s="8">
        <v>104</v>
      </c>
      <c r="B106" s="8">
        <v>7.2284590318573635E-2</v>
      </c>
      <c r="C106" s="8">
        <v>5.3586266645624598E-3</v>
      </c>
      <c r="D106" s="8">
        <v>8.4589548097210616E-8</v>
      </c>
      <c r="E106" s="8">
        <v>10.488159435148608</v>
      </c>
      <c r="F106" s="8">
        <v>0.97156647110253602</v>
      </c>
      <c r="G106" s="8">
        <v>0.52873010169444101</v>
      </c>
      <c r="H106" s="8">
        <v>0.58745297184817602</v>
      </c>
      <c r="I106" s="8">
        <v>-2.7717303934111692</v>
      </c>
      <c r="J106" s="8">
        <v>1.9914734188039427</v>
      </c>
      <c r="K106" s="8">
        <v>-2.2195849632416125</v>
      </c>
      <c r="L106" s="8">
        <v>1.3733786676476722</v>
      </c>
      <c r="M106" s="8">
        <v>-5.5711501579092486</v>
      </c>
      <c r="N106" s="8">
        <v>2.3328727256759381</v>
      </c>
      <c r="O106" s="8">
        <v>-5.2158387404592093</v>
      </c>
      <c r="P106" s="8">
        <v>1.9651043490622824</v>
      </c>
      <c r="Q106" s="8">
        <v>-6.457082627527174</v>
      </c>
      <c r="R106" s="8">
        <v>2.1681322169285715</v>
      </c>
      <c r="S106" s="8">
        <v>-6.2988858335936548</v>
      </c>
      <c r="T106" s="8">
        <v>1.7047568057106439</v>
      </c>
      <c r="U106" s="8">
        <v>-6.2942910698203969</v>
      </c>
      <c r="V106" s="8">
        <v>1.7650081486517624</v>
      </c>
      <c r="W106" s="8">
        <v>-6.2048588087694432</v>
      </c>
      <c r="X106" s="8">
        <v>1.4167150183445067</v>
      </c>
      <c r="Y106" s="8">
        <v>-6.771352114467371</v>
      </c>
      <c r="Z106" s="8">
        <v>1.9420980118020872</v>
      </c>
      <c r="AA106" s="8">
        <v>-6.6224150273317095</v>
      </c>
      <c r="AB106" s="8">
        <v>1.3209001067493331</v>
      </c>
      <c r="AC106" s="8">
        <v>-8.54213295201839</v>
      </c>
      <c r="AD106" s="8">
        <v>2.0375686742580514</v>
      </c>
      <c r="AE106" s="8">
        <v>-8.3708262137896536</v>
      </c>
      <c r="AF106" s="8">
        <v>1.5648198472814141</v>
      </c>
      <c r="AG106" s="8">
        <v>-9.6927509432286048</v>
      </c>
      <c r="AH106" s="8">
        <v>1.595743993079396</v>
      </c>
      <c r="AI106" s="8">
        <v>-9.7424319514310191</v>
      </c>
      <c r="AJ106" s="8">
        <v>1.2850613324836586</v>
      </c>
      <c r="AK106" s="8">
        <v>-8.6192790203494063</v>
      </c>
      <c r="AL106" s="8">
        <v>0.61745384303340545</v>
      </c>
      <c r="AM106" s="8">
        <v>-8.763615857436287</v>
      </c>
      <c r="AN106" s="8">
        <v>0.4497572896467405</v>
      </c>
      <c r="AO106" s="8">
        <v>-7.1939329930903675</v>
      </c>
      <c r="AP106" s="8">
        <v>-3.8711013459793771E-3</v>
      </c>
      <c r="AQ106" s="8">
        <v>-7.2743932946388581</v>
      </c>
      <c r="AR106" s="8">
        <v>-1.8094056760994429E-15</v>
      </c>
      <c r="AS106" s="8">
        <v>-7.040607832098889</v>
      </c>
      <c r="AT106" s="8">
        <v>-1.2997591387335262E-15</v>
      </c>
      <c r="AU106" s="8">
        <v>-7.0449171569294995</v>
      </c>
      <c r="AV106" s="8">
        <v>-0.44975728964674411</v>
      </c>
      <c r="AW106" s="8">
        <v>-7.1939329930903702</v>
      </c>
      <c r="AX106" s="8">
        <v>3.8711013459762724E-3</v>
      </c>
      <c r="AY106" s="8">
        <v>-7.2743932946388599</v>
      </c>
      <c r="AZ106" s="8">
        <v>-1.2850613324836602</v>
      </c>
      <c r="BA106" s="8">
        <v>-8.6192790203494063</v>
      </c>
      <c r="BB106" s="8">
        <v>-0.61745384303340822</v>
      </c>
      <c r="BC106" s="8">
        <v>-8.763615857436287</v>
      </c>
      <c r="BD106" s="8">
        <v>-1.5648198472814161</v>
      </c>
      <c r="BE106" s="8">
        <v>-9.692750943228603</v>
      </c>
      <c r="BF106" s="8">
        <v>-1.5957439930793971</v>
      </c>
      <c r="BG106" s="8">
        <v>-9.7424319514310174</v>
      </c>
      <c r="BH106" s="8">
        <v>-1.3209001067493347</v>
      </c>
      <c r="BI106" s="8">
        <v>-8.5421329520183953</v>
      </c>
      <c r="BJ106" s="8">
        <v>-2.0375686742580519</v>
      </c>
      <c r="BK106" s="8">
        <v>-8.370826213789659</v>
      </c>
      <c r="BL106" s="8">
        <v>-1.4167150183445076</v>
      </c>
      <c r="BM106" s="8">
        <v>-6.7713521144673727</v>
      </c>
      <c r="BN106" s="8">
        <v>-1.9420980118020892</v>
      </c>
      <c r="BO106" s="8">
        <v>-6.6224150273317113</v>
      </c>
      <c r="BP106" s="8">
        <v>-1.7047568057106424</v>
      </c>
      <c r="BQ106" s="8">
        <v>-6.2942910698203942</v>
      </c>
      <c r="BR106" s="8">
        <v>-1.7650081486517621</v>
      </c>
      <c r="BS106" s="8">
        <v>-6.2048588087694405</v>
      </c>
      <c r="BT106" s="8">
        <v>-1.9651043490622822</v>
      </c>
      <c r="BU106" s="8">
        <v>-6.4570826275271713</v>
      </c>
      <c r="BV106" s="8">
        <v>-2.1681322169285706</v>
      </c>
      <c r="BW106" s="8">
        <v>-6.2988858335936531</v>
      </c>
      <c r="BX106" s="8">
        <v>-1.3733786676476734</v>
      </c>
      <c r="BY106" s="8">
        <v>-5.5711501579092504</v>
      </c>
      <c r="BZ106" s="8">
        <v>-2.3328727256759381</v>
      </c>
      <c r="CA106" s="8">
        <v>-5.215838740459211</v>
      </c>
      <c r="CB106" s="8">
        <v>-0.58745297184817613</v>
      </c>
      <c r="CC106" s="8">
        <v>-2.7717303934111728</v>
      </c>
      <c r="CD106" s="8">
        <v>-1.9914734188039434</v>
      </c>
      <c r="CE106" s="8">
        <v>-2.2195849632416156</v>
      </c>
      <c r="CF106" s="8">
        <v>-0.97156647110253758</v>
      </c>
      <c r="CG106" s="8">
        <v>0.52873010169444101</v>
      </c>
      <c r="CH106" s="8">
        <v>0.767266588433972</v>
      </c>
      <c r="CI106" s="8">
        <v>0.16927444422992996</v>
      </c>
      <c r="CJ106" s="8">
        <v>-6.5663983702699408E-2</v>
      </c>
      <c r="CK106" s="8">
        <v>-1.3449277461022533</v>
      </c>
      <c r="CL106" s="8">
        <v>0.71761796967368552</v>
      </c>
      <c r="CM106" s="8">
        <v>-1.3821775901541085</v>
      </c>
      <c r="CN106" s="8">
        <v>-0.17995962683337419</v>
      </c>
      <c r="CO106" s="8">
        <v>-2.6975034255280956</v>
      </c>
      <c r="CP106" s="8">
        <v>0.45215281144188652</v>
      </c>
      <c r="CQ106" s="8">
        <v>-2.6406736848998582</v>
      </c>
      <c r="CR106" s="8">
        <v>0.23735604799379881</v>
      </c>
      <c r="CS106" s="8">
        <v>-3.7308355200579641</v>
      </c>
      <c r="CT106" s="8">
        <v>0.67369595054929554</v>
      </c>
      <c r="CU106" s="8">
        <v>-3.5425153989023275</v>
      </c>
      <c r="CV106" s="8">
        <v>0.7067573343374608</v>
      </c>
      <c r="CW106" s="8">
        <v>-4.256753995824365</v>
      </c>
      <c r="CX106" s="8">
        <v>0.93827016069619962</v>
      </c>
      <c r="CY106" s="8">
        <v>-4.1398700430989779</v>
      </c>
      <c r="CZ106" s="8">
        <v>0.90239901184440108</v>
      </c>
      <c r="DA106" s="8">
        <v>-4.4573680828627387</v>
      </c>
      <c r="DB106" s="8">
        <v>0.91025663224971332</v>
      </c>
      <c r="DC106" s="8">
        <v>-4.4346418221092545</v>
      </c>
      <c r="DD106" s="8">
        <v>1.0519149641593608</v>
      </c>
      <c r="DE106" s="8">
        <v>-4.2233552710904556</v>
      </c>
      <c r="DF106" s="8">
        <v>0.81014926340613458</v>
      </c>
      <c r="DG106" s="8">
        <v>-4.2127833846924263</v>
      </c>
      <c r="DH106" s="8">
        <v>1.17851808615307</v>
      </c>
      <c r="DI106" s="8">
        <v>-3.5381028049358534</v>
      </c>
      <c r="DJ106" s="8">
        <v>0.74034172514020191</v>
      </c>
      <c r="DK106" s="8">
        <v>-3.6641670972292824</v>
      </c>
      <c r="DL106" s="8">
        <v>0.72218874716850945</v>
      </c>
      <c r="DM106" s="8">
        <v>-2.4916384083883818</v>
      </c>
      <c r="DN106" s="8">
        <v>0.11341514227544146</v>
      </c>
      <c r="DO106" s="8">
        <v>-2.8168534674312165</v>
      </c>
      <c r="DP106" s="8">
        <v>8.5491514337983202E-2</v>
      </c>
      <c r="DQ106" s="8">
        <v>-1.3941021878406776</v>
      </c>
      <c r="DR106" s="8">
        <v>-0.66298689870998861</v>
      </c>
      <c r="DS106" s="8">
        <v>-1.6247175620953356</v>
      </c>
      <c r="DT106" s="8">
        <v>-1.9419352985380826E-2</v>
      </c>
      <c r="DU106" s="8">
        <v>1.5340202036256348E-10</v>
      </c>
      <c r="DV106" s="8">
        <v>-0.84470810058975365</v>
      </c>
      <c r="DW106" s="8">
        <v>1.5336576726245156E-10</v>
      </c>
      <c r="DX106" s="8">
        <v>8.5491514350921699E-2</v>
      </c>
      <c r="DY106" s="8">
        <v>1.3941021881632198</v>
      </c>
      <c r="DZ106" s="8">
        <v>-0.66298689871549854</v>
      </c>
      <c r="EA106" s="8">
        <v>1.6247175624249612</v>
      </c>
      <c r="EB106" s="8">
        <v>0.72218874721686233</v>
      </c>
      <c r="EC106" s="8">
        <v>2.4916384087543975</v>
      </c>
      <c r="ED106" s="8">
        <v>0.11341514229605243</v>
      </c>
      <c r="EE106" s="8">
        <v>2.8168534678112471</v>
      </c>
      <c r="EF106" s="8">
        <v>1.1785180862281073</v>
      </c>
      <c r="EG106" s="8">
        <v>3.5381028053557717</v>
      </c>
      <c r="EH106" s="8">
        <v>0.74034172519480956</v>
      </c>
      <c r="EI106" s="8">
        <v>3.6641670976551999</v>
      </c>
      <c r="EJ106" s="8">
        <v>1.0519149642286054</v>
      </c>
      <c r="EK106" s="8">
        <v>4.223355271537593</v>
      </c>
      <c r="EL106" s="8">
        <v>0.81014926346846805</v>
      </c>
      <c r="EM106" s="8">
        <v>4.2127833851387226</v>
      </c>
      <c r="EN106" s="8">
        <v>0.90239901190916005</v>
      </c>
      <c r="EO106" s="8">
        <v>4.4573680833106994</v>
      </c>
      <c r="EP106" s="8">
        <v>0.910256632320391</v>
      </c>
      <c r="EQ106" s="8">
        <v>4.4346418225549664</v>
      </c>
      <c r="ER106" s="8">
        <v>0.70675733439093091</v>
      </c>
      <c r="ES106" s="8">
        <v>4.2567539962553749</v>
      </c>
      <c r="ET106" s="8">
        <v>0.93827016076784941</v>
      </c>
      <c r="EU106" s="8">
        <v>4.1398700435202391</v>
      </c>
      <c r="EV106" s="8">
        <v>0.2373560480117983</v>
      </c>
      <c r="EW106" s="8">
        <v>3.7308355204498418</v>
      </c>
      <c r="EX106" s="8">
        <v>0.67369595060505894</v>
      </c>
      <c r="EY106" s="8">
        <v>3.5425153992776592</v>
      </c>
      <c r="EZ106" s="8">
        <v>-0.17995962685617148</v>
      </c>
      <c r="FA106" s="8">
        <v>2.6975034258244754</v>
      </c>
      <c r="FB106" s="8">
        <v>0.4521528114835382</v>
      </c>
      <c r="FC106" s="8">
        <v>2.640673685190833</v>
      </c>
      <c r="FD106" s="8">
        <v>-6.5663983713259155E-2</v>
      </c>
      <c r="FE106" s="8">
        <v>1.3449277462508178</v>
      </c>
      <c r="FF106" s="8">
        <v>0.71761796974859626</v>
      </c>
      <c r="FG106" s="8">
        <v>1.382177590306104</v>
      </c>
      <c r="FH106" s="8">
        <v>0.76726658851452423</v>
      </c>
      <c r="FI106" s="8">
        <v>-0.16927444424760438</v>
      </c>
    </row>
    <row r="107" spans="1:165" x14ac:dyDescent="0.2">
      <c r="A107" s="8">
        <v>105</v>
      </c>
      <c r="B107" s="8">
        <v>6.9548575133674864E-2</v>
      </c>
      <c r="C107" s="8">
        <v>5.3995115094872242E-3</v>
      </c>
      <c r="D107" s="8">
        <v>-3.4423178527537414E-7</v>
      </c>
      <c r="E107" s="8">
        <v>-42.680897673846523</v>
      </c>
      <c r="F107" s="8">
        <v>1.1206322489534244</v>
      </c>
      <c r="G107" s="8">
        <v>0.54365071445821045</v>
      </c>
      <c r="H107" s="8">
        <v>0.63364688000806491</v>
      </c>
      <c r="I107" s="8">
        <v>-3.0305290269400396</v>
      </c>
      <c r="J107" s="8">
        <v>2.0832360128029834</v>
      </c>
      <c r="K107" s="8">
        <v>-2.4809666922743401</v>
      </c>
      <c r="L107" s="8">
        <v>1.5141841354722749</v>
      </c>
      <c r="M107" s="8">
        <v>-5.7149145169167843</v>
      </c>
      <c r="N107" s="8">
        <v>2.3615377742053338</v>
      </c>
      <c r="O107" s="8">
        <v>-5.4137354141086016</v>
      </c>
      <c r="P107" s="8">
        <v>1.9626997064714498</v>
      </c>
      <c r="Q107" s="8">
        <v>-6.2230825818226903</v>
      </c>
      <c r="R107" s="8">
        <v>2.0581995695829796</v>
      </c>
      <c r="S107" s="8">
        <v>-6.0983750418398524</v>
      </c>
      <c r="T107" s="8">
        <v>1.6137455493779349</v>
      </c>
      <c r="U107" s="8">
        <v>-6.0508269022906944</v>
      </c>
      <c r="V107" s="8">
        <v>1.7387963498920767</v>
      </c>
      <c r="W107" s="8">
        <v>-5.9562807178196442</v>
      </c>
      <c r="X107" s="8">
        <v>1.4042516319151874</v>
      </c>
      <c r="Y107" s="8">
        <v>-6.8067622317839556</v>
      </c>
      <c r="Z107" s="8">
        <v>2.018823929208458</v>
      </c>
      <c r="AA107" s="8">
        <v>-6.6374905456683146</v>
      </c>
      <c r="AB107" s="8">
        <v>1.3523958181108084</v>
      </c>
      <c r="AC107" s="8">
        <v>-8.6484958355658605</v>
      </c>
      <c r="AD107" s="8">
        <v>2.0703027826145366</v>
      </c>
      <c r="AE107" s="8">
        <v>-8.4853047279490603</v>
      </c>
      <c r="AF107" s="8">
        <v>1.6281938343288691</v>
      </c>
      <c r="AG107" s="8">
        <v>-9.7080411647562581</v>
      </c>
      <c r="AH107" s="8">
        <v>1.6219300194428472</v>
      </c>
      <c r="AI107" s="8">
        <v>-9.7693217509047567</v>
      </c>
      <c r="AJ107" s="8">
        <v>1.3178716658313212</v>
      </c>
      <c r="AK107" s="8">
        <v>-8.5589906210929136</v>
      </c>
      <c r="AL107" s="8">
        <v>0.61911691348190157</v>
      </c>
      <c r="AM107" s="8">
        <v>-8.7240167303855483</v>
      </c>
      <c r="AN107" s="8">
        <v>0.46055153510714492</v>
      </c>
      <c r="AO107" s="8">
        <v>-7.0835850801665048</v>
      </c>
      <c r="AP107" s="8">
        <v>-2.1362299669605789E-2</v>
      </c>
      <c r="AQ107" s="8">
        <v>-7.1765078765669728</v>
      </c>
      <c r="AR107" s="8">
        <v>8.2526655613115665E-16</v>
      </c>
      <c r="AS107" s="8">
        <v>-6.8681046804580133</v>
      </c>
      <c r="AT107" s="8">
        <v>8.4217689173144041E-16</v>
      </c>
      <c r="AU107" s="8">
        <v>-6.8778692111077042</v>
      </c>
      <c r="AV107" s="8">
        <v>-0.46055153510714286</v>
      </c>
      <c r="AW107" s="8">
        <v>-7.083585080166503</v>
      </c>
      <c r="AX107" s="8">
        <v>2.1362299669607641E-2</v>
      </c>
      <c r="AY107" s="8">
        <v>-7.176507876566971</v>
      </c>
      <c r="AZ107" s="8">
        <v>-1.3178716658313208</v>
      </c>
      <c r="BA107" s="8">
        <v>-8.5589906210929119</v>
      </c>
      <c r="BB107" s="8">
        <v>-0.61911691348190023</v>
      </c>
      <c r="BC107" s="8">
        <v>-8.7240167303855483</v>
      </c>
      <c r="BD107" s="8">
        <v>-1.6281938343288687</v>
      </c>
      <c r="BE107" s="8">
        <v>-9.7080411647562581</v>
      </c>
      <c r="BF107" s="8">
        <v>-1.6219300194428472</v>
      </c>
      <c r="BG107" s="8">
        <v>-9.7693217509047585</v>
      </c>
      <c r="BH107" s="8">
        <v>-1.3523958181108078</v>
      </c>
      <c r="BI107" s="8">
        <v>-8.648495835565857</v>
      </c>
      <c r="BJ107" s="8">
        <v>-2.070302782614537</v>
      </c>
      <c r="BK107" s="8">
        <v>-8.4853047279490585</v>
      </c>
      <c r="BL107" s="8">
        <v>-1.4042516319151876</v>
      </c>
      <c r="BM107" s="8">
        <v>-6.8067622317839529</v>
      </c>
      <c r="BN107" s="8">
        <v>-2.0188239292084567</v>
      </c>
      <c r="BO107" s="8">
        <v>-6.6374905456683129</v>
      </c>
      <c r="BP107" s="8">
        <v>-1.6137455493779367</v>
      </c>
      <c r="BQ107" s="8">
        <v>-6.0508269022906962</v>
      </c>
      <c r="BR107" s="8">
        <v>-1.7387963498920767</v>
      </c>
      <c r="BS107" s="8">
        <v>-5.9562807178196451</v>
      </c>
      <c r="BT107" s="8">
        <v>-1.9626997064714515</v>
      </c>
      <c r="BU107" s="8">
        <v>-6.2230825818226938</v>
      </c>
      <c r="BV107" s="8">
        <v>-2.0581995695829818</v>
      </c>
      <c r="BW107" s="8">
        <v>-6.0983750418398559</v>
      </c>
      <c r="BX107" s="8">
        <v>-1.5141841354722747</v>
      </c>
      <c r="BY107" s="8">
        <v>-5.7149145169167834</v>
      </c>
      <c r="BZ107" s="8">
        <v>-2.3615377742053343</v>
      </c>
      <c r="CA107" s="8">
        <v>-5.4137354141085998</v>
      </c>
      <c r="CB107" s="8">
        <v>-0.63364688000806524</v>
      </c>
      <c r="CC107" s="8">
        <v>-3.0305290269400391</v>
      </c>
      <c r="CD107" s="8">
        <v>-2.0832360128029834</v>
      </c>
      <c r="CE107" s="8">
        <v>-2.4809666922743396</v>
      </c>
      <c r="CF107" s="8">
        <v>-1.1206322489534246</v>
      </c>
      <c r="CG107" s="8">
        <v>0.54365071445821056</v>
      </c>
      <c r="CH107" s="8">
        <v>0.79719163538874371</v>
      </c>
      <c r="CI107" s="8">
        <v>0.11403418607364336</v>
      </c>
      <c r="CJ107" s="8">
        <v>-0.17377650026305461</v>
      </c>
      <c r="CK107" s="8">
        <v>-1.4041083114411714</v>
      </c>
      <c r="CL107" s="8">
        <v>0.63257787908213525</v>
      </c>
      <c r="CM107" s="8">
        <v>-1.4613546218672693</v>
      </c>
      <c r="CN107" s="8">
        <v>-0.24829257682592287</v>
      </c>
      <c r="CO107" s="8">
        <v>-2.8320743139020568</v>
      </c>
      <c r="CP107" s="8">
        <v>0.38065233011010802</v>
      </c>
      <c r="CQ107" s="8">
        <v>-2.7417023205217492</v>
      </c>
      <c r="CR107" s="8">
        <v>0.28106610398809717</v>
      </c>
      <c r="CS107" s="8">
        <v>-3.8281870211399966</v>
      </c>
      <c r="CT107" s="8">
        <v>0.71246131511575006</v>
      </c>
      <c r="CU107" s="8">
        <v>-3.6090590135513003</v>
      </c>
      <c r="CV107" s="8">
        <v>0.76276532249091256</v>
      </c>
      <c r="CW107" s="8">
        <v>-4.3472018778356469</v>
      </c>
      <c r="CX107" s="8">
        <v>0.99291101502203605</v>
      </c>
      <c r="CY107" s="8">
        <v>-4.2345900486374379</v>
      </c>
      <c r="CZ107" s="8">
        <v>0.93653258002430295</v>
      </c>
      <c r="DA107" s="8">
        <v>-4.5395460637600484</v>
      </c>
      <c r="DB107" s="8">
        <v>0.94063956854503283</v>
      </c>
      <c r="DC107" s="8">
        <v>-4.5204095049726218</v>
      </c>
      <c r="DD107" s="8">
        <v>1.0923093944919249</v>
      </c>
      <c r="DE107" s="8">
        <v>-4.3019965539447806</v>
      </c>
      <c r="DF107" s="8">
        <v>0.84483961095814875</v>
      </c>
      <c r="DG107" s="8">
        <v>-4.2928087547253675</v>
      </c>
      <c r="DH107" s="8">
        <v>1.2042886096795193</v>
      </c>
      <c r="DI107" s="8">
        <v>-3.5931445262281856</v>
      </c>
      <c r="DJ107" s="8">
        <v>0.75940379796291269</v>
      </c>
      <c r="DK107" s="8">
        <v>-3.7306339939362214</v>
      </c>
      <c r="DL107" s="8">
        <v>0.71420005113980201</v>
      </c>
      <c r="DM107" s="8">
        <v>-2.5319128053929698</v>
      </c>
      <c r="DN107" s="8">
        <v>9.9490392169323705E-2</v>
      </c>
      <c r="DO107" s="8">
        <v>-2.8745190165663281</v>
      </c>
      <c r="DP107" s="8">
        <v>4.4855376682859063E-2</v>
      </c>
      <c r="DQ107" s="8">
        <v>-1.4189434966881653</v>
      </c>
      <c r="DR107" s="8">
        <v>-0.71441635670581882</v>
      </c>
      <c r="DS107" s="8">
        <v>-1.6656763495362752</v>
      </c>
      <c r="DT107" s="8">
        <v>-8.8833841273693079E-2</v>
      </c>
      <c r="DU107" s="8">
        <v>2.5075687995565607E-10</v>
      </c>
      <c r="DV107" s="8">
        <v>-0.92899159435742595</v>
      </c>
      <c r="DW107" s="8">
        <v>2.5083368203191686E-10</v>
      </c>
      <c r="DX107" s="8">
        <v>4.4855376702721217E-2</v>
      </c>
      <c r="DY107" s="8">
        <v>1.4189434972137154</v>
      </c>
      <c r="DZ107" s="8">
        <v>-0.71441635671333037</v>
      </c>
      <c r="EA107" s="8">
        <v>1.6656763500727576</v>
      </c>
      <c r="EB107" s="8">
        <v>0.71420005121323182</v>
      </c>
      <c r="EC107" s="8">
        <v>2.531912805982655</v>
      </c>
      <c r="ED107" s="8">
        <v>9.9490392202297384E-2</v>
      </c>
      <c r="EE107" s="8">
        <v>2.874519017177346</v>
      </c>
      <c r="EF107" s="8">
        <v>1.2042886097932133</v>
      </c>
      <c r="EG107" s="8">
        <v>3.593144526896273</v>
      </c>
      <c r="EH107" s="8">
        <v>0.75940379804801428</v>
      </c>
      <c r="EI107" s="8">
        <v>3.7306339946135822</v>
      </c>
      <c r="EJ107" s="8">
        <v>1.0923093945973401</v>
      </c>
      <c r="EK107" s="8">
        <v>4.3019965546491026</v>
      </c>
      <c r="EL107" s="8">
        <v>0.84483961105668448</v>
      </c>
      <c r="EM107" s="8">
        <v>4.2928087554287737</v>
      </c>
      <c r="EN107" s="8">
        <v>0.93653258012379814</v>
      </c>
      <c r="EO107" s="8">
        <v>4.5395460644578058</v>
      </c>
      <c r="EP107" s="8">
        <v>0.94063956865764353</v>
      </c>
      <c r="EQ107" s="8">
        <v>4.5204095056673008</v>
      </c>
      <c r="ER107" s="8">
        <v>0.76276532257490481</v>
      </c>
      <c r="ES107" s="8">
        <v>4.347201878500714</v>
      </c>
      <c r="ET107" s="8">
        <v>0.99291101513605007</v>
      </c>
      <c r="EU107" s="8">
        <v>4.2345900492875064</v>
      </c>
      <c r="EV107" s="8">
        <v>0.28106610401810517</v>
      </c>
      <c r="EW107" s="8">
        <v>3.8281870217452347</v>
      </c>
      <c r="EX107" s="8">
        <v>0.71246131520096934</v>
      </c>
      <c r="EY107" s="8">
        <v>3.6090590141276655</v>
      </c>
      <c r="EZ107" s="8">
        <v>-0.24829257687065068</v>
      </c>
      <c r="FA107" s="8">
        <v>2.8320743143735561</v>
      </c>
      <c r="FB107" s="8">
        <v>0.38065233016096472</v>
      </c>
      <c r="FC107" s="8">
        <v>2.7417023209807336</v>
      </c>
      <c r="FD107" s="8">
        <v>-0.17377650029682404</v>
      </c>
      <c r="FE107" s="8">
        <v>1.404108311678208</v>
      </c>
      <c r="FF107" s="8">
        <v>0.63257787918194608</v>
      </c>
      <c r="FG107" s="8">
        <v>1.4613546221127935</v>
      </c>
      <c r="FH107" s="8">
        <v>0.79719163551687555</v>
      </c>
      <c r="FI107" s="8">
        <v>-0.11403418609168049</v>
      </c>
    </row>
    <row r="108" spans="1:165" x14ac:dyDescent="0.2">
      <c r="A108" s="8">
        <v>106</v>
      </c>
      <c r="B108" s="8">
        <v>6.8411188692207289E-2</v>
      </c>
      <c r="C108" s="8">
        <v>5.3483822490133434E-3</v>
      </c>
      <c r="D108" s="8">
        <v>-3.9626530525815558E-7</v>
      </c>
      <c r="E108" s="8">
        <v>-49.132473144189987</v>
      </c>
      <c r="F108" s="8">
        <v>1.1429649511879219</v>
      </c>
      <c r="G108" s="8">
        <v>0.54561001718128899</v>
      </c>
      <c r="H108" s="8">
        <v>0.63763615607913027</v>
      </c>
      <c r="I108" s="8">
        <v>-3.0657055381185399</v>
      </c>
      <c r="J108" s="8">
        <v>2.0975475940159889</v>
      </c>
      <c r="K108" s="8">
        <v>-2.5175361310953694</v>
      </c>
      <c r="L108" s="8">
        <v>1.5272804438799981</v>
      </c>
      <c r="M108" s="8">
        <v>-5.7492338735474595</v>
      </c>
      <c r="N108" s="8">
        <v>2.3688709497372238</v>
      </c>
      <c r="O108" s="8">
        <v>-5.4535798814018293</v>
      </c>
      <c r="P108" s="8">
        <v>1.9653546616490012</v>
      </c>
      <c r="Q108" s="8">
        <v>-6.2287352032422065</v>
      </c>
      <c r="R108" s="8">
        <v>2.0525723064658621</v>
      </c>
      <c r="S108" s="8">
        <v>-6.1076275678247063</v>
      </c>
      <c r="T108" s="8">
        <v>1.6090979323596157</v>
      </c>
      <c r="U108" s="8">
        <v>-6.0531357028315158</v>
      </c>
      <c r="V108" s="8">
        <v>1.7389957002124008</v>
      </c>
      <c r="W108" s="8">
        <v>-5.9589792268256678</v>
      </c>
      <c r="X108" s="8">
        <v>1.4033854935712478</v>
      </c>
      <c r="Y108" s="8">
        <v>-6.8298000748352932</v>
      </c>
      <c r="Z108" s="8">
        <v>2.0292693009795384</v>
      </c>
      <c r="AA108" s="8">
        <v>-6.6603033289480589</v>
      </c>
      <c r="AB108" s="8">
        <v>1.3502134023876311</v>
      </c>
      <c r="AC108" s="8">
        <v>-8.692937655043913</v>
      </c>
      <c r="AD108" s="8">
        <v>2.0797481555026947</v>
      </c>
      <c r="AE108" s="8">
        <v>-8.5308318465496011</v>
      </c>
      <c r="AF108" s="8">
        <v>1.6296955303299325</v>
      </c>
      <c r="AG108" s="8">
        <v>-9.7733750881152162</v>
      </c>
      <c r="AH108" s="8">
        <v>1.629755378946258</v>
      </c>
      <c r="AI108" s="8">
        <v>-9.8360738833897052</v>
      </c>
      <c r="AJ108" s="8">
        <v>1.3261144222347039</v>
      </c>
      <c r="AK108" s="8">
        <v>-8.6249293228515551</v>
      </c>
      <c r="AL108" s="8">
        <v>0.62505711504309802</v>
      </c>
      <c r="AM108" s="8">
        <v>-8.7920601931889824</v>
      </c>
      <c r="AN108" s="8">
        <v>0.46613058292924209</v>
      </c>
      <c r="AO108" s="8">
        <v>-7.1363884653982641</v>
      </c>
      <c r="AP108" s="8">
        <v>-2.440220988175329E-2</v>
      </c>
      <c r="AQ108" s="8">
        <v>-7.2319748021773682</v>
      </c>
      <c r="AR108" s="8">
        <v>-3.0519203591038355E-15</v>
      </c>
      <c r="AS108" s="8">
        <v>-6.8968001842764606</v>
      </c>
      <c r="AT108" s="8">
        <v>-2.4801738275212976E-15</v>
      </c>
      <c r="AU108" s="8">
        <v>-6.9081338250037154</v>
      </c>
      <c r="AV108" s="8">
        <v>-0.4661305829292483</v>
      </c>
      <c r="AW108" s="8">
        <v>-7.1363884653982659</v>
      </c>
      <c r="AX108" s="8">
        <v>2.4402209881748019E-2</v>
      </c>
      <c r="AY108" s="8">
        <v>-7.23197480217737</v>
      </c>
      <c r="AZ108" s="8">
        <v>-1.3261144222347079</v>
      </c>
      <c r="BA108" s="8">
        <v>-8.6249293228515551</v>
      </c>
      <c r="BB108" s="8">
        <v>-0.62505711504310368</v>
      </c>
      <c r="BC108" s="8">
        <v>-8.7920601931889824</v>
      </c>
      <c r="BD108" s="8">
        <v>-1.6296955303299361</v>
      </c>
      <c r="BE108" s="8">
        <v>-9.7733750881152144</v>
      </c>
      <c r="BF108" s="8">
        <v>-1.6297553789462609</v>
      </c>
      <c r="BG108" s="8">
        <v>-9.8360738833897035</v>
      </c>
      <c r="BH108" s="8">
        <v>-1.3502134023876347</v>
      </c>
      <c r="BI108" s="8">
        <v>-8.6929376550439148</v>
      </c>
      <c r="BJ108" s="8">
        <v>-2.0797481555026964</v>
      </c>
      <c r="BK108" s="8">
        <v>-8.5308318465496029</v>
      </c>
      <c r="BL108" s="8">
        <v>-1.4033854935712498</v>
      </c>
      <c r="BM108" s="8">
        <v>-6.8298000748352985</v>
      </c>
      <c r="BN108" s="8">
        <v>-2.0292693009795406</v>
      </c>
      <c r="BO108" s="8">
        <v>-6.6603033289480633</v>
      </c>
      <c r="BP108" s="8">
        <v>-1.6090979323596162</v>
      </c>
      <c r="BQ108" s="8">
        <v>-6.0531357028315158</v>
      </c>
      <c r="BR108" s="8">
        <v>-1.7389957002124024</v>
      </c>
      <c r="BS108" s="8">
        <v>-5.9589792268256678</v>
      </c>
      <c r="BT108" s="8">
        <v>-1.9653546616490007</v>
      </c>
      <c r="BU108" s="8">
        <v>-6.2287352032422039</v>
      </c>
      <c r="BV108" s="8">
        <v>-2.0525723064658612</v>
      </c>
      <c r="BW108" s="8">
        <v>-6.1076275678247036</v>
      </c>
      <c r="BX108" s="8">
        <v>-1.5272804438799987</v>
      </c>
      <c r="BY108" s="8">
        <v>-5.7492338735474595</v>
      </c>
      <c r="BZ108" s="8">
        <v>-2.3688709497372238</v>
      </c>
      <c r="CA108" s="8">
        <v>-5.4535798814018301</v>
      </c>
      <c r="CB108" s="8">
        <v>-0.63763615607913082</v>
      </c>
      <c r="CC108" s="8">
        <v>-3.0657055381185403</v>
      </c>
      <c r="CD108" s="8">
        <v>-2.0975475940159884</v>
      </c>
      <c r="CE108" s="8">
        <v>-2.5175361310953699</v>
      </c>
      <c r="CF108" s="8">
        <v>-1.1429649511879223</v>
      </c>
      <c r="CG108" s="8">
        <v>0.54561001718128876</v>
      </c>
      <c r="CH108" s="8">
        <v>0.80165849383104393</v>
      </c>
      <c r="CI108" s="8">
        <v>0.10545600996669932</v>
      </c>
      <c r="CJ108" s="8">
        <v>-0.18907587614590055</v>
      </c>
      <c r="CK108" s="8">
        <v>-1.4120597839138291</v>
      </c>
      <c r="CL108" s="8">
        <v>0.62042594615058888</v>
      </c>
      <c r="CM108" s="8">
        <v>-1.473719083792945</v>
      </c>
      <c r="CN108" s="8">
        <v>-0.26362555014446465</v>
      </c>
      <c r="CO108" s="8">
        <v>-2.8500058225620002</v>
      </c>
      <c r="CP108" s="8">
        <v>0.36593175252583277</v>
      </c>
      <c r="CQ108" s="8">
        <v>-2.7578794916479925</v>
      </c>
      <c r="CR108" s="8">
        <v>0.27520031220264779</v>
      </c>
      <c r="CS108" s="8">
        <v>-3.8451213606502384</v>
      </c>
      <c r="CT108" s="8">
        <v>0.70672076770665126</v>
      </c>
      <c r="CU108" s="8">
        <v>-3.6232369382589793</v>
      </c>
      <c r="CV108" s="8">
        <v>0.75914249614939111</v>
      </c>
      <c r="CW108" s="8">
        <v>-4.3645195022366936</v>
      </c>
      <c r="CX108" s="8">
        <v>0.98957301521535435</v>
      </c>
      <c r="CY108" s="8">
        <v>-4.2519494647845297</v>
      </c>
      <c r="CZ108" s="8">
        <v>0.93176295014217525</v>
      </c>
      <c r="DA108" s="8">
        <v>-4.5569498254222358</v>
      </c>
      <c r="DB108" s="8">
        <v>0.93558383880309748</v>
      </c>
      <c r="DC108" s="8">
        <v>-4.5378210448775897</v>
      </c>
      <c r="DD108" s="8">
        <v>1.0893832096384839</v>
      </c>
      <c r="DE108" s="8">
        <v>-4.3189670662048449</v>
      </c>
      <c r="DF108" s="8">
        <v>0.84112516770765877</v>
      </c>
      <c r="DG108" s="8">
        <v>-4.3083339504323499</v>
      </c>
      <c r="DH108" s="8">
        <v>1.2054606024719325</v>
      </c>
      <c r="DI108" s="8">
        <v>-3.6076668615183145</v>
      </c>
      <c r="DJ108" s="8">
        <v>0.75901854730348051</v>
      </c>
      <c r="DK108" s="8">
        <v>-3.7445882259104235</v>
      </c>
      <c r="DL108" s="8">
        <v>0.71299001696815945</v>
      </c>
      <c r="DM108" s="8">
        <v>-2.5393004736390066</v>
      </c>
      <c r="DN108" s="8">
        <v>9.6181003371979518E-2</v>
      </c>
      <c r="DO108" s="8">
        <v>-2.8843741125531355</v>
      </c>
      <c r="DP108" s="8">
        <v>3.5527548930673072E-2</v>
      </c>
      <c r="DQ108" s="8">
        <v>-1.4223474224832753</v>
      </c>
      <c r="DR108" s="8">
        <v>-0.72593414851879046</v>
      </c>
      <c r="DS108" s="8">
        <v>-1.6736501134023041</v>
      </c>
      <c r="DT108" s="8">
        <v>-0.10908987674655947</v>
      </c>
      <c r="DU108" s="8">
        <v>2.1272203261762544E-10</v>
      </c>
      <c r="DV108" s="8">
        <v>-0.9519510930141788</v>
      </c>
      <c r="DW108" s="8">
        <v>2.1282262642976693E-10</v>
      </c>
      <c r="DX108" s="8">
        <v>3.5527548947087394E-2</v>
      </c>
      <c r="DY108" s="8">
        <v>1.4223474229285376</v>
      </c>
      <c r="DZ108" s="8">
        <v>-0.72593414852465998</v>
      </c>
      <c r="EA108" s="8">
        <v>1.6736501138565325</v>
      </c>
      <c r="EB108" s="8">
        <v>0.71299001702828302</v>
      </c>
      <c r="EC108" s="8">
        <v>2.5393004741363798</v>
      </c>
      <c r="ED108" s="8">
        <v>9.6181003399436568E-2</v>
      </c>
      <c r="EE108" s="8">
        <v>2.8843741130677651</v>
      </c>
      <c r="EF108" s="8">
        <v>1.2054606025641554</v>
      </c>
      <c r="EG108" s="8">
        <v>3.6076668620788865</v>
      </c>
      <c r="EH108" s="8">
        <v>0.75901854737332153</v>
      </c>
      <c r="EI108" s="8">
        <v>3.7445882264783528</v>
      </c>
      <c r="EJ108" s="8">
        <v>1.0893832097236877</v>
      </c>
      <c r="EK108" s="8">
        <v>4.3189670667922888</v>
      </c>
      <c r="EL108" s="8">
        <v>0.84112516778875812</v>
      </c>
      <c r="EM108" s="8">
        <v>4.3083339510190779</v>
      </c>
      <c r="EN108" s="8">
        <v>0.93176295022309497</v>
      </c>
      <c r="EO108" s="8">
        <v>4.5569498260015351</v>
      </c>
      <c r="EP108" s="8">
        <v>0.93558383889612706</v>
      </c>
      <c r="EQ108" s="8">
        <v>4.5378210454543479</v>
      </c>
      <c r="ER108" s="8">
        <v>0.75914249621755026</v>
      </c>
      <c r="ES108" s="8">
        <v>4.3645195027871972</v>
      </c>
      <c r="ET108" s="8">
        <v>0.98957301530898767</v>
      </c>
      <c r="EU108" s="8">
        <v>4.251949465322447</v>
      </c>
      <c r="EV108" s="8">
        <v>0.27520031222606706</v>
      </c>
      <c r="EW108" s="8">
        <v>3.8451213611508059</v>
      </c>
      <c r="EX108" s="8">
        <v>0.70672076777566262</v>
      </c>
      <c r="EY108" s="8">
        <v>3.623236938735376</v>
      </c>
      <c r="EZ108" s="8">
        <v>-0.26362555018345268</v>
      </c>
      <c r="FA108" s="8">
        <v>2.8500058229527094</v>
      </c>
      <c r="FB108" s="8">
        <v>0.36593175256560551</v>
      </c>
      <c r="FC108" s="8">
        <v>2.7578794920282155</v>
      </c>
      <c r="FD108" s="8">
        <v>-0.18907587617586349</v>
      </c>
      <c r="FE108" s="8">
        <v>1.4120597841101821</v>
      </c>
      <c r="FF108" s="8">
        <v>0.62042594623107528</v>
      </c>
      <c r="FG108" s="8">
        <v>1.4737190839968846</v>
      </c>
      <c r="FH108" s="8">
        <v>0.80165849393717437</v>
      </c>
      <c r="FI108" s="8">
        <v>-0.10545600998041464</v>
      </c>
    </row>
    <row r="109" spans="1:165" x14ac:dyDescent="0.2">
      <c r="A109" s="8">
        <v>107</v>
      </c>
      <c r="B109" s="8">
        <v>6.7333785245535724E-2</v>
      </c>
      <c r="C109" s="8">
        <v>5.2963274523684448E-3</v>
      </c>
      <c r="D109" s="8">
        <v>-4.3460648528945578E-7</v>
      </c>
      <c r="E109" s="8">
        <v>-53.886351349543268</v>
      </c>
      <c r="F109" s="8">
        <v>1.1627395656629598</v>
      </c>
      <c r="G109" s="8">
        <v>0.54721250556614942</v>
      </c>
      <c r="H109" s="8">
        <v>0.64060650055757695</v>
      </c>
      <c r="I109" s="8">
        <v>-3.0966468386484554</v>
      </c>
      <c r="J109" s="8">
        <v>2.1101423461133098</v>
      </c>
      <c r="K109" s="8">
        <v>-2.5498374828240262</v>
      </c>
      <c r="L109" s="8">
        <v>1.5377774997963505</v>
      </c>
      <c r="M109" s="8">
        <v>-5.7814950759917298</v>
      </c>
      <c r="N109" s="8">
        <v>2.3754211403666292</v>
      </c>
      <c r="O109" s="8">
        <v>-5.4904871320490507</v>
      </c>
      <c r="P109" s="8">
        <v>1.9677885388582972</v>
      </c>
      <c r="Q109" s="8">
        <v>-6.238231484115091</v>
      </c>
      <c r="R109" s="8">
        <v>2.0484443057331996</v>
      </c>
      <c r="S109" s="8">
        <v>-6.1200804116183853</v>
      </c>
      <c r="T109" s="8">
        <v>1.6056587877092734</v>
      </c>
      <c r="U109" s="8">
        <v>-6.0596678338681746</v>
      </c>
      <c r="V109" s="8">
        <v>1.7395387339010255</v>
      </c>
      <c r="W109" s="8">
        <v>-5.9658889500658017</v>
      </c>
      <c r="X109" s="8">
        <v>1.4026682372603909</v>
      </c>
      <c r="Y109" s="8">
        <v>-6.8530462443196845</v>
      </c>
      <c r="Z109" s="8">
        <v>2.0385295161478196</v>
      </c>
      <c r="AA109" s="8">
        <v>-6.6835948416173787</v>
      </c>
      <c r="AB109" s="8">
        <v>1.3474282564647349</v>
      </c>
      <c r="AC109" s="8">
        <v>-8.7363691188573078</v>
      </c>
      <c r="AD109" s="8">
        <v>2.0884565830984019</v>
      </c>
      <c r="AE109" s="8">
        <v>-8.5752642648945105</v>
      </c>
      <c r="AF109" s="8">
        <v>1.6299216343040954</v>
      </c>
      <c r="AG109" s="8">
        <v>-9.8387645085966202</v>
      </c>
      <c r="AH109" s="8">
        <v>1.636795134585731</v>
      </c>
      <c r="AI109" s="8">
        <v>-9.9026879780787151</v>
      </c>
      <c r="AJ109" s="8">
        <v>1.3334026424560315</v>
      </c>
      <c r="AK109" s="8">
        <v>-8.6922376557734786</v>
      </c>
      <c r="AL109" s="8">
        <v>0.63075008307193592</v>
      </c>
      <c r="AM109" s="8">
        <v>-8.8610092770654401</v>
      </c>
      <c r="AN109" s="8">
        <v>0.47140952711957301</v>
      </c>
      <c r="AO109" s="8">
        <v>-7.192152408428881</v>
      </c>
      <c r="AP109" s="8">
        <v>-2.6891942770148853E-2</v>
      </c>
      <c r="AQ109" s="8">
        <v>-7.2900808199297806</v>
      </c>
      <c r="AR109" s="8">
        <v>6.2578721138441378E-15</v>
      </c>
      <c r="AS109" s="8">
        <v>-6.9302592427992344</v>
      </c>
      <c r="AT109" s="8">
        <v>4.3853189933737272E-15</v>
      </c>
      <c r="AU109" s="8">
        <v>-6.9431061485502727</v>
      </c>
      <c r="AV109" s="8">
        <v>-0.4714095271195608</v>
      </c>
      <c r="AW109" s="8">
        <v>-7.192152408428873</v>
      </c>
      <c r="AX109" s="8">
        <v>2.6891942770160059E-2</v>
      </c>
      <c r="AY109" s="8">
        <v>-7.2900808199297726</v>
      </c>
      <c r="AZ109" s="8">
        <v>-1.3334026424560248</v>
      </c>
      <c r="BA109" s="8">
        <v>-8.6922376557734751</v>
      </c>
      <c r="BB109" s="8">
        <v>-0.63075008307192559</v>
      </c>
      <c r="BC109" s="8">
        <v>-8.8610092770654383</v>
      </c>
      <c r="BD109" s="8">
        <v>-1.6299216343040919</v>
      </c>
      <c r="BE109" s="8">
        <v>-9.8387645085966238</v>
      </c>
      <c r="BF109" s="8">
        <v>-1.6367951345857266</v>
      </c>
      <c r="BG109" s="8">
        <v>-9.9026879780787205</v>
      </c>
      <c r="BH109" s="8">
        <v>-1.34742825646473</v>
      </c>
      <c r="BI109" s="8">
        <v>-8.7363691188573096</v>
      </c>
      <c r="BJ109" s="8">
        <v>-2.0884565830983992</v>
      </c>
      <c r="BK109" s="8">
        <v>-8.5752642648945105</v>
      </c>
      <c r="BL109" s="8">
        <v>-1.4026682372603876</v>
      </c>
      <c r="BM109" s="8">
        <v>-6.8530462443196809</v>
      </c>
      <c r="BN109" s="8">
        <v>-2.0385295161478174</v>
      </c>
      <c r="BO109" s="8">
        <v>-6.6835948416173752</v>
      </c>
      <c r="BP109" s="8">
        <v>-1.6056587877092705</v>
      </c>
      <c r="BQ109" s="8">
        <v>-6.0596678338681711</v>
      </c>
      <c r="BR109" s="8">
        <v>-1.7395387339010222</v>
      </c>
      <c r="BS109" s="8">
        <v>-5.965888950065799</v>
      </c>
      <c r="BT109" s="8">
        <v>-1.9677885388582965</v>
      </c>
      <c r="BU109" s="8">
        <v>-6.2382314841150892</v>
      </c>
      <c r="BV109" s="8">
        <v>-2.0484443057331974</v>
      </c>
      <c r="BW109" s="8">
        <v>-6.1200804116183845</v>
      </c>
      <c r="BX109" s="8">
        <v>-1.5377774997963511</v>
      </c>
      <c r="BY109" s="8">
        <v>-5.7814950759917325</v>
      </c>
      <c r="BZ109" s="8">
        <v>-2.3754211403666288</v>
      </c>
      <c r="CA109" s="8">
        <v>-5.4904871320490534</v>
      </c>
      <c r="CB109" s="8">
        <v>-0.64060650055757706</v>
      </c>
      <c r="CC109" s="8">
        <v>-3.0966468386484571</v>
      </c>
      <c r="CD109" s="8">
        <v>-2.1101423461133106</v>
      </c>
      <c r="CE109" s="8">
        <v>-2.5498374828240284</v>
      </c>
      <c r="CF109" s="8">
        <v>-1.1627395656629611</v>
      </c>
      <c r="CG109" s="8">
        <v>0.54721250556614942</v>
      </c>
      <c r="CH109" s="8">
        <v>0.8055614838001246</v>
      </c>
      <c r="CI109" s="8">
        <v>9.7790076055941283E-2</v>
      </c>
      <c r="CJ109" s="8">
        <v>-0.20264941045003587</v>
      </c>
      <c r="CK109" s="8">
        <v>-1.4188863597552124</v>
      </c>
      <c r="CL109" s="8">
        <v>0.60958530865489335</v>
      </c>
      <c r="CM109" s="8">
        <v>-1.4846679423054454</v>
      </c>
      <c r="CN109" s="8">
        <v>-0.27801082339583622</v>
      </c>
      <c r="CO109" s="8">
        <v>-2.8655183011547143</v>
      </c>
      <c r="CP109" s="8">
        <v>0.3521642300233816</v>
      </c>
      <c r="CQ109" s="8">
        <v>-2.772200235668778</v>
      </c>
      <c r="CR109" s="8">
        <v>0.26849961652206761</v>
      </c>
      <c r="CS109" s="8">
        <v>-3.8601602437735814</v>
      </c>
      <c r="CT109" s="8">
        <v>0.7002107694655072</v>
      </c>
      <c r="CU109" s="8">
        <v>-3.6360218737070045</v>
      </c>
      <c r="CV109" s="8">
        <v>0.75442112015674656</v>
      </c>
      <c r="CW109" s="8">
        <v>-4.3800251533528654</v>
      </c>
      <c r="CX109" s="8">
        <v>0.98515205587689447</v>
      </c>
      <c r="CY109" s="8">
        <v>-4.267458669317759</v>
      </c>
      <c r="CZ109" s="8">
        <v>0.92617887135949006</v>
      </c>
      <c r="DA109" s="8">
        <v>-4.5726756766417784</v>
      </c>
      <c r="DB109" s="8">
        <v>0.9297886189628799</v>
      </c>
      <c r="DC109" s="8">
        <v>-4.5535067835751271</v>
      </c>
      <c r="DD109" s="8">
        <v>1.0855292457907091</v>
      </c>
      <c r="DE109" s="8">
        <v>-4.3343816853091015</v>
      </c>
      <c r="DF109" s="8">
        <v>0.83661484638489869</v>
      </c>
      <c r="DG109" s="8">
        <v>-4.3222909480112177</v>
      </c>
      <c r="DH109" s="8">
        <v>1.2058879837713563</v>
      </c>
      <c r="DI109" s="8">
        <v>-3.6211168580912738</v>
      </c>
      <c r="DJ109" s="8">
        <v>0.75803695913950286</v>
      </c>
      <c r="DK109" s="8">
        <v>-3.7572823698871147</v>
      </c>
      <c r="DL109" s="8">
        <v>0.71167256292513015</v>
      </c>
      <c r="DM109" s="8">
        <v>-2.5459778481927167</v>
      </c>
      <c r="DN109" s="8">
        <v>9.2864569403478509E-2</v>
      </c>
      <c r="DO109" s="8">
        <v>-2.8931375990468333</v>
      </c>
      <c r="DP109" s="8">
        <v>2.693735418076958E-2</v>
      </c>
      <c r="DQ109" s="8">
        <v>-1.4252690792028269</v>
      </c>
      <c r="DR109" s="8">
        <v>-0.73651936449754463</v>
      </c>
      <c r="DS109" s="8">
        <v>-1.6807254189859961</v>
      </c>
      <c r="DT109" s="8">
        <v>-0.12785111650349451</v>
      </c>
      <c r="DU109" s="8">
        <v>1.931378042374381E-10</v>
      </c>
      <c r="DV109" s="8">
        <v>-0.97309063293796849</v>
      </c>
      <c r="DW109" s="8">
        <v>1.9325225521276393E-10</v>
      </c>
      <c r="DX109" s="8">
        <v>2.6937354195258625E-2</v>
      </c>
      <c r="DY109" s="8">
        <v>1.4252690796065519</v>
      </c>
      <c r="DZ109" s="8">
        <v>-0.73651936450243582</v>
      </c>
      <c r="EA109" s="8">
        <v>1.68072541939756</v>
      </c>
      <c r="EB109" s="8">
        <v>0.71167256297769321</v>
      </c>
      <c r="EC109" s="8">
        <v>2.5459778486416806</v>
      </c>
      <c r="ED109" s="8">
        <v>9.2864569427889468E-2</v>
      </c>
      <c r="EE109" s="8">
        <v>2.8931375995106765</v>
      </c>
      <c r="EF109" s="8">
        <v>1.2058879838511423</v>
      </c>
      <c r="EG109" s="8">
        <v>3.6211168585945517</v>
      </c>
      <c r="EH109" s="8">
        <v>0.75803695920072323</v>
      </c>
      <c r="EI109" s="8">
        <v>3.7572823703965996</v>
      </c>
      <c r="EJ109" s="8">
        <v>1.0855292458641512</v>
      </c>
      <c r="EK109" s="8">
        <v>4.3343816858330673</v>
      </c>
      <c r="EL109" s="8">
        <v>0.83661484645629314</v>
      </c>
      <c r="EM109" s="8">
        <v>4.322290948534607</v>
      </c>
      <c r="EN109" s="8">
        <v>0.92617887142978483</v>
      </c>
      <c r="EO109" s="8">
        <v>4.5726756771558179</v>
      </c>
      <c r="EP109" s="8">
        <v>0.92978861904515531</v>
      </c>
      <c r="EQ109" s="8">
        <v>4.5535067840869186</v>
      </c>
      <c r="ER109" s="8">
        <v>0.75442112021577945</v>
      </c>
      <c r="ES109" s="8">
        <v>4.3800251538396644</v>
      </c>
      <c r="ET109" s="8">
        <v>0.9851520559591167</v>
      </c>
      <c r="EU109" s="8">
        <v>4.2674586697932257</v>
      </c>
      <c r="EV109" s="8">
        <v>0.26849961654143611</v>
      </c>
      <c r="EW109" s="8">
        <v>3.860160244215693</v>
      </c>
      <c r="EX109" s="8">
        <v>0.70021076952518313</v>
      </c>
      <c r="EY109" s="8">
        <v>3.6360218741275103</v>
      </c>
      <c r="EZ109" s="8">
        <v>-0.27801082343198524</v>
      </c>
      <c r="FA109" s="8">
        <v>2.865518301500221</v>
      </c>
      <c r="FB109" s="8">
        <v>0.35216423005660119</v>
      </c>
      <c r="FC109" s="8">
        <v>2.7722002360049371</v>
      </c>
      <c r="FD109" s="8">
        <v>-0.20264941047810886</v>
      </c>
      <c r="FE109" s="8">
        <v>1.4188863599287382</v>
      </c>
      <c r="FF109" s="8">
        <v>0.60958530872430727</v>
      </c>
      <c r="FG109" s="8">
        <v>1.4846679424861307</v>
      </c>
      <c r="FH109" s="8">
        <v>0.80556148389388982</v>
      </c>
      <c r="FI109" s="8">
        <v>-9.7790076067105838E-2</v>
      </c>
    </row>
    <row r="110" spans="1:165" x14ac:dyDescent="0.2">
      <c r="A110" s="8">
        <v>108</v>
      </c>
      <c r="B110" s="8">
        <v>6.6302457116222208E-2</v>
      </c>
      <c r="C110" s="8">
        <v>5.2438644941173174E-3</v>
      </c>
      <c r="D110" s="8">
        <v>-4.62852214107772E-7</v>
      </c>
      <c r="E110" s="8">
        <v>-57.388506330534838</v>
      </c>
      <c r="F110" s="8">
        <v>1.1807683321685554</v>
      </c>
      <c r="G110" s="8">
        <v>0.54855763408413338</v>
      </c>
      <c r="H110" s="8">
        <v>0.64286492454023991</v>
      </c>
      <c r="I110" s="8">
        <v>-3.1247382100952672</v>
      </c>
      <c r="J110" s="8">
        <v>2.1215397702528369</v>
      </c>
      <c r="K110" s="8">
        <v>-2.5792658984667685</v>
      </c>
      <c r="L110" s="8">
        <v>1.5465081436537991</v>
      </c>
      <c r="M110" s="8">
        <v>-5.8123287163896107</v>
      </c>
      <c r="N110" s="8">
        <v>2.3813770763089699</v>
      </c>
      <c r="O110" s="8">
        <v>-5.5253912623910555</v>
      </c>
      <c r="P110" s="8">
        <v>1.9700004218499532</v>
      </c>
      <c r="Q110" s="8">
        <v>-6.2501257404580191</v>
      </c>
      <c r="R110" s="8">
        <v>2.0452206769303234</v>
      </c>
      <c r="S110" s="8">
        <v>-6.1344915726156559</v>
      </c>
      <c r="T110" s="8">
        <v>1.602941521463936</v>
      </c>
      <c r="U110" s="8">
        <v>-6.068913378070687</v>
      </c>
      <c r="V110" s="8">
        <v>1.7402830721013385</v>
      </c>
      <c r="W110" s="8">
        <v>-5.9754837837939077</v>
      </c>
      <c r="X110" s="8">
        <v>1.4020273236279674</v>
      </c>
      <c r="Y110" s="8">
        <v>-6.8765035266868857</v>
      </c>
      <c r="Z110" s="8">
        <v>2.0469983087865198</v>
      </c>
      <c r="AA110" s="8">
        <v>-6.7072608044292128</v>
      </c>
      <c r="AB110" s="8">
        <v>1.3442496941417019</v>
      </c>
      <c r="AC110" s="8">
        <v>-8.7791129456337273</v>
      </c>
      <c r="AD110" s="8">
        <v>2.0965935196812264</v>
      </c>
      <c r="AE110" s="8">
        <v>-8.6189723908058333</v>
      </c>
      <c r="AF110" s="8">
        <v>1.6292480168422154</v>
      </c>
      <c r="AG110" s="8">
        <v>-9.9039076643913528</v>
      </c>
      <c r="AH110" s="8">
        <v>1.6431831664038266</v>
      </c>
      <c r="AI110" s="8">
        <v>-9.968928401716477</v>
      </c>
      <c r="AJ110" s="8">
        <v>1.3399293766590659</v>
      </c>
      <c r="AK110" s="8">
        <v>-8.7601774146195801</v>
      </c>
      <c r="AL110" s="8">
        <v>0.63619370955382926</v>
      </c>
      <c r="AM110" s="8">
        <v>-8.9302548941764286</v>
      </c>
      <c r="AN110" s="8">
        <v>0.47644071340235183</v>
      </c>
      <c r="AO110" s="8">
        <v>-7.2497941742601482</v>
      </c>
      <c r="AP110" s="8">
        <v>-2.8967995262189156E-2</v>
      </c>
      <c r="AQ110" s="8">
        <v>-7.3498196910293796</v>
      </c>
      <c r="AR110" s="8">
        <v>-3.4317873506863569E-15</v>
      </c>
      <c r="AS110" s="8">
        <v>-6.9670035319798016</v>
      </c>
      <c r="AT110" s="8">
        <v>-2.1435408665694991E-15</v>
      </c>
      <c r="AU110" s="8">
        <v>-6.9813263880334269</v>
      </c>
      <c r="AV110" s="8">
        <v>-0.47644071340235861</v>
      </c>
      <c r="AW110" s="8">
        <v>-7.2497941742601517</v>
      </c>
      <c r="AX110" s="8">
        <v>2.8967995262183559E-2</v>
      </c>
      <c r="AY110" s="8">
        <v>-7.349819691029384</v>
      </c>
      <c r="AZ110" s="8">
        <v>-1.3399293766590705</v>
      </c>
      <c r="BA110" s="8">
        <v>-8.7601774146195837</v>
      </c>
      <c r="BB110" s="8">
        <v>-0.63619370955383558</v>
      </c>
      <c r="BC110" s="8">
        <v>-8.9302548941764304</v>
      </c>
      <c r="BD110" s="8">
        <v>-1.6292480168422174</v>
      </c>
      <c r="BE110" s="8">
        <v>-9.9039076643913511</v>
      </c>
      <c r="BF110" s="8">
        <v>-1.6431831664038294</v>
      </c>
      <c r="BG110" s="8">
        <v>-9.9689284017164752</v>
      </c>
      <c r="BH110" s="8">
        <v>-1.3442496941417046</v>
      </c>
      <c r="BI110" s="8">
        <v>-8.7791129456337256</v>
      </c>
      <c r="BJ110" s="8">
        <v>-2.0965935196812282</v>
      </c>
      <c r="BK110" s="8">
        <v>-8.6189723908058316</v>
      </c>
      <c r="BL110" s="8">
        <v>-1.4020273236279701</v>
      </c>
      <c r="BM110" s="8">
        <v>-6.8765035266868884</v>
      </c>
      <c r="BN110" s="8">
        <v>-2.0469983087865207</v>
      </c>
      <c r="BO110" s="8">
        <v>-6.7072608044292163</v>
      </c>
      <c r="BP110" s="8">
        <v>-1.6029415214639382</v>
      </c>
      <c r="BQ110" s="8">
        <v>-6.0689133780706914</v>
      </c>
      <c r="BR110" s="8">
        <v>-1.7402830721013405</v>
      </c>
      <c r="BS110" s="8">
        <v>-5.9754837837939121</v>
      </c>
      <c r="BT110" s="8">
        <v>-1.9700004218499532</v>
      </c>
      <c r="BU110" s="8">
        <v>-6.2501257404580199</v>
      </c>
      <c r="BV110" s="8">
        <v>-2.0452206769303243</v>
      </c>
      <c r="BW110" s="8">
        <v>-6.1344915726156568</v>
      </c>
      <c r="BX110" s="8">
        <v>-1.5465081436537986</v>
      </c>
      <c r="BY110" s="8">
        <v>-5.8123287163896107</v>
      </c>
      <c r="BZ110" s="8">
        <v>-2.3813770763089694</v>
      </c>
      <c r="CA110" s="8">
        <v>-5.5253912623910555</v>
      </c>
      <c r="CB110" s="8">
        <v>-0.6428649245402398</v>
      </c>
      <c r="CC110" s="8">
        <v>-3.1247382100952668</v>
      </c>
      <c r="CD110" s="8">
        <v>-2.1215397702528369</v>
      </c>
      <c r="CE110" s="8">
        <v>-2.5792658984667676</v>
      </c>
      <c r="CF110" s="8">
        <v>-1.1807683321685554</v>
      </c>
      <c r="CG110" s="8">
        <v>0.54855763408413349</v>
      </c>
      <c r="CH110" s="8">
        <v>0.80907545611257869</v>
      </c>
      <c r="CI110" s="8">
        <v>9.0743613629499356E-2</v>
      </c>
      <c r="CJ110" s="8">
        <v>-0.21506676394178059</v>
      </c>
      <c r="CK110" s="8">
        <v>-1.4249397671665684</v>
      </c>
      <c r="CL110" s="8">
        <v>0.59961947853462683</v>
      </c>
      <c r="CM110" s="8">
        <v>-1.4946452876721303</v>
      </c>
      <c r="CN110" s="8">
        <v>-0.29175397107147516</v>
      </c>
      <c r="CO110" s="8">
        <v>-2.879385018008918</v>
      </c>
      <c r="CP110" s="8">
        <v>0.33903201468791505</v>
      </c>
      <c r="CQ110" s="8">
        <v>-2.7852425676481598</v>
      </c>
      <c r="CR110" s="8">
        <v>0.2612751974241827</v>
      </c>
      <c r="CS110" s="8">
        <v>-3.8738734648686197</v>
      </c>
      <c r="CT110" s="8">
        <v>0.6932155195336267</v>
      </c>
      <c r="CU110" s="8">
        <v>-3.6478134161439901</v>
      </c>
      <c r="CV110" s="8">
        <v>0.74898428516210558</v>
      </c>
      <c r="CW110" s="8">
        <v>-4.3942536839921331</v>
      </c>
      <c r="CX110" s="8">
        <v>0.98002283228722631</v>
      </c>
      <c r="CY110" s="8">
        <v>-4.2816734549821609</v>
      </c>
      <c r="CZ110" s="8">
        <v>0.92005016757435787</v>
      </c>
      <c r="DA110" s="8">
        <v>-4.5872061826230039</v>
      </c>
      <c r="DB110" s="8">
        <v>0.92349838977563714</v>
      </c>
      <c r="DC110" s="8">
        <v>-4.5679693056229382</v>
      </c>
      <c r="DD110" s="8">
        <v>1.0810473925692829</v>
      </c>
      <c r="DE110" s="8">
        <v>-4.3486884033152959</v>
      </c>
      <c r="DF110" s="8">
        <v>0.83157023665881158</v>
      </c>
      <c r="DG110" s="8">
        <v>-4.3351439087540653</v>
      </c>
      <c r="DH110" s="8">
        <v>1.2057620436180883</v>
      </c>
      <c r="DI110" s="8">
        <v>-3.6337949261990867</v>
      </c>
      <c r="DJ110" s="8">
        <v>0.75660893752530867</v>
      </c>
      <c r="DK110" s="8">
        <v>-3.7690889366130431</v>
      </c>
      <c r="DL110" s="8">
        <v>0.71024543325747458</v>
      </c>
      <c r="DM110" s="8">
        <v>-2.5521695036146586</v>
      </c>
      <c r="DN110" s="8">
        <v>8.9510512570848938E-2</v>
      </c>
      <c r="DO110" s="8">
        <v>-2.901136665232706</v>
      </c>
      <c r="DP110" s="8">
        <v>1.8884525383550732E-2</v>
      </c>
      <c r="DQ110" s="8">
        <v>-1.4278531896841808</v>
      </c>
      <c r="DR110" s="8">
        <v>-0.74643069231632653</v>
      </c>
      <c r="DS110" s="8">
        <v>-1.6871443069004097</v>
      </c>
      <c r="DT110" s="8">
        <v>-0.14548710700196074</v>
      </c>
      <c r="DU110" s="8">
        <v>2.6600807953687561E-10</v>
      </c>
      <c r="DV110" s="8">
        <v>-0.99286814944264934</v>
      </c>
      <c r="DW110" s="8">
        <v>2.6619917775402678E-10</v>
      </c>
      <c r="DX110" s="8">
        <v>1.8884525402995258E-2</v>
      </c>
      <c r="DY110" s="8">
        <v>1.4278531902395715</v>
      </c>
      <c r="DZ110" s="8">
        <v>-0.74643069232253512</v>
      </c>
      <c r="EA110" s="8">
        <v>1.6871443074662305</v>
      </c>
      <c r="EB110" s="8">
        <v>0.71024543332735768</v>
      </c>
      <c r="EC110" s="8">
        <v>2.5521695042298309</v>
      </c>
      <c r="ED110" s="8">
        <v>8.9510512603772296E-2</v>
      </c>
      <c r="EE110" s="8">
        <v>2.9011366658674129</v>
      </c>
      <c r="EF110" s="8">
        <v>1.2057620437231622</v>
      </c>
      <c r="EG110" s="8">
        <v>3.6337949268854035</v>
      </c>
      <c r="EH110" s="8">
        <v>0.75660893760684833</v>
      </c>
      <c r="EI110" s="8">
        <v>3.7690889373073557</v>
      </c>
      <c r="EJ110" s="8">
        <v>1.0810473926657072</v>
      </c>
      <c r="EK110" s="8">
        <v>4.3486884040258893</v>
      </c>
      <c r="EL110" s="8">
        <v>0.83157023675425412</v>
      </c>
      <c r="EM110" s="8">
        <v>4.3351439094639668</v>
      </c>
      <c r="EN110" s="8">
        <v>0.92005016766731273</v>
      </c>
      <c r="EO110" s="8">
        <v>4.5872061833172726</v>
      </c>
      <c r="EP110" s="8">
        <v>0.92349838988607791</v>
      </c>
      <c r="EQ110" s="8">
        <v>4.5679693063142084</v>
      </c>
      <c r="ER110" s="8">
        <v>0.74898428523997285</v>
      </c>
      <c r="ES110" s="8">
        <v>4.3942536846479001</v>
      </c>
      <c r="ET110" s="8">
        <v>0.98002283239698629</v>
      </c>
      <c r="EU110" s="8">
        <v>4.2816734556224842</v>
      </c>
      <c r="EV110" s="8">
        <v>0.26127519744856498</v>
      </c>
      <c r="EW110" s="8">
        <v>3.8738734654637468</v>
      </c>
      <c r="EX110" s="8">
        <v>0.69321551961224182</v>
      </c>
      <c r="EY110" s="8">
        <v>3.647813416709786</v>
      </c>
      <c r="EZ110" s="8">
        <v>-0.29175397112224832</v>
      </c>
      <c r="FA110" s="8">
        <v>2.8793850184745757</v>
      </c>
      <c r="FB110" s="8">
        <v>0.33903201473026723</v>
      </c>
      <c r="FC110" s="8">
        <v>2.7852425681011863</v>
      </c>
      <c r="FD110" s="8">
        <v>-0.21506676398150321</v>
      </c>
      <c r="FE110" s="8">
        <v>1.4249397674003519</v>
      </c>
      <c r="FF110" s="8">
        <v>0.59961947862607834</v>
      </c>
      <c r="FG110" s="8">
        <v>1.4946452879161436</v>
      </c>
      <c r="FH110" s="8">
        <v>0.80907545623891197</v>
      </c>
      <c r="FI110" s="8">
        <v>-9.0743613643372092E-2</v>
      </c>
    </row>
    <row r="111" spans="1:165" x14ac:dyDescent="0.2">
      <c r="A111" s="8">
        <v>109</v>
      </c>
      <c r="B111" s="8">
        <v>6.5308109449051743E-2</v>
      </c>
      <c r="C111" s="8">
        <v>5.1912163944722164E-3</v>
      </c>
      <c r="D111" s="8">
        <v>-4.8327377588226787E-7</v>
      </c>
      <c r="E111" s="8">
        <v>-59.920551962927952</v>
      </c>
      <c r="F111" s="8">
        <v>1.1975087107707423</v>
      </c>
      <c r="G111" s="8">
        <v>0.54970301771008079</v>
      </c>
      <c r="H111" s="8">
        <v>0.64458524355724545</v>
      </c>
      <c r="I111" s="8">
        <v>-3.1507497701614282</v>
      </c>
      <c r="J111" s="8">
        <v>2.132036077054781</v>
      </c>
      <c r="K111" s="8">
        <v>-2.6065984121867407</v>
      </c>
      <c r="L111" s="8">
        <v>1.5539340868069238</v>
      </c>
      <c r="M111" s="8">
        <v>-5.8420978107187667</v>
      </c>
      <c r="N111" s="8">
        <v>2.3868551936360074</v>
      </c>
      <c r="O111" s="8">
        <v>-5.5588210973252936</v>
      </c>
      <c r="P111" s="8">
        <v>1.9720019332112366</v>
      </c>
      <c r="Q111" s="8">
        <v>-6.2636635574575648</v>
      </c>
      <c r="R111" s="8">
        <v>2.0425919982572407</v>
      </c>
      <c r="S111" s="8">
        <v>-6.1502204393307789</v>
      </c>
      <c r="T111" s="8">
        <v>1.6006951484189629</v>
      </c>
      <c r="U111" s="8">
        <v>-6.0800730647914767</v>
      </c>
      <c r="V111" s="8">
        <v>1.7411574244205612</v>
      </c>
      <c r="W111" s="8">
        <v>-5.9869594412179215</v>
      </c>
      <c r="X111" s="8">
        <v>1.4014267460961938</v>
      </c>
      <c r="Y111" s="8">
        <v>-6.9001715925399463</v>
      </c>
      <c r="Z111" s="8">
        <v>2.0548930943657138</v>
      </c>
      <c r="AA111" s="8">
        <v>-6.7312467339069411</v>
      </c>
      <c r="AB111" s="8">
        <v>1.3407875004465539</v>
      </c>
      <c r="AC111" s="8">
        <v>-8.8213632353351752</v>
      </c>
      <c r="AD111" s="8">
        <v>2.1042638758969878</v>
      </c>
      <c r="AE111" s="8">
        <v>-8.6621754399531188</v>
      </c>
      <c r="AF111" s="8">
        <v>1.6278805494176105</v>
      </c>
      <c r="AG111" s="8">
        <v>-9.9687127494080983</v>
      </c>
      <c r="AH111" s="8">
        <v>1.6490107046311511</v>
      </c>
      <c r="AI111" s="8">
        <v>-10.034740048232461</v>
      </c>
      <c r="AJ111" s="8">
        <v>1.3458194541796036</v>
      </c>
      <c r="AK111" s="8">
        <v>-8.8284272489321562</v>
      </c>
      <c r="AL111" s="8">
        <v>0.64140083801957803</v>
      </c>
      <c r="AM111" s="8">
        <v>-8.9995501467313925</v>
      </c>
      <c r="AN111" s="8">
        <v>0.48126182938136142</v>
      </c>
      <c r="AO111" s="8">
        <v>-7.3087680908298482</v>
      </c>
      <c r="AP111" s="8">
        <v>-3.0715211750824645E-2</v>
      </c>
      <c r="AQ111" s="8">
        <v>-7.4106931356740429</v>
      </c>
      <c r="AR111" s="8">
        <v>-1.7011050108762208E-16</v>
      </c>
      <c r="AS111" s="8">
        <v>-7.0062261500820915</v>
      </c>
      <c r="AT111" s="8">
        <v>2.7558737441588625E-16</v>
      </c>
      <c r="AU111" s="8">
        <v>-7.0219976558079935</v>
      </c>
      <c r="AV111" s="8">
        <v>-0.48126182938136192</v>
      </c>
      <c r="AW111" s="8">
        <v>-7.30876809082985</v>
      </c>
      <c r="AX111" s="8">
        <v>3.0715211750824898E-2</v>
      </c>
      <c r="AY111" s="8">
        <v>-7.4106931356740446</v>
      </c>
      <c r="AZ111" s="8">
        <v>-1.3458194541796042</v>
      </c>
      <c r="BA111" s="8">
        <v>-8.828427248932158</v>
      </c>
      <c r="BB111" s="8">
        <v>-0.64140083801957881</v>
      </c>
      <c r="BC111" s="8">
        <v>-8.9995501467313961</v>
      </c>
      <c r="BD111" s="8">
        <v>-1.6278805494176098</v>
      </c>
      <c r="BE111" s="8">
        <v>-9.9687127494081</v>
      </c>
      <c r="BF111" s="8">
        <v>-1.6490107046311517</v>
      </c>
      <c r="BG111" s="8">
        <v>-10.034740048232461</v>
      </c>
      <c r="BH111" s="8">
        <v>-1.3407875004465541</v>
      </c>
      <c r="BI111" s="8">
        <v>-8.8213632353351699</v>
      </c>
      <c r="BJ111" s="8">
        <v>-2.1042638758969883</v>
      </c>
      <c r="BK111" s="8">
        <v>-8.6621754399531135</v>
      </c>
      <c r="BL111" s="8">
        <v>-1.4014267460961949</v>
      </c>
      <c r="BM111" s="8">
        <v>-6.9001715925399427</v>
      </c>
      <c r="BN111" s="8">
        <v>-2.0548930943657133</v>
      </c>
      <c r="BO111" s="8">
        <v>-6.7312467339069384</v>
      </c>
      <c r="BP111" s="8">
        <v>-1.6006951484189655</v>
      </c>
      <c r="BQ111" s="8">
        <v>-6.0800730647914802</v>
      </c>
      <c r="BR111" s="8">
        <v>-1.7411574244205619</v>
      </c>
      <c r="BS111" s="8">
        <v>-5.986959441217925</v>
      </c>
      <c r="BT111" s="8">
        <v>-1.9720019332112384</v>
      </c>
      <c r="BU111" s="8">
        <v>-6.2636635574575701</v>
      </c>
      <c r="BV111" s="8">
        <v>-2.0425919982572438</v>
      </c>
      <c r="BW111" s="8">
        <v>-6.1502204393307833</v>
      </c>
      <c r="BX111" s="8">
        <v>-1.553934086806922</v>
      </c>
      <c r="BY111" s="8">
        <v>-5.8420978107187658</v>
      </c>
      <c r="BZ111" s="8">
        <v>-2.3868551936360078</v>
      </c>
      <c r="CA111" s="8">
        <v>-5.5588210973252918</v>
      </c>
      <c r="CB111" s="8">
        <v>-0.64458524355724522</v>
      </c>
      <c r="CC111" s="8">
        <v>-3.1507497701614238</v>
      </c>
      <c r="CD111" s="8">
        <v>-2.1320360770547802</v>
      </c>
      <c r="CE111" s="8">
        <v>-2.6065984121867354</v>
      </c>
      <c r="CF111" s="8">
        <v>-1.1975087107707401</v>
      </c>
      <c r="CG111" s="8">
        <v>0.54970301771008068</v>
      </c>
      <c r="CH111" s="8">
        <v>0.81229984105788211</v>
      </c>
      <c r="CI111" s="8">
        <v>8.4151927914193167E-2</v>
      </c>
      <c r="CJ111" s="8">
        <v>-0.22664471641016617</v>
      </c>
      <c r="CK111" s="8">
        <v>-1.4304191378492088</v>
      </c>
      <c r="CL111" s="8">
        <v>0.59028652734684384</v>
      </c>
      <c r="CM111" s="8">
        <v>-1.5039031067893276</v>
      </c>
      <c r="CN111" s="8">
        <v>-0.30502931989264942</v>
      </c>
      <c r="CO111" s="8">
        <v>-2.8920405800919124</v>
      </c>
      <c r="CP111" s="8">
        <v>0.3263565549874356</v>
      </c>
      <c r="CQ111" s="8">
        <v>-2.7973358886936288</v>
      </c>
      <c r="CR111" s="8">
        <v>0.25368689513294895</v>
      </c>
      <c r="CS111" s="8">
        <v>-3.8865904932371969</v>
      </c>
      <c r="CT111" s="8">
        <v>0.68588142542052932</v>
      </c>
      <c r="CU111" s="8">
        <v>-3.6588482666646316</v>
      </c>
      <c r="CV111" s="8">
        <v>0.74303419132274118</v>
      </c>
      <c r="CW111" s="8">
        <v>-4.4075177032618704</v>
      </c>
      <c r="CX111" s="8">
        <v>0.97438377921364427</v>
      </c>
      <c r="CY111" s="8">
        <v>-4.2949164566151126</v>
      </c>
      <c r="CZ111" s="8">
        <v>0.91352055720702341</v>
      </c>
      <c r="DA111" s="8">
        <v>-4.6008269077558133</v>
      </c>
      <c r="DB111" s="8">
        <v>0.91684293013654961</v>
      </c>
      <c r="DC111" s="8">
        <v>-4.581504342285144</v>
      </c>
      <c r="DD111" s="8">
        <v>1.0760996543293928</v>
      </c>
      <c r="DE111" s="8">
        <v>-4.362152382040688</v>
      </c>
      <c r="DF111" s="8">
        <v>0.82613123562080104</v>
      </c>
      <c r="DG111" s="8">
        <v>-4.3471643041411427</v>
      </c>
      <c r="DH111" s="8">
        <v>1.2051950800594002</v>
      </c>
      <c r="DI111" s="8">
        <v>-3.6458831345378258</v>
      </c>
      <c r="DJ111" s="8">
        <v>0.75482198884488516</v>
      </c>
      <c r="DK111" s="8">
        <v>-3.7802269171926146</v>
      </c>
      <c r="DL111" s="8">
        <v>0.70871446317035769</v>
      </c>
      <c r="DM111" s="8">
        <v>-2.5580047178675627</v>
      </c>
      <c r="DN111" s="8">
        <v>8.6107052773221157E-2</v>
      </c>
      <c r="DO111" s="8">
        <v>-2.9085605474065468</v>
      </c>
      <c r="DP111" s="8">
        <v>1.1250461633765519E-2</v>
      </c>
      <c r="DQ111" s="8">
        <v>-1.4301829357434797</v>
      </c>
      <c r="DR111" s="8">
        <v>-0.75582075483535138</v>
      </c>
      <c r="DS111" s="8">
        <v>-1.6930515589259785</v>
      </c>
      <c r="DT111" s="8">
        <v>-0.16222724699085203</v>
      </c>
      <c r="DU111" s="8">
        <v>2.5444722853050175E-10</v>
      </c>
      <c r="DV111" s="8">
        <v>-1.0115657649900538</v>
      </c>
      <c r="DW111" s="8">
        <v>2.5465675824051851E-10</v>
      </c>
      <c r="DX111" s="8">
        <v>1.12504616519146E-2</v>
      </c>
      <c r="DY111" s="8">
        <v>1.4301829362741649</v>
      </c>
      <c r="DZ111" s="8">
        <v>-0.75582075484084421</v>
      </c>
      <c r="EA111" s="8">
        <v>1.6930515594663187</v>
      </c>
      <c r="EB111" s="8">
        <v>0.70871446323500531</v>
      </c>
      <c r="EC111" s="8">
        <v>2.5580047184532555</v>
      </c>
      <c r="ED111" s="8">
        <v>8.6107052804089868E-2</v>
      </c>
      <c r="EE111" s="8">
        <v>2.9085605480100889</v>
      </c>
      <c r="EF111" s="8">
        <v>1.2051950801556865</v>
      </c>
      <c r="EG111" s="8">
        <v>3.6458831351883778</v>
      </c>
      <c r="EH111" s="8">
        <v>0.75482198892044905</v>
      </c>
      <c r="EI111" s="8">
        <v>3.7802269178503387</v>
      </c>
      <c r="EJ111" s="8">
        <v>1.0760996544174974</v>
      </c>
      <c r="EK111" s="8">
        <v>4.3621523827107209</v>
      </c>
      <c r="EL111" s="8">
        <v>0.82613123570961755</v>
      </c>
      <c r="EM111" s="8">
        <v>4.3471643048106197</v>
      </c>
      <c r="EN111" s="8">
        <v>0.91352055729259662</v>
      </c>
      <c r="EO111" s="8">
        <v>4.6008269084078259</v>
      </c>
      <c r="EP111" s="8">
        <v>0.91684293023978047</v>
      </c>
      <c r="EQ111" s="8">
        <v>4.5815043429343758</v>
      </c>
      <c r="ER111" s="8">
        <v>0.74303419139420901</v>
      </c>
      <c r="ES111" s="8">
        <v>4.4075177038760396</v>
      </c>
      <c r="ET111" s="8">
        <v>0.97438377931565556</v>
      </c>
      <c r="EU111" s="8">
        <v>4.2949164572146223</v>
      </c>
      <c r="EV111" s="8">
        <v>0.25368689515419629</v>
      </c>
      <c r="EW111" s="8">
        <v>3.8865904937940283</v>
      </c>
      <c r="EX111" s="8">
        <v>0.68588142549257891</v>
      </c>
      <c r="EY111" s="8">
        <v>3.658848267193779</v>
      </c>
      <c r="EZ111" s="8">
        <v>-0.3050293199420655</v>
      </c>
      <c r="FA111" s="8">
        <v>2.8920405805279676</v>
      </c>
      <c r="FB111" s="8">
        <v>0.32635655502496158</v>
      </c>
      <c r="FC111" s="8">
        <v>2.7973358891178437</v>
      </c>
      <c r="FD111" s="8">
        <v>-0.22664471644899928</v>
      </c>
      <c r="FE111" s="8">
        <v>1.4304191380680154</v>
      </c>
      <c r="FF111" s="8">
        <v>0.5902865274306669</v>
      </c>
      <c r="FG111" s="8">
        <v>1.5039031070182352</v>
      </c>
      <c r="FH111" s="8">
        <v>0.81229984117614351</v>
      </c>
      <c r="FI111" s="8">
        <v>-8.415192792616763E-2</v>
      </c>
    </row>
    <row r="112" spans="1:165" x14ac:dyDescent="0.2">
      <c r="A112" s="8">
        <v>110</v>
      </c>
      <c r="B112" s="8">
        <v>6.4344467787079571E-2</v>
      </c>
      <c r="C112" s="8">
        <v>5.1384945630926311E-3</v>
      </c>
      <c r="D112" s="8">
        <v>-4.9745487947897311E-7</v>
      </c>
      <c r="E112" s="8">
        <v>-61.67885046237943</v>
      </c>
      <c r="F112" s="8">
        <v>1.213246677616951</v>
      </c>
      <c r="G112" s="8">
        <v>0.55068568804726359</v>
      </c>
      <c r="H112" s="8">
        <v>0.64587723241815742</v>
      </c>
      <c r="I112" s="8">
        <v>-3.1751578896309014</v>
      </c>
      <c r="J112" s="8">
        <v>2.1418184890563845</v>
      </c>
      <c r="K112" s="8">
        <v>-2.6323162933036017</v>
      </c>
      <c r="L112" s="8">
        <v>1.5603412950661801</v>
      </c>
      <c r="M112" s="8">
        <v>-5.8710314898380354</v>
      </c>
      <c r="N112" s="8">
        <v>2.3919334919734556</v>
      </c>
      <c r="O112" s="8">
        <v>-5.5911069811691272</v>
      </c>
      <c r="P112" s="8">
        <v>1.973806791351655</v>
      </c>
      <c r="Q112" s="8">
        <v>-6.278399733861038</v>
      </c>
      <c r="R112" s="8">
        <v>2.0403774382314079</v>
      </c>
      <c r="S112" s="8">
        <v>-6.1668926949334333</v>
      </c>
      <c r="T112" s="8">
        <v>1.5987742147625743</v>
      </c>
      <c r="U112" s="8">
        <v>-6.0926689296758605</v>
      </c>
      <c r="V112" s="8">
        <v>1.742121466415566</v>
      </c>
      <c r="W112" s="8">
        <v>-5.9998369335282353</v>
      </c>
      <c r="X112" s="8">
        <v>1.4008466223600269</v>
      </c>
      <c r="Y112" s="8">
        <v>-6.9240456280153397</v>
      </c>
      <c r="Z112" s="8">
        <v>2.0623476197316735</v>
      </c>
      <c r="AA112" s="8">
        <v>-6.7555168828480054</v>
      </c>
      <c r="AB112" s="8">
        <v>1.337107039239354</v>
      </c>
      <c r="AC112" s="8">
        <v>-8.8632431230573889</v>
      </c>
      <c r="AD112" s="8">
        <v>2.1115392781604387</v>
      </c>
      <c r="AE112" s="8">
        <v>-8.7050111415031743</v>
      </c>
      <c r="AF112" s="8">
        <v>1.6259466293399094</v>
      </c>
      <c r="AG112" s="8">
        <v>-10.033155536609495</v>
      </c>
      <c r="AH112" s="8">
        <v>1.654343669212003</v>
      </c>
      <c r="AI112" s="8">
        <v>-10.100121302901915</v>
      </c>
      <c r="AJ112" s="8">
        <v>1.3511599224130699</v>
      </c>
      <c r="AK112" s="8">
        <v>-8.8968262149688311</v>
      </c>
      <c r="AL112" s="8">
        <v>0.64638669863734466</v>
      </c>
      <c r="AM112" s="8">
        <v>-9.0687819553489746</v>
      </c>
      <c r="AN112" s="8">
        <v>0.48590032295193725</v>
      </c>
      <c r="AO112" s="8">
        <v>-7.3687562368822324</v>
      </c>
      <c r="AP112" s="8">
        <v>-3.2191242177741081E-2</v>
      </c>
      <c r="AQ112" s="8">
        <v>-7.4724152730366162</v>
      </c>
      <c r="AR112" s="8">
        <v>1.1481164791941423E-15</v>
      </c>
      <c r="AS112" s="8">
        <v>-7.0474269141892361</v>
      </c>
      <c r="AT112" s="8">
        <v>3.5269875163776046E-16</v>
      </c>
      <c r="AU112" s="8">
        <v>-7.0646255392809882</v>
      </c>
      <c r="AV112" s="8">
        <v>-0.48590032295193553</v>
      </c>
      <c r="AW112" s="8">
        <v>-7.3687562368822288</v>
      </c>
      <c r="AX112" s="8">
        <v>3.2191242177742475E-2</v>
      </c>
      <c r="AY112" s="8">
        <v>-7.4724152730366136</v>
      </c>
      <c r="AZ112" s="8">
        <v>-1.3511599224130699</v>
      </c>
      <c r="BA112" s="8">
        <v>-8.8968262149688293</v>
      </c>
      <c r="BB112" s="8">
        <v>-0.64638669863734421</v>
      </c>
      <c r="BC112" s="8">
        <v>-9.0687819553489746</v>
      </c>
      <c r="BD112" s="8">
        <v>-1.6259466293399101</v>
      </c>
      <c r="BE112" s="8">
        <v>-10.033155536609495</v>
      </c>
      <c r="BF112" s="8">
        <v>-1.6543436692120037</v>
      </c>
      <c r="BG112" s="8">
        <v>-10.100121302901915</v>
      </c>
      <c r="BH112" s="8">
        <v>-1.3371070392393549</v>
      </c>
      <c r="BI112" s="8">
        <v>-8.8632431230573872</v>
      </c>
      <c r="BJ112" s="8">
        <v>-2.1115392781604401</v>
      </c>
      <c r="BK112" s="8">
        <v>-8.7050111415031726</v>
      </c>
      <c r="BL112" s="8">
        <v>-1.400846622360028</v>
      </c>
      <c r="BM112" s="8">
        <v>-6.924045628015338</v>
      </c>
      <c r="BN112" s="8">
        <v>-2.0623476197316739</v>
      </c>
      <c r="BO112" s="8">
        <v>-6.7555168828480046</v>
      </c>
      <c r="BP112" s="8">
        <v>-1.5987742147625756</v>
      </c>
      <c r="BQ112" s="8">
        <v>-6.0926689296758605</v>
      </c>
      <c r="BR112" s="8">
        <v>-1.7421214664155671</v>
      </c>
      <c r="BS112" s="8">
        <v>-5.9998369335282353</v>
      </c>
      <c r="BT112" s="8">
        <v>-1.9738067913516557</v>
      </c>
      <c r="BU112" s="8">
        <v>-6.278399733861038</v>
      </c>
      <c r="BV112" s="8">
        <v>-2.0403774382314088</v>
      </c>
      <c r="BW112" s="8">
        <v>-6.1668926949334333</v>
      </c>
      <c r="BX112" s="8">
        <v>-1.5603412950661806</v>
      </c>
      <c r="BY112" s="8">
        <v>-5.8710314898380345</v>
      </c>
      <c r="BZ112" s="8">
        <v>-2.3919334919734552</v>
      </c>
      <c r="CA112" s="8">
        <v>-5.5911069811691263</v>
      </c>
      <c r="CB112" s="8">
        <v>-0.6458772324181572</v>
      </c>
      <c r="CC112" s="8">
        <v>-3.1751578896309032</v>
      </c>
      <c r="CD112" s="8">
        <v>-2.1418184890563845</v>
      </c>
      <c r="CE112" s="8">
        <v>-2.6323162933036031</v>
      </c>
      <c r="CF112" s="8">
        <v>-1.2132466776169515</v>
      </c>
      <c r="CG112" s="8">
        <v>0.5506856880472637</v>
      </c>
      <c r="CH112" s="8">
        <v>0.81529736328249536</v>
      </c>
      <c r="CI112" s="8">
        <v>7.791222663523889E-2</v>
      </c>
      <c r="CJ112" s="8">
        <v>-0.237579160415749</v>
      </c>
      <c r="CK112" s="8">
        <v>-1.4354497461518472</v>
      </c>
      <c r="CL112" s="8">
        <v>0.58143732679100479</v>
      </c>
      <c r="CM112" s="8">
        <v>-1.5125999402075139</v>
      </c>
      <c r="CN112" s="8">
        <v>-0.31794618840932215</v>
      </c>
      <c r="CO112" s="8">
        <v>-2.9037565843701718</v>
      </c>
      <c r="CP112" s="8">
        <v>0.31402717162588384</v>
      </c>
      <c r="CQ112" s="8">
        <v>-2.8086881196054052</v>
      </c>
      <c r="CR112" s="8">
        <v>0.24582819450021628</v>
      </c>
      <c r="CS112" s="8">
        <v>-3.8985217147473978</v>
      </c>
      <c r="CT112" s="8">
        <v>0.67829440390632323</v>
      </c>
      <c r="CU112" s="8">
        <v>-3.6692802156982292</v>
      </c>
      <c r="CV112" s="8">
        <v>0.73669179885206304</v>
      </c>
      <c r="CW112" s="8">
        <v>-4.4200183494609968</v>
      </c>
      <c r="CX112" s="8">
        <v>0.96835394179000944</v>
      </c>
      <c r="CY112" s="8">
        <v>-4.307394190497547</v>
      </c>
      <c r="CZ112" s="8">
        <v>0.9066770392298803</v>
      </c>
      <c r="DA112" s="8">
        <v>-4.6137231828798786</v>
      </c>
      <c r="DB112" s="8">
        <v>0.90990065129536157</v>
      </c>
      <c r="DC112" s="8">
        <v>-4.5943030499930391</v>
      </c>
      <c r="DD112" s="8">
        <v>1.070785089226846</v>
      </c>
      <c r="DE112" s="8">
        <v>-4.3749456342075517</v>
      </c>
      <c r="DF112" s="8">
        <v>0.82038273169985021</v>
      </c>
      <c r="DG112" s="8">
        <v>-4.3585267851388867</v>
      </c>
      <c r="DH112" s="8">
        <v>1.2042604941427737</v>
      </c>
      <c r="DI112" s="8">
        <v>-3.6575012706661245</v>
      </c>
      <c r="DJ112" s="8">
        <v>0.75273327312545935</v>
      </c>
      <c r="DK112" s="8">
        <v>-3.7908374888496681</v>
      </c>
      <c r="DL112" s="8">
        <v>0.70708740077346355</v>
      </c>
      <c r="DM112" s="8">
        <v>-2.5635655265140218</v>
      </c>
      <c r="DN112" s="8">
        <v>8.2650273504375135E-2</v>
      </c>
      <c r="DO112" s="8">
        <v>-2.9155300750893338</v>
      </c>
      <c r="DP112" s="8">
        <v>3.9582040689499273E-3</v>
      </c>
      <c r="DQ112" s="8">
        <v>-1.4323114079805987</v>
      </c>
      <c r="DR112" s="8">
        <v>-0.76478827623083478</v>
      </c>
      <c r="DS112" s="8">
        <v>-1.6985422621677482</v>
      </c>
      <c r="DT112" s="8">
        <v>-0.17822521370367161</v>
      </c>
      <c r="DU112" s="8">
        <v>2.6171852526296759E-10</v>
      </c>
      <c r="DV112" s="8">
        <v>-1.0293717752751637</v>
      </c>
      <c r="DW112" s="8">
        <v>2.6195445909380557E-10</v>
      </c>
      <c r="DX112" s="8">
        <v>3.9582040871049325E-3</v>
      </c>
      <c r="DY112" s="8">
        <v>1.4323114085258022</v>
      </c>
      <c r="DZ112" s="8">
        <v>-0.76478827623602197</v>
      </c>
      <c r="EA112" s="8">
        <v>1.6985422627225133</v>
      </c>
      <c r="EB112" s="8">
        <v>0.7070874008375132</v>
      </c>
      <c r="EC112" s="8">
        <v>2.5635655271134503</v>
      </c>
      <c r="ED112" s="8">
        <v>8.2650273535387689E-2</v>
      </c>
      <c r="EE112" s="8">
        <v>2.9155300757061982</v>
      </c>
      <c r="EF112" s="8">
        <v>1.2042604942371633</v>
      </c>
      <c r="EG112" s="8">
        <v>3.6575012713287594</v>
      </c>
      <c r="EH112" s="8">
        <v>0.75273327320049399</v>
      </c>
      <c r="EI112" s="8">
        <v>3.7908374895191748</v>
      </c>
      <c r="EJ112" s="8">
        <v>1.0707850893129796</v>
      </c>
      <c r="EK112" s="8">
        <v>4.3749456348860809</v>
      </c>
      <c r="EL112" s="8">
        <v>0.82038273178854049</v>
      </c>
      <c r="EM112" s="8">
        <v>4.3585267858169825</v>
      </c>
      <c r="EN112" s="8">
        <v>0.90667703931431354</v>
      </c>
      <c r="EO112" s="8">
        <v>4.6137231835372079</v>
      </c>
      <c r="EP112" s="8">
        <v>0.90990065139897625</v>
      </c>
      <c r="EQ112" s="8">
        <v>4.5943030506476044</v>
      </c>
      <c r="ER112" s="8">
        <v>0.7366917989223567</v>
      </c>
      <c r="ES112" s="8">
        <v>4.4200183500783297</v>
      </c>
      <c r="ET112" s="8">
        <v>0.96835394189173929</v>
      </c>
      <c r="EU112" s="8">
        <v>4.3073941910999283</v>
      </c>
      <c r="EV112" s="8">
        <v>0.24582819451991936</v>
      </c>
      <c r="EW112" s="8">
        <v>3.8985217153065062</v>
      </c>
      <c r="EX112" s="8">
        <v>0.67829440397712504</v>
      </c>
      <c r="EY112" s="8">
        <v>3.669280216229299</v>
      </c>
      <c r="EZ112" s="8">
        <v>-0.31794618846085038</v>
      </c>
      <c r="FA112" s="8">
        <v>2.9037565848082956</v>
      </c>
      <c r="FB112" s="8">
        <v>0.31402717166148603</v>
      </c>
      <c r="FC112" s="8">
        <v>2.80868812003163</v>
      </c>
      <c r="FD112" s="8">
        <v>-0.23757916045634453</v>
      </c>
      <c r="FE112" s="8">
        <v>1.4354497463715572</v>
      </c>
      <c r="FF112" s="8">
        <v>0.58143732687348171</v>
      </c>
      <c r="FG112" s="8">
        <v>1.5125999404378754</v>
      </c>
      <c r="FH112" s="8">
        <v>0.81529736340124037</v>
      </c>
      <c r="FI112" s="8">
        <v>-7.7912226646307758E-2</v>
      </c>
    </row>
    <row r="113" spans="1:165" x14ac:dyDescent="0.2">
      <c r="A113" s="8">
        <v>111</v>
      </c>
      <c r="B113" s="8">
        <v>6.2492175229829701E-2</v>
      </c>
      <c r="C113" s="8">
        <v>5.0330456179429267E-3</v>
      </c>
      <c r="D113" s="8">
        <v>-5.1154898557476672E-7</v>
      </c>
      <c r="E113" s="8">
        <v>-63.426362243134022</v>
      </c>
      <c r="F113" s="8">
        <v>1.2424301766153822</v>
      </c>
      <c r="G113" s="8">
        <v>0.55225841123379915</v>
      </c>
      <c r="H113" s="8">
        <v>0.64745439013906869</v>
      </c>
      <c r="I113" s="8">
        <v>-3.2203418264449466</v>
      </c>
      <c r="J113" s="8">
        <v>2.1597152852458485</v>
      </c>
      <c r="K113" s="8">
        <v>-2.6800996917427065</v>
      </c>
      <c r="L113" s="8">
        <v>1.5708089495242792</v>
      </c>
      <c r="M113" s="8">
        <v>-5.9269688929641369</v>
      </c>
      <c r="N113" s="8">
        <v>2.4010989137076391</v>
      </c>
      <c r="O113" s="8">
        <v>-5.6530702004743736</v>
      </c>
      <c r="P113" s="8">
        <v>1.9768776984157037</v>
      </c>
      <c r="Q113" s="8">
        <v>-6.3104162398106496</v>
      </c>
      <c r="R113" s="8">
        <v>2.0367701029167096</v>
      </c>
      <c r="S113" s="8">
        <v>-6.2021932230547083</v>
      </c>
      <c r="T113" s="8">
        <v>1.5955736266099145</v>
      </c>
      <c r="U113" s="8">
        <v>-6.1210238222872908</v>
      </c>
      <c r="V113" s="8">
        <v>1.7442281644038817</v>
      </c>
      <c r="W113" s="8">
        <v>-6.0286548480762958</v>
      </c>
      <c r="X113" s="8">
        <v>1.3997049216060322</v>
      </c>
      <c r="Y113" s="8">
        <v>-6.9723835405433734</v>
      </c>
      <c r="Z113" s="8">
        <v>2.0762650605816111</v>
      </c>
      <c r="AA113" s="8">
        <v>-6.8048114544713849</v>
      </c>
      <c r="AB113" s="8">
        <v>1.3292476354034839</v>
      </c>
      <c r="AC113" s="8">
        <v>-8.9461994199416583</v>
      </c>
      <c r="AD113" s="8">
        <v>2.1251000999336678</v>
      </c>
      <c r="AE113" s="8">
        <v>-8.7899213141065307</v>
      </c>
      <c r="AF113" s="8">
        <v>1.6206978907203291</v>
      </c>
      <c r="AG113" s="8">
        <v>-10.160970855494561</v>
      </c>
      <c r="AH113" s="8">
        <v>1.6637155466244928</v>
      </c>
      <c r="AI113" s="8">
        <v>-10.229664690985983</v>
      </c>
      <c r="AJ113" s="8">
        <v>1.3604344164115725</v>
      </c>
      <c r="AK113" s="8">
        <v>-9.0337611248026484</v>
      </c>
      <c r="AL113" s="8">
        <v>0.65575158363401231</v>
      </c>
      <c r="AM113" s="8">
        <v>-9.2068687064946442</v>
      </c>
      <c r="AN113" s="8">
        <v>0.49470734856541115</v>
      </c>
      <c r="AO113" s="8">
        <v>-7.4910273524410869</v>
      </c>
      <c r="AP113" s="8">
        <v>-3.4486539083558268E-2</v>
      </c>
      <c r="AQ113" s="8">
        <v>-7.5977444541780299</v>
      </c>
      <c r="AR113" s="8">
        <v>-2.222935606918534E-15</v>
      </c>
      <c r="AS113" s="8">
        <v>-7.1345127196699965</v>
      </c>
      <c r="AT113" s="8">
        <v>-1.737897374932776E-15</v>
      </c>
      <c r="AU113" s="8">
        <v>-7.154513548244835</v>
      </c>
      <c r="AV113" s="8">
        <v>-0.49470734856541509</v>
      </c>
      <c r="AW113" s="8">
        <v>-7.4910273524410895</v>
      </c>
      <c r="AX113" s="8">
        <v>3.4486539083554667E-2</v>
      </c>
      <c r="AY113" s="8">
        <v>-7.5977444541780326</v>
      </c>
      <c r="AZ113" s="8">
        <v>-1.3604344164115756</v>
      </c>
      <c r="BA113" s="8">
        <v>-9.0337611248026519</v>
      </c>
      <c r="BB113" s="8">
        <v>-0.65575158363401631</v>
      </c>
      <c r="BC113" s="8">
        <v>-9.2068687064946459</v>
      </c>
      <c r="BD113" s="8">
        <v>-1.6206978907203311</v>
      </c>
      <c r="BE113" s="8">
        <v>-10.160970855494559</v>
      </c>
      <c r="BF113" s="8">
        <v>-1.6637155466244955</v>
      </c>
      <c r="BG113" s="8">
        <v>-10.229664690985983</v>
      </c>
      <c r="BH113" s="8">
        <v>-1.3292476354034863</v>
      </c>
      <c r="BI113" s="8">
        <v>-8.9461994199416548</v>
      </c>
      <c r="BJ113" s="8">
        <v>-2.1251000999336696</v>
      </c>
      <c r="BK113" s="8">
        <v>-8.7899213141065289</v>
      </c>
      <c r="BL113" s="8">
        <v>-1.399704921606034</v>
      </c>
      <c r="BM113" s="8">
        <v>-6.9723835405433743</v>
      </c>
      <c r="BN113" s="8">
        <v>-2.076265060581612</v>
      </c>
      <c r="BO113" s="8">
        <v>-6.8048114544713858</v>
      </c>
      <c r="BP113" s="8">
        <v>-1.5955736266099165</v>
      </c>
      <c r="BQ113" s="8">
        <v>-6.1210238222872944</v>
      </c>
      <c r="BR113" s="8">
        <v>-1.7442281644038835</v>
      </c>
      <c r="BS113" s="8">
        <v>-6.0286548480762994</v>
      </c>
      <c r="BT113" s="8">
        <v>-1.9768776984157048</v>
      </c>
      <c r="BU113" s="8">
        <v>-6.3104162398106523</v>
      </c>
      <c r="BV113" s="8">
        <v>-2.0367701029167113</v>
      </c>
      <c r="BW113" s="8">
        <v>-6.2021932230547101</v>
      </c>
      <c r="BX113" s="8">
        <v>-1.5708089495242783</v>
      </c>
      <c r="BY113" s="8">
        <v>-5.926968892964136</v>
      </c>
      <c r="BZ113" s="8">
        <v>-2.4010989137076395</v>
      </c>
      <c r="CA113" s="8">
        <v>-5.6530702004743718</v>
      </c>
      <c r="CB113" s="8">
        <v>-0.64745439013906869</v>
      </c>
      <c r="CC113" s="8">
        <v>-3.2203418264449439</v>
      </c>
      <c r="CD113" s="8">
        <v>-2.1597152852458481</v>
      </c>
      <c r="CE113" s="8">
        <v>-2.6800996917427042</v>
      </c>
      <c r="CF113" s="8">
        <v>-1.2424301766153809</v>
      </c>
      <c r="CG113" s="8">
        <v>0.55225841123379915</v>
      </c>
      <c r="CH113" s="8">
        <v>0.82077020250486632</v>
      </c>
      <c r="CI113" s="8">
        <v>6.6232340591399874E-2</v>
      </c>
      <c r="CJ113" s="8">
        <v>-0.25800166921525491</v>
      </c>
      <c r="CK113" s="8">
        <v>-1.4444802083438417</v>
      </c>
      <c r="CL113" s="8">
        <v>0.56482292128479039</v>
      </c>
      <c r="CM113" s="8">
        <v>-1.5287096836625205</v>
      </c>
      <c r="CN113" s="8">
        <v>-0.3429776665686573</v>
      </c>
      <c r="CO113" s="8">
        <v>-2.9250490382250116</v>
      </c>
      <c r="CP113" s="8">
        <v>0.29013318410761146</v>
      </c>
      <c r="CQ113" s="8">
        <v>-2.8296941432717069</v>
      </c>
      <c r="CR113" s="8">
        <v>0.22951874521869084</v>
      </c>
      <c r="CS113" s="8">
        <v>-3.9205638450248355</v>
      </c>
      <c r="CT113" s="8">
        <v>0.66256378581801822</v>
      </c>
      <c r="CU113" s="8">
        <v>-3.6887343612726089</v>
      </c>
      <c r="CV113" s="8">
        <v>0.72312052034809293</v>
      </c>
      <c r="CW113" s="8">
        <v>-4.4432464942989265</v>
      </c>
      <c r="CX113" s="8">
        <v>0.9554085161635224</v>
      </c>
      <c r="CY113" s="8">
        <v>-4.3305820581695809</v>
      </c>
      <c r="CZ113" s="8">
        <v>0.89226015553567917</v>
      </c>
      <c r="DA113" s="8">
        <v>-4.6378223623671735</v>
      </c>
      <c r="DB113" s="8">
        <v>0.89534625651383404</v>
      </c>
      <c r="DC113" s="8">
        <v>-4.6181847249371186</v>
      </c>
      <c r="DD113" s="8">
        <v>1.0592990881109225</v>
      </c>
      <c r="DE113" s="8">
        <v>-4.3989650385907701</v>
      </c>
      <c r="DF113" s="8">
        <v>0.80816432939064464</v>
      </c>
      <c r="DG113" s="8">
        <v>-4.3797264729281471</v>
      </c>
      <c r="DH113" s="8">
        <v>1.2014812236528498</v>
      </c>
      <c r="DI113" s="8">
        <v>-3.6796405213140608</v>
      </c>
      <c r="DJ113" s="8">
        <v>0.7478008420034602</v>
      </c>
      <c r="DK113" s="8">
        <v>-3.8108389759179819</v>
      </c>
      <c r="DL113" s="8">
        <v>0.70357534063230021</v>
      </c>
      <c r="DM113" s="8">
        <v>-2.5740714640030613</v>
      </c>
      <c r="DN113" s="8">
        <v>7.5576723181117703E-2</v>
      </c>
      <c r="DO113" s="8">
        <v>-2.9284142480123898</v>
      </c>
      <c r="DP113" s="8">
        <v>-9.8004914336828636E-3</v>
      </c>
      <c r="DQ113" s="8">
        <v>-1.4361004545843081</v>
      </c>
      <c r="DR113" s="8">
        <v>-0.78171076816754015</v>
      </c>
      <c r="DS113" s="8">
        <v>-1.708523796262384</v>
      </c>
      <c r="DT113" s="8">
        <v>-0.2084040046998929</v>
      </c>
      <c r="DU113" s="8">
        <v>3.355766622227709E-10</v>
      </c>
      <c r="DV113" s="8">
        <v>-1.0628094398052901</v>
      </c>
      <c r="DW113" s="8">
        <v>3.3592438368502349E-10</v>
      </c>
      <c r="DX113" s="8">
        <v>-9.8004914115829064E-3</v>
      </c>
      <c r="DY113" s="8">
        <v>1.4361004552818872</v>
      </c>
      <c r="DZ113" s="8">
        <v>-0.78171076817316087</v>
      </c>
      <c r="EA113" s="8">
        <v>1.7085237969713718</v>
      </c>
      <c r="EB113" s="8">
        <v>0.70357534070880778</v>
      </c>
      <c r="EC113" s="8">
        <v>2.5740714647648431</v>
      </c>
      <c r="ED113" s="8">
        <v>7.5576723219110881E-2</v>
      </c>
      <c r="EE113" s="8">
        <v>2.9284142487944269</v>
      </c>
      <c r="EF113" s="8">
        <v>1.2014812237633052</v>
      </c>
      <c r="EG113" s="8">
        <v>3.6796405221489823</v>
      </c>
      <c r="EH113" s="8">
        <v>0.74780084209345077</v>
      </c>
      <c r="EI113" s="8">
        <v>3.8108389767606035</v>
      </c>
      <c r="EJ113" s="8">
        <v>1.0592990882112829</v>
      </c>
      <c r="EK113" s="8">
        <v>4.3989650394369324</v>
      </c>
      <c r="EL113" s="8">
        <v>0.80816432949829287</v>
      </c>
      <c r="EM113" s="8">
        <v>4.3797264737741202</v>
      </c>
      <c r="EN113" s="8">
        <v>0.89226015563594407</v>
      </c>
      <c r="EO113" s="8">
        <v>4.6378223631803559</v>
      </c>
      <c r="EP113" s="8">
        <v>0.89534625664094403</v>
      </c>
      <c r="EQ113" s="8">
        <v>4.6181847257470068</v>
      </c>
      <c r="ER113" s="8">
        <v>0.72312052043101449</v>
      </c>
      <c r="ES113" s="8">
        <v>4.4432464950583972</v>
      </c>
      <c r="ET113" s="8">
        <v>0.95540851628685686</v>
      </c>
      <c r="EU113" s="8">
        <v>4.3305820589101547</v>
      </c>
      <c r="EV113" s="8">
        <v>0.22951874523899787</v>
      </c>
      <c r="EW113" s="8">
        <v>3.9205638457111731</v>
      </c>
      <c r="EX113" s="8">
        <v>0.66256378590136256</v>
      </c>
      <c r="EY113" s="8">
        <v>3.6887343619239656</v>
      </c>
      <c r="EZ113" s="8">
        <v>-0.34297766663639145</v>
      </c>
      <c r="FA113" s="8">
        <v>2.925049038763242</v>
      </c>
      <c r="FB113" s="8">
        <v>0.29013318414649952</v>
      </c>
      <c r="FC113" s="8">
        <v>2.8296941437953516</v>
      </c>
      <c r="FD113" s="8">
        <v>-0.25800166926868534</v>
      </c>
      <c r="FE113" s="8">
        <v>1.4444802086133932</v>
      </c>
      <c r="FF113" s="8">
        <v>0.56482292138219337</v>
      </c>
      <c r="FG113" s="8">
        <v>1.5287096839463463</v>
      </c>
      <c r="FH113" s="8">
        <v>0.82077020265058531</v>
      </c>
      <c r="FI113" s="8">
        <v>-6.623234060282121E-2</v>
      </c>
    </row>
    <row r="114" spans="1:165" x14ac:dyDescent="0.2">
      <c r="A114" s="8">
        <v>112</v>
      </c>
      <c r="B114" s="8">
        <v>5.9014293668450638E-2</v>
      </c>
      <c r="C114" s="8">
        <v>4.8227628407078232E-3</v>
      </c>
      <c r="D114" s="8">
        <v>-5.0278463811323374E-7</v>
      </c>
      <c r="E114" s="8">
        <v>-62.339681020816101</v>
      </c>
      <c r="F114" s="8">
        <v>1.2944216021943862</v>
      </c>
      <c r="G114" s="8">
        <v>0.55422530125311176</v>
      </c>
      <c r="H114" s="8">
        <v>0.64769813095138051</v>
      </c>
      <c r="I114" s="8">
        <v>-3.300726334736876</v>
      </c>
      <c r="J114" s="8">
        <v>2.1907206303517244</v>
      </c>
      <c r="K114" s="8">
        <v>-2.7656595654167919</v>
      </c>
      <c r="L114" s="8">
        <v>1.5851221370434274</v>
      </c>
      <c r="M114" s="8">
        <v>-6.0333678397636739</v>
      </c>
      <c r="N114" s="8">
        <v>2.4163451634005915</v>
      </c>
      <c r="O114" s="8">
        <v>-5.7697462459944866</v>
      </c>
      <c r="P114" s="8">
        <v>1.9811483061214215</v>
      </c>
      <c r="Q114" s="8">
        <v>-6.3807544368203351</v>
      </c>
      <c r="R114" s="8">
        <v>2.0313417791608162</v>
      </c>
      <c r="S114" s="8">
        <v>-6.2774394385202665</v>
      </c>
      <c r="T114" s="8">
        <v>1.5905576072711165</v>
      </c>
      <c r="U114" s="8">
        <v>-6.1860817580211718</v>
      </c>
      <c r="V114" s="8">
        <v>1.7488481490021122</v>
      </c>
      <c r="W114" s="8">
        <v>-6.0942746162023038</v>
      </c>
      <c r="X114" s="8">
        <v>1.3973619702820546</v>
      </c>
      <c r="Y114" s="8">
        <v>-7.0711902430243869</v>
      </c>
      <c r="Z114" s="8">
        <v>2.1013987650775703</v>
      </c>
      <c r="AA114" s="8">
        <v>-6.9059436721510608</v>
      </c>
      <c r="AB114" s="8">
        <v>1.3121261525145471</v>
      </c>
      <c r="AC114" s="8">
        <v>-9.1100519450318984</v>
      </c>
      <c r="AD114" s="8">
        <v>2.1491018914997233</v>
      </c>
      <c r="AE114" s="8">
        <v>-8.9579588828630055</v>
      </c>
      <c r="AF114" s="8">
        <v>1.6059537560401662</v>
      </c>
      <c r="AG114" s="8">
        <v>-10.41266938667663</v>
      </c>
      <c r="AH114" s="8">
        <v>1.6781619472679226</v>
      </c>
      <c r="AI114" s="8">
        <v>-10.484433154612088</v>
      </c>
      <c r="AJ114" s="8">
        <v>1.3744390787071412</v>
      </c>
      <c r="AK114" s="8">
        <v>-9.3072932587813764</v>
      </c>
      <c r="AL114" s="8">
        <v>0.67237018188253284</v>
      </c>
      <c r="AM114" s="8">
        <v>-9.4811621876516821</v>
      </c>
      <c r="AN114" s="8">
        <v>0.51078417639209361</v>
      </c>
      <c r="AO114" s="8">
        <v>-7.7419173046531133</v>
      </c>
      <c r="AP114" s="8">
        <v>-3.7133224282967094E-2</v>
      </c>
      <c r="AQ114" s="8">
        <v>-7.8534852369357351</v>
      </c>
      <c r="AR114" s="8">
        <v>1.6857130488201289E-16</v>
      </c>
      <c r="AS114" s="8">
        <v>-7.3224163449293016</v>
      </c>
      <c r="AT114" s="8">
        <v>3.0077565028371671E-16</v>
      </c>
      <c r="AU114" s="8">
        <v>-7.3478476778349764</v>
      </c>
      <c r="AV114" s="8">
        <v>-0.51078417639209328</v>
      </c>
      <c r="AW114" s="8">
        <v>-7.7419173046531142</v>
      </c>
      <c r="AX114" s="8">
        <v>3.7133224282967378E-2</v>
      </c>
      <c r="AY114" s="8">
        <v>-7.853485236935736</v>
      </c>
      <c r="AZ114" s="8">
        <v>-1.3744390787071412</v>
      </c>
      <c r="BA114" s="8">
        <v>-9.3072932587813764</v>
      </c>
      <c r="BB114" s="8">
        <v>-0.67237018188253228</v>
      </c>
      <c r="BC114" s="8">
        <v>-9.4811621876516821</v>
      </c>
      <c r="BD114" s="8">
        <v>-1.6059537560401671</v>
      </c>
      <c r="BE114" s="8">
        <v>-10.412669386676631</v>
      </c>
      <c r="BF114" s="8">
        <v>-1.6781619472679237</v>
      </c>
      <c r="BG114" s="8">
        <v>-10.484433154612091</v>
      </c>
      <c r="BH114" s="8">
        <v>-1.312126152514548</v>
      </c>
      <c r="BI114" s="8">
        <v>-9.1100519450318984</v>
      </c>
      <c r="BJ114" s="8">
        <v>-2.1491018914997246</v>
      </c>
      <c r="BK114" s="8">
        <v>-8.9579588828630072</v>
      </c>
      <c r="BL114" s="8">
        <v>-1.3973619702820557</v>
      </c>
      <c r="BM114" s="8">
        <v>-7.0711902430243869</v>
      </c>
      <c r="BN114" s="8">
        <v>-2.1013987650775716</v>
      </c>
      <c r="BO114" s="8">
        <v>-6.9059436721510608</v>
      </c>
      <c r="BP114" s="8">
        <v>-1.5905576072711183</v>
      </c>
      <c r="BQ114" s="8">
        <v>-6.1860817580211727</v>
      </c>
      <c r="BR114" s="8">
        <v>-1.7488481490021142</v>
      </c>
      <c r="BS114" s="8">
        <v>-6.0942746162023056</v>
      </c>
      <c r="BT114" s="8">
        <v>-1.9811483061214221</v>
      </c>
      <c r="BU114" s="8">
        <v>-6.3807544368203359</v>
      </c>
      <c r="BV114" s="8">
        <v>-2.0313417791608179</v>
      </c>
      <c r="BW114" s="8">
        <v>-6.2774394385202674</v>
      </c>
      <c r="BX114" s="8">
        <v>-1.5851221370434274</v>
      </c>
      <c r="BY114" s="8">
        <v>-6.0333678397636739</v>
      </c>
      <c r="BZ114" s="8">
        <v>-2.4163451634005919</v>
      </c>
      <c r="CA114" s="8">
        <v>-5.7697462459944866</v>
      </c>
      <c r="CB114" s="8">
        <v>-0.64769813095138085</v>
      </c>
      <c r="CC114" s="8">
        <v>-3.300726334736876</v>
      </c>
      <c r="CD114" s="8">
        <v>-2.1907206303517244</v>
      </c>
      <c r="CE114" s="8">
        <v>-2.7656595654167915</v>
      </c>
      <c r="CF114" s="8">
        <v>-1.294421602194386</v>
      </c>
      <c r="CG114" s="8">
        <v>0.55422530125311198</v>
      </c>
      <c r="CH114" s="8">
        <v>0.83025578007856082</v>
      </c>
      <c r="CI114" s="8">
        <v>4.5071679871364692E-2</v>
      </c>
      <c r="CJ114" s="8">
        <v>-0.29492638136803678</v>
      </c>
      <c r="CK114" s="8">
        <v>-1.4596679011582316</v>
      </c>
      <c r="CL114" s="8">
        <v>0.53452285318188508</v>
      </c>
      <c r="CM114" s="8">
        <v>-1.5573685014045731</v>
      </c>
      <c r="CN114" s="8">
        <v>-0.39088737737081342</v>
      </c>
      <c r="CO114" s="8">
        <v>-2.9617379866777576</v>
      </c>
      <c r="CP114" s="8">
        <v>0.2443614403406445</v>
      </c>
      <c r="CQ114" s="8">
        <v>-2.8669900212717159</v>
      </c>
      <c r="CR114" s="8">
        <v>0.19533984626312545</v>
      </c>
      <c r="CS114" s="8">
        <v>-3.9595211438959468</v>
      </c>
      <c r="CT114" s="8">
        <v>0.62962630082599913</v>
      </c>
      <c r="CU114" s="8">
        <v>-3.7236312877648112</v>
      </c>
      <c r="CV114" s="8">
        <v>0.69353142224414266</v>
      </c>
      <c r="CW114" s="8">
        <v>-4.4846971716057835</v>
      </c>
      <c r="CX114" s="8">
        <v>0.92706255220905243</v>
      </c>
      <c r="CY114" s="8">
        <v>-4.372008287903415</v>
      </c>
      <c r="CZ114" s="8">
        <v>0.86132744344614764</v>
      </c>
      <c r="DA114" s="8">
        <v>-4.6811982135505916</v>
      </c>
      <c r="DB114" s="8">
        <v>0.86429504768195564</v>
      </c>
      <c r="DC114" s="8">
        <v>-4.6610823449626135</v>
      </c>
      <c r="DD114" s="8">
        <v>1.0338514808199042</v>
      </c>
      <c r="DE114" s="8">
        <v>-4.4425398423504925</v>
      </c>
      <c r="DF114" s="8">
        <v>0.78164388951905694</v>
      </c>
      <c r="DG114" s="8">
        <v>-4.4178287703151256</v>
      </c>
      <c r="DH114" s="8">
        <v>1.1930919934267099</v>
      </c>
      <c r="DI114" s="8">
        <v>-3.7208064700105559</v>
      </c>
      <c r="DJ114" s="8">
        <v>0.73555078972337185</v>
      </c>
      <c r="DK114" s="8">
        <v>-3.847415144257182</v>
      </c>
      <c r="DL114" s="8">
        <v>0.69569565947733025</v>
      </c>
      <c r="DM114" s="8">
        <v>-2.5934377950693128</v>
      </c>
      <c r="DN114" s="8">
        <v>6.0845674752284119E-2</v>
      </c>
      <c r="DO114" s="8">
        <v>-2.9511943834330907</v>
      </c>
      <c r="DP114" s="8">
        <v>-3.4828943374810011E-2</v>
      </c>
      <c r="DQ114" s="8">
        <v>-1.4423576084606853</v>
      </c>
      <c r="DR114" s="8">
        <v>-0.81253993613931574</v>
      </c>
      <c r="DS114" s="8">
        <v>-1.7255252818819027</v>
      </c>
      <c r="DT114" s="8">
        <v>-0.26320454782935798</v>
      </c>
      <c r="DU114" s="8">
        <v>3.6855972056056284E-10</v>
      </c>
      <c r="DV114" s="8">
        <v>-1.1230795098958866</v>
      </c>
      <c r="DW114" s="8">
        <v>3.6899971953834808E-10</v>
      </c>
      <c r="DX114" s="8">
        <v>-3.482894335299503E-2</v>
      </c>
      <c r="DY114" s="8">
        <v>1.4423576092238009</v>
      </c>
      <c r="DZ114" s="8">
        <v>-0.81253993614362108</v>
      </c>
      <c r="EA114" s="8">
        <v>1.7255252826558056</v>
      </c>
      <c r="EB114" s="8">
        <v>0.69569565955000212</v>
      </c>
      <c r="EC114" s="8">
        <v>2.5934377958925743</v>
      </c>
      <c r="ED114" s="8">
        <v>6.0845674790117411E-2</v>
      </c>
      <c r="EE114" s="8">
        <v>2.9511943842744763</v>
      </c>
      <c r="EF114" s="8">
        <v>1.1930919935271422</v>
      </c>
      <c r="EG114" s="8">
        <v>3.7208064708986779</v>
      </c>
      <c r="EH114" s="8">
        <v>0.73555078980961919</v>
      </c>
      <c r="EI114" s="8">
        <v>3.8474151451517713</v>
      </c>
      <c r="EJ114" s="8">
        <v>1.0338514809107815</v>
      </c>
      <c r="EK114" s="8">
        <v>4.4425398432336438</v>
      </c>
      <c r="EL114" s="8">
        <v>0.7816438896254233</v>
      </c>
      <c r="EM114" s="8">
        <v>4.4178287711990052</v>
      </c>
      <c r="EN114" s="8">
        <v>0.86132744354117474</v>
      </c>
      <c r="EO114" s="8">
        <v>4.6811982143869475</v>
      </c>
      <c r="EP114" s="8">
        <v>0.86429504781058886</v>
      </c>
      <c r="EQ114" s="8">
        <v>4.6610823457959469</v>
      </c>
      <c r="ER114" s="8">
        <v>0.69353142232163845</v>
      </c>
      <c r="ES114" s="8">
        <v>4.4846971723787643</v>
      </c>
      <c r="ET114" s="8">
        <v>0.9270625523311099</v>
      </c>
      <c r="EU114" s="8">
        <v>4.3720082886561897</v>
      </c>
      <c r="EV114" s="8">
        <v>0.19533984627604828</v>
      </c>
      <c r="EW114" s="8">
        <v>3.9595211445913909</v>
      </c>
      <c r="EX114" s="8">
        <v>0.62962630090360039</v>
      </c>
      <c r="EY114" s="8">
        <v>3.7236312884237677</v>
      </c>
      <c r="EZ114" s="8">
        <v>-0.39088737744801239</v>
      </c>
      <c r="FA114" s="8">
        <v>2.9617379872233602</v>
      </c>
      <c r="FB114" s="8">
        <v>0.2443614403709756</v>
      </c>
      <c r="FC114" s="8">
        <v>2.866990021802724</v>
      </c>
      <c r="FD114" s="8">
        <v>-0.29492638142862487</v>
      </c>
      <c r="FE114" s="8">
        <v>1.459667901430695</v>
      </c>
      <c r="FF114" s="8">
        <v>0.53452285327360294</v>
      </c>
      <c r="FG114" s="8">
        <v>1.5573685016937793</v>
      </c>
      <c r="FH114" s="8">
        <v>0.83025578022598678</v>
      </c>
      <c r="FI114" s="8">
        <v>-4.5071679879038602E-2</v>
      </c>
    </row>
    <row r="115" spans="1:165" x14ac:dyDescent="0.2">
      <c r="A115" s="8">
        <v>113</v>
      </c>
      <c r="B115" s="8">
        <v>5.2665067470824799E-2</v>
      </c>
      <c r="C115" s="8">
        <v>4.4060297129975383E-3</v>
      </c>
      <c r="D115" s="8">
        <v>-4.2239898856626848E-7</v>
      </c>
      <c r="E115" s="8">
        <v>-52.372758065066733</v>
      </c>
      <c r="F115" s="8">
        <v>1.3830914118712865</v>
      </c>
      <c r="G115" s="8">
        <v>0.55499531308906991</v>
      </c>
      <c r="H115" s="8">
        <v>0.64080787480076351</v>
      </c>
      <c r="I115" s="8">
        <v>-3.4378489528079594</v>
      </c>
      <c r="J115" s="8">
        <v>2.2406503807125651</v>
      </c>
      <c r="K115" s="8">
        <v>-2.9132540137825287</v>
      </c>
      <c r="L115" s="8">
        <v>1.5973538992291119</v>
      </c>
      <c r="M115" s="8">
        <v>-6.2323608963904924</v>
      </c>
      <c r="N115" s="8">
        <v>2.4380663604160913</v>
      </c>
      <c r="O115" s="8">
        <v>-5.985495628370856</v>
      </c>
      <c r="P115" s="8">
        <v>1.9836898993747163</v>
      </c>
      <c r="Q115" s="8">
        <v>-6.5336202067016131</v>
      </c>
      <c r="R115" s="8">
        <v>2.0228856819536634</v>
      </c>
      <c r="S115" s="8">
        <v>-6.4360208339327292</v>
      </c>
      <c r="T115" s="8">
        <v>1.5824018565021574</v>
      </c>
      <c r="U115" s="8">
        <v>-6.3346468237198366</v>
      </c>
      <c r="V115" s="8">
        <v>1.7588347694128672</v>
      </c>
      <c r="W115" s="8">
        <v>-6.2427701684994314</v>
      </c>
      <c r="X115" s="8">
        <v>1.3921235349603169</v>
      </c>
      <c r="Y115" s="8">
        <v>-7.2759063429648663</v>
      </c>
      <c r="Z115" s="8">
        <v>2.1454153986933839</v>
      </c>
      <c r="AA115" s="8">
        <v>-7.1161917165018522</v>
      </c>
      <c r="AB115" s="8">
        <v>1.2743812128320438</v>
      </c>
      <c r="AC115" s="8">
        <v>-9.4335535578574916</v>
      </c>
      <c r="AD115" s="8">
        <v>2.1881341917609936</v>
      </c>
      <c r="AE115" s="8">
        <v>-9.2911881481387351</v>
      </c>
      <c r="AF115" s="8">
        <v>1.5644967399908543</v>
      </c>
      <c r="AG115" s="8">
        <v>-10.903054113115275</v>
      </c>
      <c r="AH115" s="8">
        <v>1.6939372270019748</v>
      </c>
      <c r="AI115" s="8">
        <v>-10.980116090583707</v>
      </c>
      <c r="AJ115" s="8">
        <v>1.3890077526432805</v>
      </c>
      <c r="AK115" s="8">
        <v>-9.8513167396694357</v>
      </c>
      <c r="AL115" s="8">
        <v>0.69884635836013798</v>
      </c>
      <c r="AM115" s="8">
        <v>-10.022610034852368</v>
      </c>
      <c r="AN115" s="8">
        <v>0.53819464207651735</v>
      </c>
      <c r="AO115" s="8">
        <v>-8.2589997320963349</v>
      </c>
      <c r="AP115" s="8">
        <v>-3.7548737051950901E-2</v>
      </c>
      <c r="AQ115" s="8">
        <v>-8.3767779857776716</v>
      </c>
      <c r="AR115" s="8">
        <v>2.684233110388062E-15</v>
      </c>
      <c r="AS115" s="8">
        <v>-7.7341469491285721</v>
      </c>
      <c r="AT115" s="8">
        <v>1.3785976192108056E-15</v>
      </c>
      <c r="AU115" s="8">
        <v>-7.7697521944697936</v>
      </c>
      <c r="AV115" s="8">
        <v>-0.53819464207651169</v>
      </c>
      <c r="AW115" s="8">
        <v>-8.2589997320963295</v>
      </c>
      <c r="AX115" s="8">
        <v>3.7548737051955695E-2</v>
      </c>
      <c r="AY115" s="8">
        <v>-8.3767779857776663</v>
      </c>
      <c r="AZ115" s="8">
        <v>-1.3890077526432769</v>
      </c>
      <c r="BA115" s="8">
        <v>-9.8513167396694286</v>
      </c>
      <c r="BB115" s="8">
        <v>-0.69884635836013265</v>
      </c>
      <c r="BC115" s="8">
        <v>-10.022610034852363</v>
      </c>
      <c r="BD115" s="8">
        <v>-1.5644967399908534</v>
      </c>
      <c r="BE115" s="8">
        <v>-10.903054113115275</v>
      </c>
      <c r="BF115" s="8">
        <v>-1.6939372270019721</v>
      </c>
      <c r="BG115" s="8">
        <v>-10.980116090583707</v>
      </c>
      <c r="BH115" s="8">
        <v>-1.274381212832042</v>
      </c>
      <c r="BI115" s="8">
        <v>-9.4335535578574934</v>
      </c>
      <c r="BJ115" s="8">
        <v>-2.1881341917609918</v>
      </c>
      <c r="BK115" s="8">
        <v>-9.2911881481387351</v>
      </c>
      <c r="BL115" s="8">
        <v>-1.3921235349603149</v>
      </c>
      <c r="BM115" s="8">
        <v>-7.2759063429648663</v>
      </c>
      <c r="BN115" s="8">
        <v>-2.1454153986933826</v>
      </c>
      <c r="BO115" s="8">
        <v>-7.1161917165018522</v>
      </c>
      <c r="BP115" s="8">
        <v>-1.5824018565021549</v>
      </c>
      <c r="BQ115" s="8">
        <v>-6.3346468237198348</v>
      </c>
      <c r="BR115" s="8">
        <v>-1.7588347694128652</v>
      </c>
      <c r="BS115" s="8">
        <v>-6.2427701684994306</v>
      </c>
      <c r="BT115" s="8">
        <v>-1.9836898993747152</v>
      </c>
      <c r="BU115" s="8">
        <v>-6.5336202067016123</v>
      </c>
      <c r="BV115" s="8">
        <v>-2.0228856819536611</v>
      </c>
      <c r="BW115" s="8">
        <v>-6.4360208339327292</v>
      </c>
      <c r="BX115" s="8">
        <v>-1.5973538992291116</v>
      </c>
      <c r="BY115" s="8">
        <v>-6.2323608963904933</v>
      </c>
      <c r="BZ115" s="8">
        <v>-2.4380663604160908</v>
      </c>
      <c r="CA115" s="8">
        <v>-5.9854956283708578</v>
      </c>
      <c r="CB115" s="8">
        <v>-0.64080787480076329</v>
      </c>
      <c r="CC115" s="8">
        <v>-3.4378489528079599</v>
      </c>
      <c r="CD115" s="8">
        <v>-2.2406503807125655</v>
      </c>
      <c r="CE115" s="8">
        <v>-2.9132540137825291</v>
      </c>
      <c r="CF115" s="8">
        <v>-1.3830914118712863</v>
      </c>
      <c r="CG115" s="8">
        <v>0.55499531308907002</v>
      </c>
      <c r="CH115" s="8">
        <v>0.84573935752918872</v>
      </c>
      <c r="CI115" s="8">
        <v>7.9241619644220464E-3</v>
      </c>
      <c r="CJ115" s="8">
        <v>-0.35975684156178134</v>
      </c>
      <c r="CK115" s="8">
        <v>-1.483210013939646</v>
      </c>
      <c r="CL115" s="8">
        <v>0.48065440411127486</v>
      </c>
      <c r="CM115" s="8">
        <v>-1.6062796903754604</v>
      </c>
      <c r="CN115" s="8">
        <v>-0.4818597732391377</v>
      </c>
      <c r="CO115" s="8">
        <v>-3.0212955870821294</v>
      </c>
      <c r="CP115" s="8">
        <v>0.15722978718756317</v>
      </c>
      <c r="CQ115" s="8">
        <v>-2.9304321185961557</v>
      </c>
      <c r="CR115" s="8">
        <v>0.12348581747738258</v>
      </c>
      <c r="CS115" s="8">
        <v>-4.0250572899156811</v>
      </c>
      <c r="CT115" s="8">
        <v>0.56041154055148634</v>
      </c>
      <c r="CU115" s="8">
        <v>-3.7836539752459792</v>
      </c>
      <c r="CV115" s="8">
        <v>0.62843357461094596</v>
      </c>
      <c r="CW115" s="8">
        <v>-4.5555004149850005</v>
      </c>
      <c r="CX115" s="8">
        <v>0.86437952406199814</v>
      </c>
      <c r="CY115" s="8">
        <v>-4.443066383833175</v>
      </c>
      <c r="CZ115" s="8">
        <v>0.7940416678665867</v>
      </c>
      <c r="DA115" s="8">
        <v>-4.7561047723697971</v>
      </c>
      <c r="DB115" s="8">
        <v>0.79707908252854986</v>
      </c>
      <c r="DC115" s="8">
        <v>-4.7350014040498039</v>
      </c>
      <c r="DD115" s="8">
        <v>0.97655547263279685</v>
      </c>
      <c r="DE115" s="8">
        <v>-4.5186753993070639</v>
      </c>
      <c r="DF115" s="8">
        <v>0.72316937302522133</v>
      </c>
      <c r="DG115" s="8">
        <v>-4.483615828289544</v>
      </c>
      <c r="DH115" s="8">
        <v>1.1682499691154065</v>
      </c>
      <c r="DI115" s="8">
        <v>-3.7954859524988973</v>
      </c>
      <c r="DJ115" s="8">
        <v>0.70408632956717709</v>
      </c>
      <c r="DK115" s="8">
        <v>-3.9122204514646906</v>
      </c>
      <c r="DL115" s="8">
        <v>0.67743916986693553</v>
      </c>
      <c r="DM115" s="8">
        <v>-2.6285420368783865</v>
      </c>
      <c r="DN115" s="8">
        <v>2.9559593773330287E-2</v>
      </c>
      <c r="DO115" s="8">
        <v>-2.9893850423300696</v>
      </c>
      <c r="DP115" s="8">
        <v>-7.810488668939651E-2</v>
      </c>
      <c r="DQ115" s="8">
        <v>-1.4517132612059571</v>
      </c>
      <c r="DR115" s="8">
        <v>-0.86611290637502925</v>
      </c>
      <c r="DS115" s="8">
        <v>-1.7517944880351908</v>
      </c>
      <c r="DT115" s="8">
        <v>-0.3573614157304294</v>
      </c>
      <c r="DU115" s="8">
        <v>7.559837564807756E-10</v>
      </c>
      <c r="DV115" s="8">
        <v>-1.2255128355324707</v>
      </c>
      <c r="DW115" s="8">
        <v>7.569093195542577E-10</v>
      </c>
      <c r="DX115" s="8">
        <v>-7.8104886653741934E-2</v>
      </c>
      <c r="DY115" s="8">
        <v>1.4517132627602678</v>
      </c>
      <c r="DZ115" s="8">
        <v>-0.8661129063784464</v>
      </c>
      <c r="EA115" s="8">
        <v>1.7517944896054465</v>
      </c>
      <c r="EB115" s="8">
        <v>0.6774391699763328</v>
      </c>
      <c r="EC115" s="8">
        <v>2.6285420385217191</v>
      </c>
      <c r="ED115" s="8">
        <v>2.9559593835799241E-2</v>
      </c>
      <c r="EE115" s="8">
        <v>2.9893850439969252</v>
      </c>
      <c r="EF115" s="8">
        <v>1.168249969251399</v>
      </c>
      <c r="EG115" s="8">
        <v>3.7954859542237176</v>
      </c>
      <c r="EH115" s="8">
        <v>0.70408632970031282</v>
      </c>
      <c r="EI115" s="8">
        <v>3.9122204531973215</v>
      </c>
      <c r="EJ115" s="8">
        <v>0.976555472757763</v>
      </c>
      <c r="EK115" s="8">
        <v>4.5186754009678047</v>
      </c>
      <c r="EL115" s="8">
        <v>0.72316937320486496</v>
      </c>
      <c r="EM115" s="8">
        <v>4.4836158299562809</v>
      </c>
      <c r="EN115" s="8">
        <v>0.79404166801528997</v>
      </c>
      <c r="EO115" s="8">
        <v>4.7561047739032682</v>
      </c>
      <c r="EP115" s="8">
        <v>0.79707908275870953</v>
      </c>
      <c r="EQ115" s="8">
        <v>4.7350014055797107</v>
      </c>
      <c r="ER115" s="8">
        <v>0.628433574728543</v>
      </c>
      <c r="ES115" s="8">
        <v>4.5555004163749597</v>
      </c>
      <c r="ET115" s="8">
        <v>0.86437952427192088</v>
      </c>
      <c r="EU115" s="8">
        <v>4.4430663851835233</v>
      </c>
      <c r="EV115" s="8">
        <v>0.12348581747487365</v>
      </c>
      <c r="EW115" s="8">
        <v>4.0250572911540994</v>
      </c>
      <c r="EX115" s="8">
        <v>0.56041154066830778</v>
      </c>
      <c r="EY115" s="8">
        <v>3.7836539764157995</v>
      </c>
      <c r="EZ115" s="8">
        <v>-0.48185977340467961</v>
      </c>
      <c r="FA115" s="8">
        <v>3.0212955880511081</v>
      </c>
      <c r="FB115" s="8">
        <v>0.15722978721256892</v>
      </c>
      <c r="FC115" s="8">
        <v>2.9304321195401868</v>
      </c>
      <c r="FD115" s="8">
        <v>-0.35975684168880923</v>
      </c>
      <c r="FE115" s="8">
        <v>1.4832100144203646</v>
      </c>
      <c r="FF115" s="8">
        <v>0.48065440425319678</v>
      </c>
      <c r="FG115" s="8">
        <v>1.6062796908934045</v>
      </c>
      <c r="FH115" s="8">
        <v>0.84573935779010034</v>
      </c>
      <c r="FI115" s="8">
        <v>-7.9241619663592781E-3</v>
      </c>
    </row>
    <row r="116" spans="1:165" x14ac:dyDescent="0.2">
      <c r="A116" s="8">
        <v>114</v>
      </c>
      <c r="B116" s="8">
        <v>4.1417027082892237E-2</v>
      </c>
      <c r="C116" s="8">
        <v>3.2382905507398075E-3</v>
      </c>
      <c r="D116" s="8">
        <v>-2.4680115874945357E-7</v>
      </c>
      <c r="E116" s="8">
        <v>-30.600587897324964</v>
      </c>
      <c r="F116" s="8">
        <v>1.5274795023490579</v>
      </c>
      <c r="G116" s="8">
        <v>0.54893868742329854</v>
      </c>
      <c r="H116" s="8">
        <v>0.6105607707252193</v>
      </c>
      <c r="I116" s="8">
        <v>-3.6617053158340469</v>
      </c>
      <c r="J116" s="8">
        <v>2.3129874729278144</v>
      </c>
      <c r="K116" s="8">
        <v>-3.1590507639126946</v>
      </c>
      <c r="L116" s="8">
        <v>1.5848838494182846</v>
      </c>
      <c r="M116" s="8">
        <v>-6.5968196590253232</v>
      </c>
      <c r="N116" s="8">
        <v>2.4580834205662301</v>
      </c>
      <c r="O116" s="8">
        <v>-6.3768833255560997</v>
      </c>
      <c r="P116" s="8">
        <v>1.9710501309796891</v>
      </c>
      <c r="Q116" s="8">
        <v>-6.855396315460065</v>
      </c>
      <c r="R116" s="8">
        <v>2.0055838885986139</v>
      </c>
      <c r="S116" s="8">
        <v>-6.7599684863370681</v>
      </c>
      <c r="T116" s="8">
        <v>1.566024301629795</v>
      </c>
      <c r="U116" s="8">
        <v>-6.6662683077239837</v>
      </c>
      <c r="V116" s="8">
        <v>1.7806947327497167</v>
      </c>
      <c r="W116" s="8">
        <v>-6.5707440182540022</v>
      </c>
      <c r="X116" s="8">
        <v>1.3794099955618098</v>
      </c>
      <c r="Y116" s="8">
        <v>-7.7079174289519248</v>
      </c>
      <c r="Z116" s="8">
        <v>2.2213751095787169</v>
      </c>
      <c r="AA116" s="8">
        <v>-7.5610012486651179</v>
      </c>
      <c r="AB116" s="8">
        <v>1.1911827025998409</v>
      </c>
      <c r="AC116" s="8">
        <v>-10.075072211783642</v>
      </c>
      <c r="AD116" s="8">
        <v>2.2423299945655941</v>
      </c>
      <c r="AE116" s="8">
        <v>-9.9573246821654724</v>
      </c>
      <c r="AF116" s="8">
        <v>1.4510229950887437</v>
      </c>
      <c r="AG116" s="8">
        <v>-11.845123046230665</v>
      </c>
      <c r="AH116" s="8">
        <v>1.6894422939347244</v>
      </c>
      <c r="AI116" s="8">
        <v>-11.930971211473979</v>
      </c>
      <c r="AJ116" s="8">
        <v>1.3817005619353599</v>
      </c>
      <c r="AK116" s="8">
        <v>-10.927403433252509</v>
      </c>
      <c r="AL116" s="8">
        <v>0.7320558356509399</v>
      </c>
      <c r="AM116" s="8">
        <v>-11.084202808552412</v>
      </c>
      <c r="AN116" s="8">
        <v>0.57831908277345823</v>
      </c>
      <c r="AO116" s="8">
        <v>-9.3253957340789366</v>
      </c>
      <c r="AP116" s="8">
        <v>-2.8917096598820025E-2</v>
      </c>
      <c r="AQ116" s="8">
        <v>-9.4469915674443481</v>
      </c>
      <c r="AR116" s="8">
        <v>-3.9727810962703371E-15</v>
      </c>
      <c r="AS116" s="8">
        <v>-8.6440054663084975</v>
      </c>
      <c r="AT116" s="8">
        <v>-2.2593855515879287E-15</v>
      </c>
      <c r="AU116" s="8">
        <v>-8.6964744258292797</v>
      </c>
      <c r="AV116" s="8">
        <v>-0.57831908277346711</v>
      </c>
      <c r="AW116" s="8">
        <v>-9.3253957340789437</v>
      </c>
      <c r="AX116" s="8">
        <v>2.8917096598812891E-2</v>
      </c>
      <c r="AY116" s="8">
        <v>-9.446991567444357</v>
      </c>
      <c r="AZ116" s="8">
        <v>-1.3817005619353659</v>
      </c>
      <c r="BA116" s="8">
        <v>-10.927403433252518</v>
      </c>
      <c r="BB116" s="8">
        <v>-0.73205583565094823</v>
      </c>
      <c r="BC116" s="8">
        <v>-11.084202808552419</v>
      </c>
      <c r="BD116" s="8">
        <v>-1.4510229950887454</v>
      </c>
      <c r="BE116" s="8">
        <v>-11.845123046230665</v>
      </c>
      <c r="BF116" s="8">
        <v>-1.6894422939347287</v>
      </c>
      <c r="BG116" s="8">
        <v>-11.930971211473977</v>
      </c>
      <c r="BH116" s="8">
        <v>-1.1911827025998443</v>
      </c>
      <c r="BI116" s="8">
        <v>-10.075072211783638</v>
      </c>
      <c r="BJ116" s="8">
        <v>-2.2423299945655981</v>
      </c>
      <c r="BK116" s="8">
        <v>-9.9573246821654688</v>
      </c>
      <c r="BL116" s="8">
        <v>-1.3794099955618142</v>
      </c>
      <c r="BM116" s="8">
        <v>-7.7079174289519221</v>
      </c>
      <c r="BN116" s="8">
        <v>-2.2213751095787182</v>
      </c>
      <c r="BO116" s="8">
        <v>-7.5610012486651152</v>
      </c>
      <c r="BP116" s="8">
        <v>-1.566024301629801</v>
      </c>
      <c r="BQ116" s="8">
        <v>-6.6662683077239917</v>
      </c>
      <c r="BR116" s="8">
        <v>-1.7806947327497202</v>
      </c>
      <c r="BS116" s="8">
        <v>-6.5707440182540093</v>
      </c>
      <c r="BT116" s="8">
        <v>-1.9710501309796917</v>
      </c>
      <c r="BU116" s="8">
        <v>-6.855396315460073</v>
      </c>
      <c r="BV116" s="8">
        <v>-2.0055838885986188</v>
      </c>
      <c r="BW116" s="8">
        <v>-6.7599684863370753</v>
      </c>
      <c r="BX116" s="8">
        <v>-1.5848838494182838</v>
      </c>
      <c r="BY116" s="8">
        <v>-6.5968196590253232</v>
      </c>
      <c r="BZ116" s="8">
        <v>-2.458083420566231</v>
      </c>
      <c r="CA116" s="8">
        <v>-6.3768833255560997</v>
      </c>
      <c r="CB116" s="8">
        <v>-0.61056077072521919</v>
      </c>
      <c r="CC116" s="8">
        <v>-3.6617053158340469</v>
      </c>
      <c r="CD116" s="8">
        <v>-2.3129874729278139</v>
      </c>
      <c r="CE116" s="8">
        <v>-3.1590507639126946</v>
      </c>
      <c r="CF116" s="8">
        <v>-1.5274795023490586</v>
      </c>
      <c r="CG116" s="8">
        <v>0.54893868742329877</v>
      </c>
      <c r="CH116" s="8">
        <v>-1.1198062161007893</v>
      </c>
      <c r="CI116" s="8">
        <v>7.2811731007664887E-2</v>
      </c>
      <c r="CJ116" s="8">
        <v>0.6812737790876936</v>
      </c>
      <c r="CK116" s="8">
        <v>2.0401555695751248</v>
      </c>
      <c r="CL116" s="8">
        <v>-0.46938614828765279</v>
      </c>
      <c r="CM116" s="8">
        <v>2.2601949672435433</v>
      </c>
      <c r="CN116" s="8">
        <v>0.93712784606137156</v>
      </c>
      <c r="CO116" s="8">
        <v>4.1753571480177492</v>
      </c>
      <c r="CP116" s="8">
        <v>0.10409353659076789</v>
      </c>
      <c r="CQ116" s="8">
        <v>4.0773889597512074</v>
      </c>
      <c r="CR116" s="8">
        <v>0.20065837903615502</v>
      </c>
      <c r="CS116" s="8">
        <v>5.412859838521018</v>
      </c>
      <c r="CT116" s="8">
        <v>-0.37051837750469502</v>
      </c>
      <c r="CU116" s="8">
        <v>5.0822988308415749</v>
      </c>
      <c r="CV116" s="8">
        <v>-0.3824775912676957</v>
      </c>
      <c r="CW116" s="8">
        <v>6.2011880693145578</v>
      </c>
      <c r="CX116" s="8">
        <v>-0.89081448010754183</v>
      </c>
      <c r="CY116" s="8">
        <v>6.0026701507633593</v>
      </c>
      <c r="CZ116" s="8">
        <v>-0.51557301237612274</v>
      </c>
      <c r="DA116" s="8">
        <v>7.0535251398529049</v>
      </c>
      <c r="DB116" s="8">
        <v>-1.0230862194373498</v>
      </c>
      <c r="DC116" s="8">
        <v>7.0630092663490798</v>
      </c>
      <c r="DD116" s="8">
        <v>-0.2709106312768087</v>
      </c>
      <c r="DE116" s="8">
        <v>7.8961622382842522</v>
      </c>
      <c r="DF116" s="8">
        <v>-0.6940037146270549</v>
      </c>
      <c r="DG116" s="8">
        <v>7.9775583420642846</v>
      </c>
      <c r="DH116" s="8">
        <v>-0.22559588666596134</v>
      </c>
      <c r="DI116" s="8">
        <v>8.5594370273336562</v>
      </c>
      <c r="DJ116" s="8">
        <v>-0.37844064080188694</v>
      </c>
      <c r="DK116" s="8">
        <v>8.5776336492474616</v>
      </c>
      <c r="DL116" s="8">
        <v>-0.27689992161970034</v>
      </c>
      <c r="DM116" s="8">
        <v>8.4972259167669666</v>
      </c>
      <c r="DN116" s="8">
        <v>-0.20112114510293475</v>
      </c>
      <c r="DO116" s="8">
        <v>8.5283887343689599</v>
      </c>
      <c r="DP116" s="8">
        <v>-0.11149035173670525</v>
      </c>
      <c r="DQ116" s="8">
        <v>8.2732999594045076</v>
      </c>
      <c r="DR116" s="8">
        <v>-1.1009417901562898E-2</v>
      </c>
      <c r="DS116" s="8">
        <v>8.3102327503259481</v>
      </c>
      <c r="DT116" s="8">
        <v>-2.0759050332567167E-10</v>
      </c>
      <c r="DU116" s="8">
        <v>8.1405423167569584</v>
      </c>
      <c r="DV116" s="8">
        <v>-5.690167373487109E-10</v>
      </c>
      <c r="DW116" s="8">
        <v>8.1467739205437564</v>
      </c>
      <c r="DX116" s="8">
        <v>0.11149035161540738</v>
      </c>
      <c r="DY116" s="8">
        <v>8.2732999606086732</v>
      </c>
      <c r="DZ116" s="8">
        <v>1.1009417117871309E-2</v>
      </c>
      <c r="EA116" s="8">
        <v>8.310232751794878</v>
      </c>
      <c r="EB116" s="8">
        <v>0.27689992214144732</v>
      </c>
      <c r="EC116" s="8">
        <v>8.4972259189805701</v>
      </c>
      <c r="ED116" s="8">
        <v>0.20112114507206738</v>
      </c>
      <c r="EE116" s="8">
        <v>8.5283887368763107</v>
      </c>
      <c r="EF116" s="8">
        <v>0.22559588756791477</v>
      </c>
      <c r="EG116" s="8">
        <v>8.5594370305630427</v>
      </c>
      <c r="EH116" s="8">
        <v>0.37844064131317556</v>
      </c>
      <c r="EI116" s="8">
        <v>8.5776336525553827</v>
      </c>
      <c r="EJ116" s="8">
        <v>0.27091063197291532</v>
      </c>
      <c r="EK116" s="8">
        <v>7.8961622421050812</v>
      </c>
      <c r="EL116" s="8">
        <v>0.69400371511437686</v>
      </c>
      <c r="EM116" s="8">
        <v>7.9775583458408175</v>
      </c>
      <c r="EN116" s="8">
        <v>0.51557301290751179</v>
      </c>
      <c r="EO116" s="8">
        <v>7.053525143865901</v>
      </c>
      <c r="EP116" s="8">
        <v>1.0230862199715087</v>
      </c>
      <c r="EQ116" s="8">
        <v>7.0630092703432323</v>
      </c>
      <c r="ER116" s="8">
        <v>0.38247759166656609</v>
      </c>
      <c r="ES116" s="8">
        <v>6.2011880731562314</v>
      </c>
      <c r="ET116" s="8">
        <v>0.89081448070403457</v>
      </c>
      <c r="EU116" s="8">
        <v>6.0026701545140675</v>
      </c>
      <c r="EV116" s="8">
        <v>-0.20065837905839526</v>
      </c>
      <c r="EW116" s="8">
        <v>5.4128598419173199</v>
      </c>
      <c r="EX116" s="8">
        <v>0.37051837784627728</v>
      </c>
      <c r="EY116" s="8">
        <v>5.0822988340348481</v>
      </c>
      <c r="EZ116" s="8">
        <v>-0.93712784659939707</v>
      </c>
      <c r="FA116" s="8">
        <v>4.1753571505771685</v>
      </c>
      <c r="FB116" s="8">
        <v>-0.10409353659791877</v>
      </c>
      <c r="FC116" s="8">
        <v>4.077388962246606</v>
      </c>
      <c r="FD116" s="8">
        <v>-0.68127377947522161</v>
      </c>
      <c r="FE116" s="8">
        <v>2.0401555708220762</v>
      </c>
      <c r="FF116" s="8">
        <v>0.46938614860556666</v>
      </c>
      <c r="FG116" s="8">
        <v>2.2601949686308584</v>
      </c>
      <c r="FH116" s="8">
        <v>1.1198062168158602</v>
      </c>
      <c r="FI116" s="8">
        <v>7.2811731053406922E-2</v>
      </c>
    </row>
    <row r="117" spans="1:165" x14ac:dyDescent="0.2">
      <c r="A117" s="8">
        <v>115</v>
      </c>
      <c r="B117" s="8">
        <v>3.1353228874357153E-2</v>
      </c>
      <c r="C117" s="8">
        <v>1.7708658530389526E-3</v>
      </c>
      <c r="D117" s="8">
        <v>-1.3539190845653576E-7</v>
      </c>
      <c r="E117" s="8">
        <v>-16.787084859341125</v>
      </c>
      <c r="F117" s="8">
        <v>1.6460216832323371</v>
      </c>
      <c r="G117" s="8">
        <v>0.5369281947657879</v>
      </c>
      <c r="H117" s="8">
        <v>0.56814506704056222</v>
      </c>
      <c r="I117" s="8">
        <v>-3.8460297925529408</v>
      </c>
      <c r="J117" s="8">
        <v>2.3632474544933726</v>
      </c>
      <c r="K117" s="8">
        <v>-3.3667253042385452</v>
      </c>
      <c r="L117" s="8">
        <v>1.5426593976462</v>
      </c>
      <c r="M117" s="8">
        <v>-6.9293891654085744</v>
      </c>
      <c r="N117" s="8">
        <v>2.4564024742365151</v>
      </c>
      <c r="O117" s="8">
        <v>-6.7322265437303477</v>
      </c>
      <c r="P117" s="8">
        <v>1.9415635687870334</v>
      </c>
      <c r="Q117" s="8">
        <v>-7.1807863569757195</v>
      </c>
      <c r="R117" s="8">
        <v>1.9852636799600381</v>
      </c>
      <c r="S117" s="8">
        <v>-7.0797487771709511</v>
      </c>
      <c r="T117" s="8">
        <v>1.5477120531267927</v>
      </c>
      <c r="U117" s="8">
        <v>-7.0209187318156001</v>
      </c>
      <c r="V117" s="8">
        <v>1.8064071491736169</v>
      </c>
      <c r="W117" s="8">
        <v>-6.9184269956596944</v>
      </c>
      <c r="X117" s="8">
        <v>1.3649431479370333</v>
      </c>
      <c r="Y117" s="8">
        <v>-8.1654153164765848</v>
      </c>
      <c r="Z117" s="8">
        <v>2.2902519337495115</v>
      </c>
      <c r="AA117" s="8">
        <v>-8.0326354845404069</v>
      </c>
      <c r="AB117" s="8">
        <v>1.1031582378310716</v>
      </c>
      <c r="AC117" s="8">
        <v>-10.717060166976589</v>
      </c>
      <c r="AD117" s="8">
        <v>2.2751191887552449</v>
      </c>
      <c r="AE117" s="8">
        <v>-10.629295190313345</v>
      </c>
      <c r="AF117" s="8">
        <v>1.3132306785538324</v>
      </c>
      <c r="AG117" s="8">
        <v>-12.748996413287443</v>
      </c>
      <c r="AH117" s="8">
        <v>1.6540717425598284</v>
      </c>
      <c r="AI117" s="8">
        <v>-12.841763654147048</v>
      </c>
      <c r="AJ117" s="8">
        <v>1.3416360082828902</v>
      </c>
      <c r="AK117" s="8">
        <v>-11.990314351821867</v>
      </c>
      <c r="AL117" s="8">
        <v>0.74669502808385146</v>
      </c>
      <c r="AM117" s="8">
        <v>-12.126291428572385</v>
      </c>
      <c r="AN117" s="8">
        <v>0.60210830934113746</v>
      </c>
      <c r="AO117" s="8">
        <v>-10.413959286969668</v>
      </c>
      <c r="AP117" s="8">
        <v>-1.5755323175479986E-2</v>
      </c>
      <c r="AQ117" s="8">
        <v>-10.532316938634487</v>
      </c>
      <c r="AR117" s="8">
        <v>4.0177245663552379E-15</v>
      </c>
      <c r="AS117" s="8">
        <v>-9.6266337083485993</v>
      </c>
      <c r="AT117" s="8">
        <v>1.7462519414086815E-15</v>
      </c>
      <c r="AU117" s="8">
        <v>-9.6902645746000253</v>
      </c>
      <c r="AV117" s="8">
        <v>-0.60210830934112847</v>
      </c>
      <c r="AW117" s="8">
        <v>-10.413959286969659</v>
      </c>
      <c r="AX117" s="8">
        <v>1.5755323175486731E-2</v>
      </c>
      <c r="AY117" s="8">
        <v>-10.532316938634478</v>
      </c>
      <c r="AZ117" s="8">
        <v>-1.3416360082828851</v>
      </c>
      <c r="BA117" s="8">
        <v>-11.99031435182186</v>
      </c>
      <c r="BB117" s="8">
        <v>-0.74669502808384336</v>
      </c>
      <c r="BC117" s="8">
        <v>-12.12629142857238</v>
      </c>
      <c r="BD117" s="8">
        <v>-1.3132306785538315</v>
      </c>
      <c r="BE117" s="8">
        <v>-12.748996413287445</v>
      </c>
      <c r="BF117" s="8">
        <v>-1.6540717425598246</v>
      </c>
      <c r="BG117" s="8">
        <v>-12.841763654147051</v>
      </c>
      <c r="BH117" s="8">
        <v>-1.103158237831068</v>
      </c>
      <c r="BI117" s="8">
        <v>-10.717060166976596</v>
      </c>
      <c r="BJ117" s="8">
        <v>-2.2751191887552409</v>
      </c>
      <c r="BK117" s="8">
        <v>-10.629295190313352</v>
      </c>
      <c r="BL117" s="8">
        <v>-1.3649431479370293</v>
      </c>
      <c r="BM117" s="8">
        <v>-8.1654153164765884</v>
      </c>
      <c r="BN117" s="8">
        <v>-2.2902519337495097</v>
      </c>
      <c r="BO117" s="8">
        <v>-8.0326354845404104</v>
      </c>
      <c r="BP117" s="8">
        <v>-1.5477120531267883</v>
      </c>
      <c r="BQ117" s="8">
        <v>-7.0209187318155974</v>
      </c>
      <c r="BR117" s="8">
        <v>-1.8064071491736147</v>
      </c>
      <c r="BS117" s="8">
        <v>-6.9184269956596909</v>
      </c>
      <c r="BT117" s="8">
        <v>-1.9415635687870301</v>
      </c>
      <c r="BU117" s="8">
        <v>-7.180786356975716</v>
      </c>
      <c r="BV117" s="8">
        <v>-1.9852636799600332</v>
      </c>
      <c r="BW117" s="8">
        <v>-7.0797487771709475</v>
      </c>
      <c r="BX117" s="8">
        <v>-1.5426593976462</v>
      </c>
      <c r="BY117" s="8">
        <v>-6.9293891654085762</v>
      </c>
      <c r="BZ117" s="8">
        <v>-2.4564024742365143</v>
      </c>
      <c r="CA117" s="8">
        <v>-6.7322265437303503</v>
      </c>
      <c r="CB117" s="8">
        <v>-0.568145067040562</v>
      </c>
      <c r="CC117" s="8">
        <v>-3.8460297925529408</v>
      </c>
      <c r="CD117" s="8">
        <v>-2.3632474544933726</v>
      </c>
      <c r="CE117" s="8">
        <v>-3.3667253042385452</v>
      </c>
      <c r="CF117" s="8">
        <v>-1.6460216832323371</v>
      </c>
      <c r="CG117" s="8">
        <v>0.53692819476578801</v>
      </c>
      <c r="CH117" s="8">
        <v>-1.0700461512745956</v>
      </c>
      <c r="CI117" s="8">
        <v>0.13364208412509901</v>
      </c>
      <c r="CJ117" s="8">
        <v>0.75278051642575861</v>
      </c>
      <c r="CK117" s="8">
        <v>1.9178575281426378</v>
      </c>
      <c r="CL117" s="8">
        <v>-0.34215680636874901</v>
      </c>
      <c r="CM117" s="8">
        <v>2.1817902268498082</v>
      </c>
      <c r="CN117" s="8">
        <v>1.0908010614679011</v>
      </c>
      <c r="CO117" s="8">
        <v>3.9901379841998867</v>
      </c>
      <c r="CP117" s="8">
        <v>0.270651614407379</v>
      </c>
      <c r="CQ117" s="8">
        <v>3.9059267924152938</v>
      </c>
      <c r="CR117" s="8">
        <v>0.34231527237410214</v>
      </c>
      <c r="CS117" s="8">
        <v>5.2886256721768463</v>
      </c>
      <c r="CT117" s="8">
        <v>-0.27452480726740763</v>
      </c>
      <c r="CU117" s="8">
        <v>4.9377828210600807</v>
      </c>
      <c r="CV117" s="8">
        <v>-0.29332252423006655</v>
      </c>
      <c r="CW117" s="8">
        <v>6.1842947537626447</v>
      </c>
      <c r="CX117" s="8">
        <v>-0.87682102447480814</v>
      </c>
      <c r="CY117" s="8">
        <v>5.9754715791335933</v>
      </c>
      <c r="CZ117" s="8">
        <v>-0.41660432073813519</v>
      </c>
      <c r="DA117" s="8">
        <v>7.1780676690999199</v>
      </c>
      <c r="DB117" s="8">
        <v>-1.0097079626560086</v>
      </c>
      <c r="DC117" s="8">
        <v>7.2179958268276216</v>
      </c>
      <c r="DD117" s="8">
        <v>-6.4545710009692045E-2</v>
      </c>
      <c r="DE117" s="8">
        <v>8.1573144407669211</v>
      </c>
      <c r="DF117" s="8">
        <v>-0.58550403762493641</v>
      </c>
      <c r="DG117" s="8">
        <v>8.2939165202075902</v>
      </c>
      <c r="DH117" s="8">
        <v>8.8085493760769504E-2</v>
      </c>
      <c r="DI117" s="8">
        <v>9.0366314295130099</v>
      </c>
      <c r="DJ117" s="8">
        <v>-0.17685212698372194</v>
      </c>
      <c r="DK117" s="8">
        <v>9.0545801460461686</v>
      </c>
      <c r="DL117" s="8">
        <v>-7.2058467333441192E-2</v>
      </c>
      <c r="DM117" s="8">
        <v>9.2310388450331207</v>
      </c>
      <c r="DN117" s="8">
        <v>-0.11118065354959221</v>
      </c>
      <c r="DO117" s="8">
        <v>9.2061714211777179</v>
      </c>
      <c r="DP117" s="8">
        <v>-5.286742956814338E-2</v>
      </c>
      <c r="DQ117" s="8">
        <v>9.1703666497162644</v>
      </c>
      <c r="DR117" s="8">
        <v>-2.3588228394897288E-2</v>
      </c>
      <c r="DS117" s="8">
        <v>9.174998452742372</v>
      </c>
      <c r="DT117" s="8">
        <v>-2.9383724793589658E-11</v>
      </c>
      <c r="DU117" s="8">
        <v>9.1054387153137135</v>
      </c>
      <c r="DV117" s="8">
        <v>-7.1794774469551771E-11</v>
      </c>
      <c r="DW117" s="8">
        <v>9.1063213775241945</v>
      </c>
      <c r="DX117" s="8">
        <v>5.2867429548815452E-2</v>
      </c>
      <c r="DY117" s="8">
        <v>9.1703666498572947</v>
      </c>
      <c r="DZ117" s="8">
        <v>2.3588228297061694E-2</v>
      </c>
      <c r="EA117" s="8">
        <v>9.1749984529152648</v>
      </c>
      <c r="EB117" s="8">
        <v>7.2058467389536765E-2</v>
      </c>
      <c r="EC117" s="8">
        <v>9.2310388452963519</v>
      </c>
      <c r="ED117" s="8">
        <v>0.11118065353927656</v>
      </c>
      <c r="EE117" s="8">
        <v>9.2061714214739503</v>
      </c>
      <c r="EF117" s="8">
        <v>-8.8085493664517539E-2</v>
      </c>
      <c r="EG117" s="8">
        <v>9.0366314298999892</v>
      </c>
      <c r="EH117" s="8">
        <v>0.17685212703357092</v>
      </c>
      <c r="EI117" s="8">
        <v>9.0545801464401396</v>
      </c>
      <c r="EJ117" s="8">
        <v>6.4545710077023671E-2</v>
      </c>
      <c r="EK117" s="8">
        <v>8.1573144412221197</v>
      </c>
      <c r="EL117" s="8">
        <v>0.58550403766792869</v>
      </c>
      <c r="EM117" s="8">
        <v>8.2939165206559942</v>
      </c>
      <c r="EN117" s="8">
        <v>0.41660432078468757</v>
      </c>
      <c r="EO117" s="8">
        <v>7.1780676695772261</v>
      </c>
      <c r="EP117" s="8">
        <v>1.0097079627028065</v>
      </c>
      <c r="EQ117" s="8">
        <v>7.217995827302583</v>
      </c>
      <c r="ER117" s="8">
        <v>0.2933225242617194</v>
      </c>
      <c r="ES117" s="8">
        <v>6.184294754219529</v>
      </c>
      <c r="ET117" s="8">
        <v>0.87682102452978317</v>
      </c>
      <c r="EU117" s="8">
        <v>5.9754715795802245</v>
      </c>
      <c r="EV117" s="8">
        <v>-0.34231527239158116</v>
      </c>
      <c r="EW117" s="8">
        <v>5.2886256725807694</v>
      </c>
      <c r="EX117" s="8">
        <v>0.27452480729283157</v>
      </c>
      <c r="EY117" s="8">
        <v>4.9377828214402726</v>
      </c>
      <c r="EZ117" s="8">
        <v>-1.0908010615464077</v>
      </c>
      <c r="FA117" s="8">
        <v>3.9901379845049343</v>
      </c>
      <c r="FB117" s="8">
        <v>-0.27065161442351654</v>
      </c>
      <c r="FC117" s="8">
        <v>3.9059267927144878</v>
      </c>
      <c r="FD117" s="8">
        <v>-0.75278051648032496</v>
      </c>
      <c r="FE117" s="8">
        <v>1.9178575282902073</v>
      </c>
      <c r="FF117" s="8">
        <v>0.34215680639776386</v>
      </c>
      <c r="FG117" s="8">
        <v>2.1817902270180798</v>
      </c>
      <c r="FH117" s="8">
        <v>1.0700461513597419</v>
      </c>
      <c r="FI117" s="8">
        <v>0.13364208413574358</v>
      </c>
    </row>
    <row r="118" spans="1:165" x14ac:dyDescent="0.2">
      <c r="A118" s="8">
        <v>116</v>
      </c>
      <c r="B118" s="8">
        <v>2.2055480085995442E-2</v>
      </c>
      <c r="C118" s="8">
        <v>8.7103657410895412E-4</v>
      </c>
      <c r="D118" s="8">
        <v>-7.2150871817847346E-8</v>
      </c>
      <c r="E118" s="8">
        <v>-8.9459024670626768</v>
      </c>
      <c r="F118" s="8">
        <v>1.7473039325587723</v>
      </c>
      <c r="G118" s="8">
        <v>0.52144912523853049</v>
      </c>
      <c r="H118" s="8">
        <v>0.51880472317044823</v>
      </c>
      <c r="I118" s="8">
        <v>-4.0039427685165316</v>
      </c>
      <c r="J118" s="8">
        <v>2.3989339602468429</v>
      </c>
      <c r="K118" s="8">
        <v>-3.5492458289361104</v>
      </c>
      <c r="L118" s="8">
        <v>1.480489022632056</v>
      </c>
      <c r="M118" s="8">
        <v>-7.2360519384804309</v>
      </c>
      <c r="N118" s="8">
        <v>2.4390943111534304</v>
      </c>
      <c r="O118" s="8">
        <v>-7.0584715313352886</v>
      </c>
      <c r="P118" s="8">
        <v>1.9009923591286177</v>
      </c>
      <c r="Q118" s="8">
        <v>-7.5057491398826297</v>
      </c>
      <c r="R118" s="8">
        <v>1.9645290747239077</v>
      </c>
      <c r="S118" s="8">
        <v>-7.3933241704966184</v>
      </c>
      <c r="T118" s="8">
        <v>1.5295020070860657</v>
      </c>
      <c r="U118" s="8">
        <v>-7.3914496669661451</v>
      </c>
      <c r="V118" s="8">
        <v>1.8382110901371098</v>
      </c>
      <c r="W118" s="8">
        <v>-7.2797833557949616</v>
      </c>
      <c r="X118" s="8">
        <v>1.3505455998487135</v>
      </c>
      <c r="Y118" s="8">
        <v>-8.6453317724223062</v>
      </c>
      <c r="Z118" s="8">
        <v>2.3562406824555047</v>
      </c>
      <c r="AA118" s="8">
        <v>-8.5277218215476971</v>
      </c>
      <c r="AB118" s="8">
        <v>1.0143568829089598</v>
      </c>
      <c r="AC118" s="8">
        <v>-11.362017292044451</v>
      </c>
      <c r="AD118" s="8">
        <v>2.2934903539239726</v>
      </c>
      <c r="AE118" s="8">
        <v>-11.307794906990893</v>
      </c>
      <c r="AF118" s="8">
        <v>1.1626048539492295</v>
      </c>
      <c r="AG118" s="8">
        <v>-13.622982216918787</v>
      </c>
      <c r="AH118" s="8">
        <v>1.6009233425544127</v>
      </c>
      <c r="AI118" s="8">
        <v>-13.720769674630111</v>
      </c>
      <c r="AJ118" s="8">
        <v>1.2794743056315809</v>
      </c>
      <c r="AK118" s="8">
        <v>-13.042784099892224</v>
      </c>
      <c r="AL118" s="8">
        <v>0.7491247944775391</v>
      </c>
      <c r="AM118" s="8">
        <v>-13.155384755644855</v>
      </c>
      <c r="AN118" s="8">
        <v>0.61246094852968558</v>
      </c>
      <c r="AO118" s="8">
        <v>-11.514651731706007</v>
      </c>
      <c r="AP118" s="8">
        <v>-1.9024545873396331E-3</v>
      </c>
      <c r="AQ118" s="8">
        <v>-11.625320957878033</v>
      </c>
      <c r="AR118" s="8">
        <v>6.475422681348464E-15</v>
      </c>
      <c r="AS118" s="8">
        <v>-10.657934621860788</v>
      </c>
      <c r="AT118" s="8">
        <v>2.9892120777812257E-15</v>
      </c>
      <c r="AU118" s="8">
        <v>-10.726967368893217</v>
      </c>
      <c r="AV118" s="8">
        <v>-0.6124609485296707</v>
      </c>
      <c r="AW118" s="8">
        <v>-11.514651731705992</v>
      </c>
      <c r="AX118" s="8">
        <v>1.9024545873518141E-3</v>
      </c>
      <c r="AY118" s="8">
        <v>-11.625320957878017</v>
      </c>
      <c r="AZ118" s="8">
        <v>-1.2794743056315718</v>
      </c>
      <c r="BA118" s="8">
        <v>-13.042784099892211</v>
      </c>
      <c r="BB118" s="8">
        <v>-0.74912479447752556</v>
      </c>
      <c r="BC118" s="8">
        <v>-13.155384755644844</v>
      </c>
      <c r="BD118" s="8">
        <v>-1.1626048539492253</v>
      </c>
      <c r="BE118" s="8">
        <v>-13.622982216918789</v>
      </c>
      <c r="BF118" s="8">
        <v>-1.6009233425544069</v>
      </c>
      <c r="BG118" s="8">
        <v>-13.720769674630116</v>
      </c>
      <c r="BH118" s="8">
        <v>-1.014356882908956</v>
      </c>
      <c r="BI118" s="8">
        <v>-11.362017292044447</v>
      </c>
      <c r="BJ118" s="8">
        <v>-2.2934903539239717</v>
      </c>
      <c r="BK118" s="8">
        <v>-11.307794906990889</v>
      </c>
      <c r="BL118" s="8">
        <v>-1.3505455998487128</v>
      </c>
      <c r="BM118" s="8">
        <v>-8.6453317724222991</v>
      </c>
      <c r="BN118" s="8">
        <v>-2.3562406824555033</v>
      </c>
      <c r="BO118" s="8">
        <v>-8.5277218215476918</v>
      </c>
      <c r="BP118" s="8">
        <v>-1.5295020070860657</v>
      </c>
      <c r="BQ118" s="8">
        <v>-7.391449666966146</v>
      </c>
      <c r="BR118" s="8">
        <v>-1.8382110901371085</v>
      </c>
      <c r="BS118" s="8">
        <v>-7.2797833557949625</v>
      </c>
      <c r="BT118" s="8">
        <v>-1.9009923591286182</v>
      </c>
      <c r="BU118" s="8">
        <v>-7.5057491398826324</v>
      </c>
      <c r="BV118" s="8">
        <v>-1.9645290747239079</v>
      </c>
      <c r="BW118" s="8">
        <v>-7.3933241704966202</v>
      </c>
      <c r="BX118" s="8">
        <v>-1.4804890226320551</v>
      </c>
      <c r="BY118" s="8">
        <v>-7.2360519384804309</v>
      </c>
      <c r="BZ118" s="8">
        <v>-2.43909431115343</v>
      </c>
      <c r="CA118" s="8">
        <v>-7.0584715313352877</v>
      </c>
      <c r="CB118" s="8">
        <v>-0.51880472317044768</v>
      </c>
      <c r="CC118" s="8">
        <v>-4.0039427685165325</v>
      </c>
      <c r="CD118" s="8">
        <v>-2.3989339602468425</v>
      </c>
      <c r="CE118" s="8">
        <v>-3.5492458289361113</v>
      </c>
      <c r="CF118" s="8">
        <v>-1.7473039325587723</v>
      </c>
      <c r="CG118" s="8">
        <v>0.5214491252385306</v>
      </c>
      <c r="CH118" s="8">
        <v>-1.0226136293115107</v>
      </c>
      <c r="CI118" s="8">
        <v>0.18081676216100387</v>
      </c>
      <c r="CJ118" s="8">
        <v>0.79804837721784405</v>
      </c>
      <c r="CK118" s="8">
        <v>1.7974920815649447</v>
      </c>
      <c r="CL118" s="8">
        <v>-0.24251149246294043</v>
      </c>
      <c r="CM118" s="8">
        <v>2.0981025866536385</v>
      </c>
      <c r="CN118" s="8">
        <v>1.2134637708920242</v>
      </c>
      <c r="CO118" s="8">
        <v>3.8025891163082601</v>
      </c>
      <c r="CP118" s="8">
        <v>0.40007488108710593</v>
      </c>
      <c r="CQ118" s="8">
        <v>3.731871794646537</v>
      </c>
      <c r="CR118" s="8">
        <v>0.44995117205254126</v>
      </c>
      <c r="CS118" s="8">
        <v>5.1829628152689198</v>
      </c>
      <c r="CT118" s="8">
        <v>-0.21868197350798022</v>
      </c>
      <c r="CU118" s="8">
        <v>4.8153035433081044</v>
      </c>
      <c r="CV118" s="8">
        <v>-0.23889300771460314</v>
      </c>
      <c r="CW118" s="8">
        <v>6.1845829455256416</v>
      </c>
      <c r="CX118" s="8">
        <v>-0.88304082287950592</v>
      </c>
      <c r="CY118" s="8">
        <v>5.9741734838011888</v>
      </c>
      <c r="CZ118" s="8">
        <v>-0.34896723883118907</v>
      </c>
      <c r="DA118" s="8">
        <v>7.2722617763506987</v>
      </c>
      <c r="DB118" s="8">
        <v>-0.98720605899238512</v>
      </c>
      <c r="DC118" s="8">
        <v>7.3427932587876503</v>
      </c>
      <c r="DD118" s="8">
        <v>7.5322146568560969E-2</v>
      </c>
      <c r="DE118" s="8">
        <v>8.2961313827567515</v>
      </c>
      <c r="DF118" s="8">
        <v>-0.48544489019081816</v>
      </c>
      <c r="DG118" s="8">
        <v>8.4791467957386377</v>
      </c>
      <c r="DH118" s="8">
        <v>0.32166181115675357</v>
      </c>
      <c r="DI118" s="8">
        <v>9.2718879814619797</v>
      </c>
      <c r="DJ118" s="8">
        <v>-1.3349062862316373E-2</v>
      </c>
      <c r="DK118" s="8">
        <v>9.2986976947078706</v>
      </c>
      <c r="DL118" s="8">
        <v>0.10554107994494048</v>
      </c>
      <c r="DM118" s="8">
        <v>9.6709962135191851</v>
      </c>
      <c r="DN118" s="8">
        <v>-2.7175177671966814E-2</v>
      </c>
      <c r="DO118" s="8">
        <v>9.6088628923389123</v>
      </c>
      <c r="DP118" s="8">
        <v>6.97085581740801E-3</v>
      </c>
      <c r="DQ118" s="8">
        <v>9.7555977141678873</v>
      </c>
      <c r="DR118" s="8">
        <v>-2.7360523097230454E-2</v>
      </c>
      <c r="DS118" s="8">
        <v>9.733322077735922</v>
      </c>
      <c r="DT118" s="8">
        <v>-1.7947913503329416E-11</v>
      </c>
      <c r="DU118" s="8">
        <v>9.759328604066317</v>
      </c>
      <c r="DV118" s="8">
        <v>-4.1053916419937918E-11</v>
      </c>
      <c r="DW118" s="8">
        <v>9.7538517334355355</v>
      </c>
      <c r="DX118" s="8">
        <v>-6.9708558300551277E-3</v>
      </c>
      <c r="DY118" s="8">
        <v>9.7555977142446828</v>
      </c>
      <c r="DZ118" s="8">
        <v>2.7360523041445348E-2</v>
      </c>
      <c r="EA118" s="8">
        <v>9.7333220778301133</v>
      </c>
      <c r="EB118" s="8">
        <v>-0.10554107991725044</v>
      </c>
      <c r="EC118" s="8">
        <v>9.6709962136644929</v>
      </c>
      <c r="ED118" s="8">
        <v>2.7175177662761653E-2</v>
      </c>
      <c r="EE118" s="8">
        <v>9.6088628925010831</v>
      </c>
      <c r="EF118" s="8">
        <v>-0.32166181111017317</v>
      </c>
      <c r="EG118" s="8">
        <v>9.2718879816766329</v>
      </c>
      <c r="EH118" s="8">
        <v>1.334906288335834E-2</v>
      </c>
      <c r="EI118" s="8">
        <v>9.2986976949250728</v>
      </c>
      <c r="EJ118" s="8">
        <v>-7.5322146540011806E-2</v>
      </c>
      <c r="EK118" s="8">
        <v>8.2961313830079071</v>
      </c>
      <c r="EL118" s="8">
        <v>0.48544489020617315</v>
      </c>
      <c r="EM118" s="8">
        <v>8.4791467959852973</v>
      </c>
      <c r="EN118" s="8">
        <v>0.34896723884764969</v>
      </c>
      <c r="EO118" s="8">
        <v>7.272261776613731</v>
      </c>
      <c r="EP118" s="8">
        <v>0.98720605900887859</v>
      </c>
      <c r="EQ118" s="8">
        <v>7.342793259049337</v>
      </c>
      <c r="ER118" s="8">
        <v>0.23889300772332986</v>
      </c>
      <c r="ES118" s="8">
        <v>6.1845829457775094</v>
      </c>
      <c r="ET118" s="8">
        <v>0.88304082290096897</v>
      </c>
      <c r="EU118" s="8">
        <v>5.9741734840477694</v>
      </c>
      <c r="EV118" s="8">
        <v>-0.44995117207021629</v>
      </c>
      <c r="EW118" s="8">
        <v>5.1829628154915053</v>
      </c>
      <c r="EX118" s="8">
        <v>0.21868197351383967</v>
      </c>
      <c r="EY118" s="8">
        <v>4.8153035435179738</v>
      </c>
      <c r="EZ118" s="8">
        <v>-1.2134637709428266</v>
      </c>
      <c r="FA118" s="8">
        <v>3.8025891164764705</v>
      </c>
      <c r="FB118" s="8">
        <v>-0.40007488110386741</v>
      </c>
      <c r="FC118" s="8">
        <v>3.7318717948125646</v>
      </c>
      <c r="FD118" s="8">
        <v>-0.79804837725204725</v>
      </c>
      <c r="FE118" s="8">
        <v>1.7974920816457833</v>
      </c>
      <c r="FF118" s="8">
        <v>0.24251149247464424</v>
      </c>
      <c r="FG118" s="8">
        <v>2.0981025867479626</v>
      </c>
      <c r="FH118" s="8">
        <v>1.0226136293584622</v>
      </c>
      <c r="FI118" s="8">
        <v>0.18081676216937353</v>
      </c>
    </row>
    <row r="119" spans="1:165" x14ac:dyDescent="0.2">
      <c r="A119" s="8">
        <v>117</v>
      </c>
      <c r="B119" s="8">
        <v>1.3288913613922773E-2</v>
      </c>
      <c r="C119" s="8">
        <v>3.8274775189167334E-4</v>
      </c>
      <c r="D119" s="8">
        <v>-3.4197442425705842E-8</v>
      </c>
      <c r="E119" s="8">
        <v>-4.240101011332218</v>
      </c>
      <c r="F119" s="8">
        <v>1.8359760525881827</v>
      </c>
      <c r="G119" s="8">
        <v>0.50377479986133888</v>
      </c>
      <c r="H119" s="8">
        <v>0.46495982917631912</v>
      </c>
      <c r="I119" s="8">
        <v>-4.1428361731543744</v>
      </c>
      <c r="J119" s="8">
        <v>2.4237754587126772</v>
      </c>
      <c r="K119" s="8">
        <v>-3.7139033677342757</v>
      </c>
      <c r="L119" s="8">
        <v>1.4032584792598759</v>
      </c>
      <c r="M119" s="8">
        <v>-7.5208813579636669</v>
      </c>
      <c r="N119" s="8">
        <v>2.4100468638130716</v>
      </c>
      <c r="O119" s="8">
        <v>-7.3590702088425646</v>
      </c>
      <c r="P119" s="8">
        <v>1.8538069740757168</v>
      </c>
      <c r="Q119" s="8">
        <v>-7.8330025455396868</v>
      </c>
      <c r="R119" s="8">
        <v>1.9472287707779754</v>
      </c>
      <c r="S119" s="8">
        <v>-7.7043337896537007</v>
      </c>
      <c r="T119" s="8">
        <v>1.5143882702941645</v>
      </c>
      <c r="U119" s="8">
        <v>-7.7784813118980924</v>
      </c>
      <c r="V119" s="8">
        <v>1.8775291153431961</v>
      </c>
      <c r="W119" s="8">
        <v>-7.656237915074473</v>
      </c>
      <c r="X119" s="8">
        <v>1.3381171625816533</v>
      </c>
      <c r="Y119" s="8">
        <v>-9.1443231574145809</v>
      </c>
      <c r="Z119" s="8">
        <v>2.4205795267267765</v>
      </c>
      <c r="AA119" s="8">
        <v>-9.0428262790325196</v>
      </c>
      <c r="AB119" s="8">
        <v>0.9280480597882127</v>
      </c>
      <c r="AC119" s="8">
        <v>-12.00824451206952</v>
      </c>
      <c r="AD119" s="8">
        <v>2.3023669777164733</v>
      </c>
      <c r="AE119" s="8">
        <v>-11.989572806369521</v>
      </c>
      <c r="AF119" s="8">
        <v>1.0064432285332183</v>
      </c>
      <c r="AG119" s="8">
        <v>-14.470437367599853</v>
      </c>
      <c r="AH119" s="8">
        <v>1.5393766076547133</v>
      </c>
      <c r="AI119" s="8">
        <v>-14.571219352664807</v>
      </c>
      <c r="AJ119" s="8">
        <v>1.2020314974231068</v>
      </c>
      <c r="AK119" s="8">
        <v>-14.087142211770724</v>
      </c>
      <c r="AL119" s="8">
        <v>0.74455299725243085</v>
      </c>
      <c r="AM119" s="8">
        <v>-14.175950657795157</v>
      </c>
      <c r="AN119" s="8">
        <v>0.61246386835290834</v>
      </c>
      <c r="AO119" s="8">
        <v>-12.623624051378684</v>
      </c>
      <c r="AP119" s="8">
        <v>1.1630071586335486E-2</v>
      </c>
      <c r="AQ119" s="8">
        <v>-12.723661882828679</v>
      </c>
      <c r="AR119" s="8">
        <v>-4.6181830580059859E-15</v>
      </c>
      <c r="AS119" s="8">
        <v>-11.723623708786107</v>
      </c>
      <c r="AT119" s="8">
        <v>-5.9469097697138946E-16</v>
      </c>
      <c r="AU119" s="8">
        <v>-11.793222611713393</v>
      </c>
      <c r="AV119" s="8">
        <v>-0.61246386835292022</v>
      </c>
      <c r="AW119" s="8">
        <v>-12.623624051378702</v>
      </c>
      <c r="AX119" s="8">
        <v>-1.1630071586343696E-2</v>
      </c>
      <c r="AY119" s="8">
        <v>-12.723661882828697</v>
      </c>
      <c r="AZ119" s="8">
        <v>-1.2020314974231128</v>
      </c>
      <c r="BA119" s="8">
        <v>-14.087142211770738</v>
      </c>
      <c r="BB119" s="8">
        <v>-0.74455299725244217</v>
      </c>
      <c r="BC119" s="8">
        <v>-14.175950657795171</v>
      </c>
      <c r="BD119" s="8">
        <v>-1.006443228533219</v>
      </c>
      <c r="BE119" s="8">
        <v>-14.47043736759985</v>
      </c>
      <c r="BF119" s="8">
        <v>-1.5393766076547186</v>
      </c>
      <c r="BG119" s="8">
        <v>-14.571219352664803</v>
      </c>
      <c r="BH119" s="8">
        <v>-0.92804805978821603</v>
      </c>
      <c r="BI119" s="8">
        <v>-12.008244512069517</v>
      </c>
      <c r="BJ119" s="8">
        <v>-2.3023669777164768</v>
      </c>
      <c r="BK119" s="8">
        <v>-11.989572806369518</v>
      </c>
      <c r="BL119" s="8">
        <v>-1.3381171625816572</v>
      </c>
      <c r="BM119" s="8">
        <v>-9.1443231574145774</v>
      </c>
      <c r="BN119" s="8">
        <v>-2.4205795267267782</v>
      </c>
      <c r="BO119" s="8">
        <v>-9.042826279032516</v>
      </c>
      <c r="BP119" s="8">
        <v>-1.5143882702941684</v>
      </c>
      <c r="BQ119" s="8">
        <v>-7.7784813118980969</v>
      </c>
      <c r="BR119" s="8">
        <v>-1.8775291153431983</v>
      </c>
      <c r="BS119" s="8">
        <v>-7.6562379150744766</v>
      </c>
      <c r="BT119" s="8">
        <v>-1.853806974075719</v>
      </c>
      <c r="BU119" s="8">
        <v>-7.8330025455396912</v>
      </c>
      <c r="BV119" s="8">
        <v>-1.947228770777979</v>
      </c>
      <c r="BW119" s="8">
        <v>-7.7043337896537052</v>
      </c>
      <c r="BX119" s="8">
        <v>-1.403258479259875</v>
      </c>
      <c r="BY119" s="8">
        <v>-7.520881357963666</v>
      </c>
      <c r="BZ119" s="8">
        <v>-2.4100468638130725</v>
      </c>
      <c r="CA119" s="8">
        <v>-7.3590702088425637</v>
      </c>
      <c r="CB119" s="8">
        <v>-0.46495982917631984</v>
      </c>
      <c r="CC119" s="8">
        <v>-4.1428361731543717</v>
      </c>
      <c r="CD119" s="8">
        <v>-2.4237754587126776</v>
      </c>
      <c r="CE119" s="8">
        <v>-3.7139033677342725</v>
      </c>
      <c r="CF119" s="8">
        <v>-1.8359760525881819</v>
      </c>
      <c r="CG119" s="8">
        <v>0.50377479986133933</v>
      </c>
      <c r="CH119" s="8">
        <v>-0.97844536032405249</v>
      </c>
      <c r="CI119" s="8">
        <v>0.2183953303634138</v>
      </c>
      <c r="CJ119" s="8">
        <v>0.82591109867829193</v>
      </c>
      <c r="CK119" s="8">
        <v>1.6833608844839063</v>
      </c>
      <c r="CL119" s="8">
        <v>-0.16280450019026474</v>
      </c>
      <c r="CM119" s="8">
        <v>2.0149240880540593</v>
      </c>
      <c r="CN119" s="8">
        <v>1.3131303560954137</v>
      </c>
      <c r="CO119" s="8">
        <v>3.6202468467088145</v>
      </c>
      <c r="CP119" s="8">
        <v>0.50057341858172488</v>
      </c>
      <c r="CQ119" s="8">
        <v>3.5631136886982993</v>
      </c>
      <c r="CR119" s="8">
        <v>0.53586118982099651</v>
      </c>
      <c r="CS119" s="8">
        <v>5.1002407909315108</v>
      </c>
      <c r="CT119" s="8">
        <v>-0.19039307541536551</v>
      </c>
      <c r="CU119" s="8">
        <v>4.7196298626851316</v>
      </c>
      <c r="CV119" s="8">
        <v>-0.20384209110335361</v>
      </c>
      <c r="CW119" s="8">
        <v>6.2104989802093264</v>
      </c>
      <c r="CX119" s="8">
        <v>-0.89997913202510338</v>
      </c>
      <c r="CY119" s="8">
        <v>6.0046469822008577</v>
      </c>
      <c r="CZ119" s="8">
        <v>-0.29929756473934049</v>
      </c>
      <c r="DA119" s="8">
        <v>7.3628745884462097</v>
      </c>
      <c r="DB119" s="8">
        <v>-0.95724789780725905</v>
      </c>
      <c r="DC119" s="8">
        <v>7.4616459992530615</v>
      </c>
      <c r="DD119" s="8">
        <v>0.16612620188703189</v>
      </c>
      <c r="DE119" s="8">
        <v>8.3765662671819232</v>
      </c>
      <c r="DF119" s="8">
        <v>-0.39752333013944879</v>
      </c>
      <c r="DG119" s="8">
        <v>8.5945134888816757</v>
      </c>
      <c r="DH119" s="8">
        <v>0.48351669711573525</v>
      </c>
      <c r="DI119" s="8">
        <v>9.370485393587618</v>
      </c>
      <c r="DJ119" s="8">
        <v>0.10778219487778674</v>
      </c>
      <c r="DK119" s="8">
        <v>9.4107056954905506</v>
      </c>
      <c r="DL119" s="8">
        <v>0.25167354097091182</v>
      </c>
      <c r="DM119" s="8">
        <v>9.9278169197299508</v>
      </c>
      <c r="DN119" s="8">
        <v>4.4227562443690381E-2</v>
      </c>
      <c r="DO119" s="8">
        <v>9.8443769295663195</v>
      </c>
      <c r="DP119" s="8">
        <v>6.3134008667105987E-2</v>
      </c>
      <c r="DQ119" s="8">
        <v>10.139730595922634</v>
      </c>
      <c r="DR119" s="8">
        <v>-2.6368086241036336E-2</v>
      </c>
      <c r="DS119" s="8">
        <v>10.096561630921263</v>
      </c>
      <c r="DT119" s="8">
        <v>-7.5439405394966712E-12</v>
      </c>
      <c r="DU119" s="8">
        <v>10.20798084163869</v>
      </c>
      <c r="DV119" s="8">
        <v>-1.6638966230790801E-11</v>
      </c>
      <c r="DW119" s="8">
        <v>10.196365806539243</v>
      </c>
      <c r="DX119" s="8">
        <v>-6.3134008672614206E-2</v>
      </c>
      <c r="DY119" s="8">
        <v>10.139730595952862</v>
      </c>
      <c r="DZ119" s="8">
        <v>2.636808621840837E-2</v>
      </c>
      <c r="EA119" s="8">
        <v>10.096561630958245</v>
      </c>
      <c r="EB119" s="8">
        <v>-0.25167354096099226</v>
      </c>
      <c r="EC119" s="8">
        <v>9.9278169197879205</v>
      </c>
      <c r="ED119" s="8">
        <v>-4.4227562448570831E-2</v>
      </c>
      <c r="EE119" s="8">
        <v>9.8443769296304158</v>
      </c>
      <c r="EF119" s="8">
        <v>-0.48351669709968592</v>
      </c>
      <c r="EG119" s="8">
        <v>9.3704853936735901</v>
      </c>
      <c r="EH119" s="8">
        <v>-0.10778219487195041</v>
      </c>
      <c r="EI119" s="8">
        <v>9.4107056955770059</v>
      </c>
      <c r="EJ119" s="8">
        <v>-0.16612620187895066</v>
      </c>
      <c r="EK119" s="8">
        <v>8.3765662672821701</v>
      </c>
      <c r="EL119" s="8">
        <v>0.39752333014228441</v>
      </c>
      <c r="EM119" s="8">
        <v>8.5945134889798354</v>
      </c>
      <c r="EN119" s="8">
        <v>0.29929756474229341</v>
      </c>
      <c r="EO119" s="8">
        <v>7.3628745885511755</v>
      </c>
      <c r="EP119" s="8">
        <v>0.95724789781015063</v>
      </c>
      <c r="EQ119" s="8">
        <v>7.4616459993574606</v>
      </c>
      <c r="ER119" s="8">
        <v>0.203842091103383</v>
      </c>
      <c r="ES119" s="8">
        <v>6.2104989803098842</v>
      </c>
      <c r="ET119" s="8">
        <v>0.89997913203018365</v>
      </c>
      <c r="EU119" s="8">
        <v>6.0046469822994553</v>
      </c>
      <c r="EV119" s="8">
        <v>-0.53586118983121078</v>
      </c>
      <c r="EW119" s="8">
        <v>5.100240791020263</v>
      </c>
      <c r="EX119" s="8">
        <v>0.19039307541455003</v>
      </c>
      <c r="EY119" s="8">
        <v>4.7196298627689908</v>
      </c>
      <c r="EZ119" s="8">
        <v>-1.3131303561185281</v>
      </c>
      <c r="FA119" s="8">
        <v>3.6202468467757947</v>
      </c>
      <c r="FB119" s="8">
        <v>-0.5005734185913544</v>
      </c>
      <c r="FC119" s="8">
        <v>3.5631136887648363</v>
      </c>
      <c r="FD119" s="8">
        <v>-0.82591109869342016</v>
      </c>
      <c r="FE119" s="8">
        <v>1.6833608845158952</v>
      </c>
      <c r="FF119" s="8">
        <v>0.16280450019336945</v>
      </c>
      <c r="FG119" s="8">
        <v>2.0149240880922088</v>
      </c>
      <c r="FH119" s="8">
        <v>0.97844536034275953</v>
      </c>
      <c r="FI119" s="8">
        <v>0.21839533036764255</v>
      </c>
    </row>
    <row r="120" spans="1:165" x14ac:dyDescent="0.2">
      <c r="A120" s="8">
        <v>118</v>
      </c>
      <c r="B120" s="8">
        <v>4.8895162883677542E-3</v>
      </c>
      <c r="C120" s="8">
        <v>1.225409629233278E-4</v>
      </c>
      <c r="D120" s="8">
        <v>-8.13310863596922E-9</v>
      </c>
      <c r="E120" s="8">
        <v>-1.008414656375757</v>
      </c>
      <c r="F120" s="8">
        <v>1.9153510239780387</v>
      </c>
      <c r="G120" s="8">
        <v>0.48449694767076507</v>
      </c>
      <c r="H120" s="8">
        <v>0.40756112725317173</v>
      </c>
      <c r="I120" s="8">
        <v>-4.2682086338121641</v>
      </c>
      <c r="J120" s="8">
        <v>2.4397850522208029</v>
      </c>
      <c r="K120" s="8">
        <v>-3.8662080493824131</v>
      </c>
      <c r="L120" s="8">
        <v>1.3136092085155424</v>
      </c>
      <c r="M120" s="8">
        <v>-7.7877786653647725</v>
      </c>
      <c r="N120" s="8">
        <v>2.3720480058269331</v>
      </c>
      <c r="O120" s="8">
        <v>-7.6368111858062857</v>
      </c>
      <c r="P120" s="8">
        <v>1.8032675606308162</v>
      </c>
      <c r="Q120" s="8">
        <v>-8.168357961812033</v>
      </c>
      <c r="R120" s="8">
        <v>1.9369239092932602</v>
      </c>
      <c r="S120" s="8">
        <v>-8.0192014723523055</v>
      </c>
      <c r="T120" s="8">
        <v>1.5051523591840006</v>
      </c>
      <c r="U120" s="8">
        <v>-8.1862950559282872</v>
      </c>
      <c r="V120" s="8">
        <v>1.9245967277698277</v>
      </c>
      <c r="W120" s="8">
        <v>-8.0524911243613602</v>
      </c>
      <c r="X120" s="8">
        <v>1.3298815554463777</v>
      </c>
      <c r="Y120" s="8">
        <v>-9.6583719192844022</v>
      </c>
      <c r="Z120" s="8">
        <v>2.4832944221792608</v>
      </c>
      <c r="AA120" s="8">
        <v>-9.5737082892316057</v>
      </c>
      <c r="AB120" s="8">
        <v>0.84767496649291363</v>
      </c>
      <c r="AC120" s="8">
        <v>-12.651571364502049</v>
      </c>
      <c r="AD120" s="8">
        <v>2.306278694971561</v>
      </c>
      <c r="AE120" s="8">
        <v>-12.669120238873189</v>
      </c>
      <c r="AF120" s="8">
        <v>0.85007540065009801</v>
      </c>
      <c r="AG120" s="8">
        <v>-15.291677079789997</v>
      </c>
      <c r="AH120" s="8">
        <v>1.4771326947960315</v>
      </c>
      <c r="AI120" s="8">
        <v>-15.393545084620946</v>
      </c>
      <c r="AJ120" s="8">
        <v>1.1139366060160258</v>
      </c>
      <c r="AK120" s="8">
        <v>-15.125390958525887</v>
      </c>
      <c r="AL120" s="8">
        <v>0.73735954195597275</v>
      </c>
      <c r="AM120" s="8">
        <v>-15.191498295712309</v>
      </c>
      <c r="AN120" s="8">
        <v>0.60501581093632806</v>
      </c>
      <c r="AO120" s="8">
        <v>-13.739705589400726</v>
      </c>
      <c r="AP120" s="8">
        <v>2.4990279249908053E-2</v>
      </c>
      <c r="AQ120" s="8">
        <v>-13.827168665557707</v>
      </c>
      <c r="AR120" s="8">
        <v>-4.3555910266257283E-14</v>
      </c>
      <c r="AS120" s="8">
        <v>-12.81434353799432</v>
      </c>
      <c r="AT120" s="8">
        <v>3.5110985567511474E-15</v>
      </c>
      <c r="AU120" s="8">
        <v>-12.88088998001782</v>
      </c>
      <c r="AV120" s="8">
        <v>-0.60501581093645096</v>
      </c>
      <c r="AW120" s="8">
        <v>-13.739705589400916</v>
      </c>
      <c r="AX120" s="8">
        <v>-2.4990279249981307E-2</v>
      </c>
      <c r="AY120" s="8">
        <v>-13.827168665557906</v>
      </c>
      <c r="AZ120" s="8">
        <v>-1.113936606016092</v>
      </c>
      <c r="BA120" s="8">
        <v>-15.125390958526079</v>
      </c>
      <c r="BB120" s="8">
        <v>-0.73735954195610121</v>
      </c>
      <c r="BC120" s="8">
        <v>-15.191498295712494</v>
      </c>
      <c r="BD120" s="8">
        <v>-0.85007540065010689</v>
      </c>
      <c r="BE120" s="8">
        <v>-15.291677079789965</v>
      </c>
      <c r="BF120" s="8">
        <v>-1.4771326947960997</v>
      </c>
      <c r="BG120" s="8">
        <v>-15.393545084620884</v>
      </c>
      <c r="BH120" s="8">
        <v>-0.84767496649295604</v>
      </c>
      <c r="BI120" s="8">
        <v>-12.651571364501995</v>
      </c>
      <c r="BJ120" s="8">
        <v>-2.3062786949715992</v>
      </c>
      <c r="BK120" s="8">
        <v>-12.669120238873134</v>
      </c>
      <c r="BL120" s="8">
        <v>-1.3298815554464165</v>
      </c>
      <c r="BM120" s="8">
        <v>-9.6583719192843773</v>
      </c>
      <c r="BN120" s="8">
        <v>-2.4832944221792728</v>
      </c>
      <c r="BO120" s="8">
        <v>-9.5737082892315808</v>
      </c>
      <c r="BP120" s="8">
        <v>-1.5051523591840383</v>
      </c>
      <c r="BQ120" s="8">
        <v>-8.1862950559283405</v>
      </c>
      <c r="BR120" s="8">
        <v>-1.9245967277698461</v>
      </c>
      <c r="BS120" s="8">
        <v>-8.0524911243614117</v>
      </c>
      <c r="BT120" s="8">
        <v>-1.8032675606308357</v>
      </c>
      <c r="BU120" s="8">
        <v>-8.1683579618120845</v>
      </c>
      <c r="BV120" s="8">
        <v>-1.9369239092932928</v>
      </c>
      <c r="BW120" s="8">
        <v>-8.0192014723523535</v>
      </c>
      <c r="BX120" s="8">
        <v>-1.3136092085155382</v>
      </c>
      <c r="BY120" s="8">
        <v>-7.7877786653647769</v>
      </c>
      <c r="BZ120" s="8">
        <v>-2.3720480058269389</v>
      </c>
      <c r="CA120" s="8">
        <v>-7.6368111858062795</v>
      </c>
      <c r="CB120" s="8">
        <v>-0.40756112725317112</v>
      </c>
      <c r="CC120" s="8">
        <v>-4.2682086338121668</v>
      </c>
      <c r="CD120" s="8">
        <v>-2.4397850522208029</v>
      </c>
      <c r="CE120" s="8">
        <v>-3.8662080493824158</v>
      </c>
      <c r="CF120" s="8">
        <v>-1.9153510239780398</v>
      </c>
      <c r="CG120" s="8">
        <v>0.48449694767076457</v>
      </c>
      <c r="CH120" s="8">
        <v>-0.93586357674323328</v>
      </c>
      <c r="CI120" s="8">
        <v>0.24868795089319079</v>
      </c>
      <c r="CJ120" s="8">
        <v>0.84048898057165555</v>
      </c>
      <c r="CK120" s="8">
        <v>1.5734699481283045</v>
      </c>
      <c r="CL120" s="8">
        <v>-9.7408953899984954E-2</v>
      </c>
      <c r="CM120" s="8">
        <v>1.9307696852660048</v>
      </c>
      <c r="CN120" s="8">
        <v>1.3930630095177914</v>
      </c>
      <c r="CO120" s="8">
        <v>3.4392129993946439</v>
      </c>
      <c r="CP120" s="8">
        <v>0.57666065399708299</v>
      </c>
      <c r="CQ120" s="8">
        <v>3.3964845065085361</v>
      </c>
      <c r="CR120" s="8">
        <v>0.60961260788482485</v>
      </c>
      <c r="CS120" s="8">
        <v>5.0328457341207962</v>
      </c>
      <c r="CT120" s="8">
        <v>-0.17890529173806102</v>
      </c>
      <c r="CU120" s="8">
        <v>4.6446978847204425</v>
      </c>
      <c r="CV120" s="8">
        <v>-0.17555505897365761</v>
      </c>
      <c r="CW120" s="8">
        <v>6.2560468916362666</v>
      </c>
      <c r="CX120" s="8">
        <v>-0.91773608785536698</v>
      </c>
      <c r="CY120" s="8">
        <v>6.0590447717618394</v>
      </c>
      <c r="CZ120" s="8">
        <v>-0.25850259873506182</v>
      </c>
      <c r="DA120" s="8">
        <v>7.4535140654714862</v>
      </c>
      <c r="DB120" s="8">
        <v>-0.91897187642339229</v>
      </c>
      <c r="DC120" s="8">
        <v>7.5761767730840086</v>
      </c>
      <c r="DD120" s="8">
        <v>0.21996687605194615</v>
      </c>
      <c r="DE120" s="8">
        <v>8.4228481690231263</v>
      </c>
      <c r="DF120" s="8">
        <v>-0.32207822220759352</v>
      </c>
      <c r="DG120" s="8">
        <v>8.6634557022002916</v>
      </c>
      <c r="DH120" s="8">
        <v>0.58292197670981272</v>
      </c>
      <c r="DI120" s="8">
        <v>9.3816039137059448</v>
      </c>
      <c r="DJ120" s="8">
        <v>0.18849622581255723</v>
      </c>
      <c r="DK120" s="8">
        <v>9.4371284177108361</v>
      </c>
      <c r="DL120" s="8">
        <v>0.36649929801772463</v>
      </c>
      <c r="DM120" s="8">
        <v>10.054124421351016</v>
      </c>
      <c r="DN120" s="8">
        <v>0.10151071268174316</v>
      </c>
      <c r="DO120" s="8">
        <v>9.9627225258860399</v>
      </c>
      <c r="DP120" s="8">
        <v>0.1133619671566273</v>
      </c>
      <c r="DQ120" s="8">
        <v>10.376100706989575</v>
      </c>
      <c r="DR120" s="8">
        <v>-2.2927627769819967E-2</v>
      </c>
      <c r="DS120" s="8">
        <v>10.317919987518827</v>
      </c>
      <c r="DT120" s="8">
        <v>-7.2507587554767897E-12</v>
      </c>
      <c r="DU120" s="8">
        <v>10.502799160942613</v>
      </c>
      <c r="DV120" s="8">
        <v>-1.5476250168839322E-11</v>
      </c>
      <c r="DW120" s="8">
        <v>10.485790550098205</v>
      </c>
      <c r="DX120" s="8">
        <v>-0.11336196716226228</v>
      </c>
      <c r="DY120" s="8">
        <v>10.376100707016926</v>
      </c>
      <c r="DZ120" s="8">
        <v>2.2927627748603907E-2</v>
      </c>
      <c r="EA120" s="8">
        <v>10.317919987552129</v>
      </c>
      <c r="EB120" s="8">
        <v>-0.36649929801000025</v>
      </c>
      <c r="EC120" s="8">
        <v>10.054124421404088</v>
      </c>
      <c r="ED120" s="8">
        <v>-0.10151071268756202</v>
      </c>
      <c r="EE120" s="8">
        <v>9.9627225259441072</v>
      </c>
      <c r="EF120" s="8">
        <v>-0.58292197669790835</v>
      </c>
      <c r="EG120" s="8">
        <v>9.3816039137846854</v>
      </c>
      <c r="EH120" s="8">
        <v>-0.18849622580994213</v>
      </c>
      <c r="EI120" s="8">
        <v>9.4371284177895269</v>
      </c>
      <c r="EJ120" s="8">
        <v>-0.21996687604789786</v>
      </c>
      <c r="EK120" s="8">
        <v>8.4228481691145127</v>
      </c>
      <c r="EL120" s="8">
        <v>0.32207822220692978</v>
      </c>
      <c r="EM120" s="8">
        <v>8.6634557022895518</v>
      </c>
      <c r="EN120" s="8">
        <v>0.25850259873424108</v>
      </c>
      <c r="EO120" s="8">
        <v>7.4535140655670542</v>
      </c>
      <c r="EP120" s="8">
        <v>0.91897187642246292</v>
      </c>
      <c r="EQ120" s="8">
        <v>7.5761767731790295</v>
      </c>
      <c r="ER120" s="8">
        <v>0.17555505897031687</v>
      </c>
      <c r="ES120" s="8">
        <v>6.2560468917279151</v>
      </c>
      <c r="ET120" s="8">
        <v>0.91773608785655847</v>
      </c>
      <c r="EU120" s="8">
        <v>6.0590447718518528</v>
      </c>
      <c r="EV120" s="8">
        <v>-0.60961260789711014</v>
      </c>
      <c r="EW120" s="8">
        <v>5.0328457342016595</v>
      </c>
      <c r="EX120" s="8">
        <v>0.17890529173432268</v>
      </c>
      <c r="EY120" s="8">
        <v>4.6446978847970879</v>
      </c>
      <c r="EZ120" s="8">
        <v>-1.393063009541377</v>
      </c>
      <c r="FA120" s="8">
        <v>3.4392129994555898</v>
      </c>
      <c r="FB120" s="8">
        <v>-0.57666065400844169</v>
      </c>
      <c r="FC120" s="8">
        <v>3.3964845065694962</v>
      </c>
      <c r="FD120" s="8">
        <v>-0.84048898058674437</v>
      </c>
      <c r="FE120" s="8">
        <v>1.5734699481572765</v>
      </c>
      <c r="FF120" s="8">
        <v>9.7408953901458192E-2</v>
      </c>
      <c r="FG120" s="8">
        <v>1.9307696853012808</v>
      </c>
      <c r="FH120" s="8">
        <v>0.93586357676028598</v>
      </c>
      <c r="FI120" s="8">
        <v>0.24868795089780071</v>
      </c>
    </row>
    <row r="121" spans="1:165" x14ac:dyDescent="0.2">
      <c r="A121" s="8">
        <v>119</v>
      </c>
      <c r="B121" s="8">
        <v>-3.2749203775718498E-3</v>
      </c>
      <c r="C121" s="8">
        <v>-9.3526496690215255E-5</v>
      </c>
      <c r="D121" s="8">
        <v>1.2907960536868152E-8</v>
      </c>
      <c r="E121" s="8">
        <v>1.600442975977358</v>
      </c>
      <c r="F121" s="8">
        <v>1.9879156806747391</v>
      </c>
      <c r="G121" s="8">
        <v>0.46381760481734524</v>
      </c>
      <c r="H121" s="8">
        <v>0.34677351867041634</v>
      </c>
      <c r="I121" s="8">
        <v>-4.3842316068881404</v>
      </c>
      <c r="J121" s="8">
        <v>2.4480203401072376</v>
      </c>
      <c r="K121" s="8">
        <v>-4.0104152676047766</v>
      </c>
      <c r="L121" s="8">
        <v>1.2128554656725721</v>
      </c>
      <c r="M121" s="8">
        <v>-8.0403109378892736</v>
      </c>
      <c r="N121" s="8">
        <v>2.3273084292341637</v>
      </c>
      <c r="O121" s="8">
        <v>-7.8941137817612699</v>
      </c>
      <c r="P121" s="8">
        <v>1.7513378197707632</v>
      </c>
      <c r="Q121" s="8">
        <v>-8.5191798885848335</v>
      </c>
      <c r="R121" s="8">
        <v>1.9364145549648353</v>
      </c>
      <c r="S121" s="8">
        <v>-8.3458607407565442</v>
      </c>
      <c r="T121" s="8">
        <v>1.503949130433831</v>
      </c>
      <c r="U121" s="8">
        <v>-8.6213446926044419</v>
      </c>
      <c r="V121" s="8">
        <v>1.9785533735997172</v>
      </c>
      <c r="W121" s="8">
        <v>-8.4749658485583907</v>
      </c>
      <c r="X121" s="8">
        <v>1.3286551987501034</v>
      </c>
      <c r="Y121" s="8">
        <v>-10.183273964856962</v>
      </c>
      <c r="Z121" s="8">
        <v>2.5441241834942034</v>
      </c>
      <c r="AA121" s="8">
        <v>-10.11559685975269</v>
      </c>
      <c r="AB121" s="8">
        <v>0.77750071899997919</v>
      </c>
      <c r="AC121" s="8">
        <v>-13.286444396878942</v>
      </c>
      <c r="AD121" s="8">
        <v>2.3102249411358549</v>
      </c>
      <c r="AE121" s="8">
        <v>-13.339683818074255</v>
      </c>
      <c r="AF121" s="8">
        <v>0.69817838557360701</v>
      </c>
      <c r="AG121" s="8">
        <v>-16.085050209156019</v>
      </c>
      <c r="AH121" s="8">
        <v>1.4213023975215169</v>
      </c>
      <c r="AI121" s="8">
        <v>-16.186717690465976</v>
      </c>
      <c r="AJ121" s="8">
        <v>1.0182709036028597</v>
      </c>
      <c r="AK121" s="8">
        <v>-16.158849241119047</v>
      </c>
      <c r="AL121" s="8">
        <v>0.73101360506052027</v>
      </c>
      <c r="AM121" s="8">
        <v>-16.204738577247156</v>
      </c>
      <c r="AN121" s="8">
        <v>0.59238860465324128</v>
      </c>
      <c r="AO121" s="8">
        <v>-14.86272796584408</v>
      </c>
      <c r="AP121" s="8">
        <v>3.8663129625732394E-2</v>
      </c>
      <c r="AQ121" s="8">
        <v>-14.936365213125763</v>
      </c>
      <c r="AR121" s="8">
        <v>1.4411122281651059E-14</v>
      </c>
      <c r="AS121" s="8">
        <v>-13.92400715015599</v>
      </c>
      <c r="AT121" s="8">
        <v>-3.986876332650891E-15</v>
      </c>
      <c r="AU121" s="8">
        <v>-13.984940359520927</v>
      </c>
      <c r="AV121" s="8">
        <v>-0.59238860465319865</v>
      </c>
      <c r="AW121" s="8">
        <v>-14.862727965844007</v>
      </c>
      <c r="AX121" s="8">
        <v>-3.8663129625709537E-2</v>
      </c>
      <c r="AY121" s="8">
        <v>-14.936365213125686</v>
      </c>
      <c r="AZ121" s="8">
        <v>-1.0182709036028372</v>
      </c>
      <c r="BA121" s="8">
        <v>-16.158849241118972</v>
      </c>
      <c r="BB121" s="8">
        <v>-0.73101360506047364</v>
      </c>
      <c r="BC121" s="8">
        <v>-16.204738577247078</v>
      </c>
      <c r="BD121" s="8">
        <v>-0.69817838557360223</v>
      </c>
      <c r="BE121" s="8">
        <v>-16.085050209156034</v>
      </c>
      <c r="BF121" s="8">
        <v>-1.4213023975214876</v>
      </c>
      <c r="BG121" s="8">
        <v>-16.186717690466001</v>
      </c>
      <c r="BH121" s="8">
        <v>-0.77750071899995843</v>
      </c>
      <c r="BI121" s="8">
        <v>-13.286444396878968</v>
      </c>
      <c r="BJ121" s="8">
        <v>-2.3102249411358349</v>
      </c>
      <c r="BK121" s="8">
        <v>-13.339683818074281</v>
      </c>
      <c r="BL121" s="8">
        <v>-1.3286551987500836</v>
      </c>
      <c r="BM121" s="8">
        <v>-10.183273964856976</v>
      </c>
      <c r="BN121" s="8">
        <v>-2.5441241834941972</v>
      </c>
      <c r="BO121" s="8">
        <v>-10.115596859752706</v>
      </c>
      <c r="BP121" s="8">
        <v>-1.5039491304338128</v>
      </c>
      <c r="BQ121" s="8">
        <v>-8.6213446926044153</v>
      </c>
      <c r="BR121" s="8">
        <v>-1.9785533735997094</v>
      </c>
      <c r="BS121" s="8">
        <v>-8.4749658485583659</v>
      </c>
      <c r="BT121" s="8">
        <v>-1.7513378197707536</v>
      </c>
      <c r="BU121" s="8">
        <v>-8.5191798885848069</v>
      </c>
      <c r="BV121" s="8">
        <v>-1.9364145549648191</v>
      </c>
      <c r="BW121" s="8">
        <v>-8.3458607407565193</v>
      </c>
      <c r="BX121" s="8">
        <v>-1.2128554656725745</v>
      </c>
      <c r="BY121" s="8">
        <v>-8.0403109378892719</v>
      </c>
      <c r="BZ121" s="8">
        <v>-2.327308429234161</v>
      </c>
      <c r="CA121" s="8">
        <v>-7.8941137817612725</v>
      </c>
      <c r="CB121" s="8">
        <v>-0.34677351867041711</v>
      </c>
      <c r="CC121" s="8">
        <v>-4.3842316068881386</v>
      </c>
      <c r="CD121" s="8">
        <v>-2.448020340107238</v>
      </c>
      <c r="CE121" s="8">
        <v>-4.010415267604774</v>
      </c>
      <c r="CF121" s="8">
        <v>-1.987915680674738</v>
      </c>
      <c r="CG121" s="8">
        <v>0.46381760481734552</v>
      </c>
      <c r="CH121" s="8">
        <v>-0.89356981448512407</v>
      </c>
      <c r="CI121" s="8">
        <v>0.27311352076345996</v>
      </c>
      <c r="CJ121" s="8">
        <v>0.84418289315104322</v>
      </c>
      <c r="CK121" s="8">
        <v>1.4658420536366554</v>
      </c>
      <c r="CL121" s="8">
        <v>-4.2852875993476716E-2</v>
      </c>
      <c r="CM121" s="8">
        <v>1.8439441260702696</v>
      </c>
      <c r="CN121" s="8">
        <v>1.4551566236462437</v>
      </c>
      <c r="CO121" s="8">
        <v>3.2562963772744413</v>
      </c>
      <c r="CP121" s="8">
        <v>0.63103157768410312</v>
      </c>
      <c r="CQ121" s="8">
        <v>3.2297385848813094</v>
      </c>
      <c r="CR121" s="8">
        <v>0.68013502144208704</v>
      </c>
      <c r="CS121" s="8">
        <v>4.9741442635523052</v>
      </c>
      <c r="CT121" s="8">
        <v>-0.17385367685638253</v>
      </c>
      <c r="CU121" s="8">
        <v>4.5858585383808519</v>
      </c>
      <c r="CV121" s="8">
        <v>-0.14224056186639955</v>
      </c>
      <c r="CW121" s="8">
        <v>6.3152523470688955</v>
      </c>
      <c r="CX121" s="8">
        <v>-0.92606182775722568</v>
      </c>
      <c r="CY121" s="8">
        <v>6.1297082828068099</v>
      </c>
      <c r="CZ121" s="8">
        <v>-0.21954578552638868</v>
      </c>
      <c r="DA121" s="8">
        <v>7.5446291795218663</v>
      </c>
      <c r="DB121" s="8">
        <v>-0.87013074215198305</v>
      </c>
      <c r="DC121" s="8">
        <v>7.6848825856511134</v>
      </c>
      <c r="DD121" s="8">
        <v>0.24512721994231151</v>
      </c>
      <c r="DE121" s="8">
        <v>8.4465991012090225</v>
      </c>
      <c r="DF121" s="8">
        <v>-0.25770083634115387</v>
      </c>
      <c r="DG121" s="8">
        <v>8.6972038816378063</v>
      </c>
      <c r="DH121" s="8">
        <v>0.62666357125681016</v>
      </c>
      <c r="DI121" s="8">
        <v>9.3304210332295003</v>
      </c>
      <c r="DJ121" s="8">
        <v>0.23263201522951044</v>
      </c>
      <c r="DK121" s="8">
        <v>9.4012225799000095</v>
      </c>
      <c r="DL121" s="8">
        <v>0.45019447162499859</v>
      </c>
      <c r="DM121" s="8">
        <v>10.07372260451576</v>
      </c>
      <c r="DN121" s="8">
        <v>0.14511724381487368</v>
      </c>
      <c r="DO121" s="8">
        <v>9.9856984028643954</v>
      </c>
      <c r="DP121" s="8">
        <v>0.15637333704148482</v>
      </c>
      <c r="DQ121" s="8">
        <v>10.487501882319522</v>
      </c>
      <c r="DR121" s="8">
        <v>-1.8060069469937958E-2</v>
      </c>
      <c r="DS121" s="8">
        <v>10.420002245228559</v>
      </c>
      <c r="DT121" s="8">
        <v>6.2121506785726669E-12</v>
      </c>
      <c r="DU121" s="8">
        <v>10.665596629076948</v>
      </c>
      <c r="DV121" s="8">
        <v>1.3110088708096347E-11</v>
      </c>
      <c r="DW121" s="8">
        <v>10.644135829871516</v>
      </c>
      <c r="DX121" s="8">
        <v>-0.15637333703657938</v>
      </c>
      <c r="DY121" s="8">
        <v>10.487501882296566</v>
      </c>
      <c r="DZ121" s="8">
        <v>1.8060069487983763E-2</v>
      </c>
      <c r="EA121" s="8">
        <v>10.420002245200793</v>
      </c>
      <c r="EB121" s="8">
        <v>-0.45019447163071807</v>
      </c>
      <c r="EC121" s="8">
        <v>10.073722604470717</v>
      </c>
      <c r="ED121" s="8">
        <v>-0.14511724380910668</v>
      </c>
      <c r="EE121" s="8">
        <v>9.9856984028156823</v>
      </c>
      <c r="EF121" s="8">
        <v>-0.62666357126475725</v>
      </c>
      <c r="EG121" s="8">
        <v>9.3304210331626383</v>
      </c>
      <c r="EH121" s="8">
        <v>-0.23263201522954452</v>
      </c>
      <c r="EI121" s="8">
        <v>9.4012225798336502</v>
      </c>
      <c r="EJ121" s="8">
        <v>-0.24512721994306572</v>
      </c>
      <c r="EK121" s="8">
        <v>8.4465991011315698</v>
      </c>
      <c r="EL121" s="8">
        <v>0.25770083634443747</v>
      </c>
      <c r="EM121" s="8">
        <v>8.6972038815623698</v>
      </c>
      <c r="EN121" s="8">
        <v>0.2195457855300203</v>
      </c>
      <c r="EO121" s="8">
        <v>7.5446291794407943</v>
      </c>
      <c r="EP121" s="8">
        <v>0.87013074215580799</v>
      </c>
      <c r="EQ121" s="8">
        <v>7.6848825855705432</v>
      </c>
      <c r="ER121" s="8">
        <v>0.14224056187207229</v>
      </c>
      <c r="ES121" s="8">
        <v>6.3152523469910298</v>
      </c>
      <c r="ET121" s="8">
        <v>0.92606182775911383</v>
      </c>
      <c r="EU121" s="8">
        <v>6.1297082827301992</v>
      </c>
      <c r="EV121" s="8">
        <v>-0.68013502142914439</v>
      </c>
      <c r="EW121" s="8">
        <v>4.9741442634836606</v>
      </c>
      <c r="EX121" s="8">
        <v>0.1738536768620414</v>
      </c>
      <c r="EY121" s="8">
        <v>4.5858585383155619</v>
      </c>
      <c r="EZ121" s="8">
        <v>-1.4551566236241638</v>
      </c>
      <c r="FA121" s="8">
        <v>3.2562963772228892</v>
      </c>
      <c r="FB121" s="8">
        <v>-0.6310315776723926</v>
      </c>
      <c r="FC121" s="8">
        <v>3.2297385848293865</v>
      </c>
      <c r="FD121" s="8">
        <v>-0.84418289313719497</v>
      </c>
      <c r="FE121" s="8">
        <v>1.4658420536122634</v>
      </c>
      <c r="FF121" s="8">
        <v>4.2852875993330618E-2</v>
      </c>
      <c r="FG121" s="8">
        <v>1.8439441260399627</v>
      </c>
      <c r="FH121" s="8">
        <v>0.89356981447065909</v>
      </c>
      <c r="FI121" s="8">
        <v>0.27311352075894613</v>
      </c>
    </row>
    <row r="122" spans="1:165" x14ac:dyDescent="0.2">
      <c r="A122" s="8">
        <v>120</v>
      </c>
      <c r="B122" s="8">
        <v>-1.1316797702702002E-2</v>
      </c>
      <c r="C122" s="8">
        <v>-4.4627579863414037E-4</v>
      </c>
      <c r="D122" s="8">
        <v>3.2518603721933815E-8</v>
      </c>
      <c r="E122" s="8">
        <v>4.0319437580173743</v>
      </c>
      <c r="F122" s="8">
        <v>2.0553081183039641</v>
      </c>
      <c r="G122" s="8">
        <v>0.44182717621204082</v>
      </c>
      <c r="H122" s="8">
        <v>0.28261187836682228</v>
      </c>
      <c r="I122" s="8">
        <v>-4.4934894977960962</v>
      </c>
      <c r="J122" s="8">
        <v>2.4491095741584514</v>
      </c>
      <c r="K122" s="8">
        <v>-4.1491652976168032</v>
      </c>
      <c r="L122" s="8">
        <v>1.1016321499709376</v>
      </c>
      <c r="M122" s="8">
        <v>-8.2809659056825939</v>
      </c>
      <c r="N122" s="8">
        <v>2.2780014709270748</v>
      </c>
      <c r="O122" s="8">
        <v>-8.1325931030271477</v>
      </c>
      <c r="P122" s="8">
        <v>1.6986354349827046</v>
      </c>
      <c r="Q122" s="8">
        <v>-8.8932492729550638</v>
      </c>
      <c r="R122" s="8">
        <v>1.9475929304413855</v>
      </c>
      <c r="S122" s="8">
        <v>-8.6928031076803425</v>
      </c>
      <c r="T122" s="8">
        <v>1.5120141570039387</v>
      </c>
      <c r="U122" s="8">
        <v>-9.0911617344176499</v>
      </c>
      <c r="V122" s="8">
        <v>2.03767180678829</v>
      </c>
      <c r="W122" s="8">
        <v>-8.9308275422447281</v>
      </c>
      <c r="X122" s="8">
        <v>1.3376158383893815</v>
      </c>
      <c r="Y122" s="8">
        <v>-10.715641850535757</v>
      </c>
      <c r="Z122" s="8">
        <v>2.6028162585384185</v>
      </c>
      <c r="AA122" s="8">
        <v>-10.664078358081007</v>
      </c>
      <c r="AB122" s="8">
        <v>0.72288480595232996</v>
      </c>
      <c r="AC122" s="8">
        <v>-13.906951700025219</v>
      </c>
      <c r="AD122" s="8">
        <v>2.3198670986867258</v>
      </c>
      <c r="AE122" s="8">
        <v>-13.994161448002487</v>
      </c>
      <c r="AF122" s="8">
        <v>0.5556832053195182</v>
      </c>
      <c r="AG122" s="8">
        <v>-16.847539920916443</v>
      </c>
      <c r="AH122" s="8">
        <v>1.3790459341309715</v>
      </c>
      <c r="AI122" s="8">
        <v>-16.948907722400559</v>
      </c>
      <c r="AJ122" s="8">
        <v>0.91701816560571536</v>
      </c>
      <c r="AK122" s="8">
        <v>-17.18775852515536</v>
      </c>
      <c r="AL122" s="8">
        <v>0.72808447196644122</v>
      </c>
      <c r="AM122" s="8">
        <v>-17.217485347096172</v>
      </c>
      <c r="AN122" s="8">
        <v>0.57609586511020439</v>
      </c>
      <c r="AO122" s="8">
        <v>-15.992483715939299</v>
      </c>
      <c r="AP122" s="8">
        <v>5.3093214148434258E-2</v>
      </c>
      <c r="AQ122" s="8">
        <v>-16.051538164132392</v>
      </c>
      <c r="AR122" s="8">
        <v>7.1563659884153132E-15</v>
      </c>
      <c r="AS122" s="8">
        <v>-15.048554966330048</v>
      </c>
      <c r="AT122" s="8">
        <v>-8.1243215706698683E-16</v>
      </c>
      <c r="AU122" s="8">
        <v>-15.102059066582695</v>
      </c>
      <c r="AV122" s="8">
        <v>-0.5760958651101834</v>
      </c>
      <c r="AW122" s="8">
        <v>-15.992483715939267</v>
      </c>
      <c r="AX122" s="8">
        <v>-5.3093214148422857E-2</v>
      </c>
      <c r="AY122" s="8">
        <v>-16.051538164132356</v>
      </c>
      <c r="AZ122" s="8">
        <v>-0.91701816560570404</v>
      </c>
      <c r="BA122" s="8">
        <v>-17.187758525155324</v>
      </c>
      <c r="BB122" s="8">
        <v>-0.72808447196641801</v>
      </c>
      <c r="BC122" s="8">
        <v>-17.217485347096137</v>
      </c>
      <c r="BD122" s="8">
        <v>-0.55568320531951299</v>
      </c>
      <c r="BE122" s="8">
        <v>-16.847539920916454</v>
      </c>
      <c r="BF122" s="8">
        <v>-1.3790459341309542</v>
      </c>
      <c r="BG122" s="8">
        <v>-16.948907722400577</v>
      </c>
      <c r="BH122" s="8">
        <v>-0.72288480595231741</v>
      </c>
      <c r="BI122" s="8">
        <v>-13.906951700025232</v>
      </c>
      <c r="BJ122" s="8">
        <v>-2.3198670986867147</v>
      </c>
      <c r="BK122" s="8">
        <v>-13.994161448002501</v>
      </c>
      <c r="BL122" s="8">
        <v>-1.3376158383893701</v>
      </c>
      <c r="BM122" s="8">
        <v>-10.715641850535762</v>
      </c>
      <c r="BN122" s="8">
        <v>-2.6028162585384149</v>
      </c>
      <c r="BO122" s="8">
        <v>-10.664078358081014</v>
      </c>
      <c r="BP122" s="8">
        <v>-1.5120141570039289</v>
      </c>
      <c r="BQ122" s="8">
        <v>-9.0911617344176321</v>
      </c>
      <c r="BR122" s="8">
        <v>-2.0376718067882855</v>
      </c>
      <c r="BS122" s="8">
        <v>-8.9308275422447121</v>
      </c>
      <c r="BT122" s="8">
        <v>-1.6986354349827</v>
      </c>
      <c r="BU122" s="8">
        <v>-8.8932492729550479</v>
      </c>
      <c r="BV122" s="8">
        <v>-1.9475929304413768</v>
      </c>
      <c r="BW122" s="8">
        <v>-8.6928031076803265</v>
      </c>
      <c r="BX122" s="8">
        <v>-1.1016321499709392</v>
      </c>
      <c r="BY122" s="8">
        <v>-8.2809659056825922</v>
      </c>
      <c r="BZ122" s="8">
        <v>-2.2780014709270735</v>
      </c>
      <c r="CA122" s="8">
        <v>-8.1325931030271477</v>
      </c>
      <c r="CB122" s="8">
        <v>-0.28261187836682272</v>
      </c>
      <c r="CC122" s="8">
        <v>-4.4934894977960953</v>
      </c>
      <c r="CD122" s="8">
        <v>-2.4491095741584514</v>
      </c>
      <c r="CE122" s="8">
        <v>-4.1491652976168014</v>
      </c>
      <c r="CF122" s="8">
        <v>-2.0553081183039623</v>
      </c>
      <c r="CG122" s="8">
        <v>0.44182717621204126</v>
      </c>
      <c r="CH122" s="8">
        <v>-0.85158880136740478</v>
      </c>
      <c r="CI122" s="8">
        <v>0.29274401626043267</v>
      </c>
      <c r="CJ122" s="8">
        <v>0.8391174605985251</v>
      </c>
      <c r="CK122" s="8">
        <v>1.3605800681964302</v>
      </c>
      <c r="CL122" s="8">
        <v>2.6844147596466451E-3</v>
      </c>
      <c r="CM122" s="8">
        <v>1.7550709359408003</v>
      </c>
      <c r="CN122" s="8">
        <v>1.5018535908037502</v>
      </c>
      <c r="CO122" s="8">
        <v>3.0727542818119447</v>
      </c>
      <c r="CP122" s="8">
        <v>0.66627109152860231</v>
      </c>
      <c r="CQ122" s="8">
        <v>3.0654391861355328</v>
      </c>
      <c r="CR122" s="8">
        <v>0.75746717055515256</v>
      </c>
      <c r="CS122" s="8">
        <v>4.9217628428839202</v>
      </c>
      <c r="CT122" s="8">
        <v>-0.16351970906987245</v>
      </c>
      <c r="CU122" s="8">
        <v>4.5429493813456014</v>
      </c>
      <c r="CV122" s="8">
        <v>-9.0952088655154611E-2</v>
      </c>
      <c r="CW122" s="8">
        <v>6.3858926316360343</v>
      </c>
      <c r="CX122" s="8">
        <v>-0.9133023694116108</v>
      </c>
      <c r="CY122" s="8">
        <v>6.2128857949220251</v>
      </c>
      <c r="CZ122" s="8">
        <v>-0.17442087384411048</v>
      </c>
      <c r="DA122" s="8">
        <v>7.6401285691443945</v>
      </c>
      <c r="DB122" s="8">
        <v>-0.80594392542268822</v>
      </c>
      <c r="DC122" s="8">
        <v>7.7897993597136326</v>
      </c>
      <c r="DD122" s="8">
        <v>0.24928967801403659</v>
      </c>
      <c r="DE122" s="8">
        <v>8.457668108631804</v>
      </c>
      <c r="DF122" s="8">
        <v>-0.2000880842994254</v>
      </c>
      <c r="DG122" s="8">
        <v>8.7049642139125574</v>
      </c>
      <c r="DH122" s="8">
        <v>0.61985154956482025</v>
      </c>
      <c r="DI122" s="8">
        <v>9.2329602554460291</v>
      </c>
      <c r="DJ122" s="8">
        <v>0.24578104450337099</v>
      </c>
      <c r="DK122" s="8">
        <v>9.3168550046294651</v>
      </c>
      <c r="DL122" s="8">
        <v>0.50146179939023472</v>
      </c>
      <c r="DM122" s="8">
        <v>9.9957920549051824</v>
      </c>
      <c r="DN122" s="8">
        <v>0.17620824005903876</v>
      </c>
      <c r="DO122" s="8">
        <v>9.9206535595300327</v>
      </c>
      <c r="DP122" s="8">
        <v>0.19084099047591624</v>
      </c>
      <c r="DQ122" s="8">
        <v>10.479371475230188</v>
      </c>
      <c r="DR122" s="8">
        <v>-1.1984413425644942E-2</v>
      </c>
      <c r="DS122" s="8">
        <v>10.40822955469157</v>
      </c>
      <c r="DT122" s="8">
        <v>2.1535592750597452E-11</v>
      </c>
      <c r="DU122" s="8">
        <v>10.700550420312908</v>
      </c>
      <c r="DV122" s="8">
        <v>4.5585461904206222E-11</v>
      </c>
      <c r="DW122" s="8">
        <v>10.675722924901059</v>
      </c>
      <c r="DX122" s="8">
        <v>-0.19084099045909367</v>
      </c>
      <c r="DY122" s="8">
        <v>10.479371475150012</v>
      </c>
      <c r="DZ122" s="8">
        <v>1.1984413488431838E-2</v>
      </c>
      <c r="EA122" s="8">
        <v>10.408229554595399</v>
      </c>
      <c r="EB122" s="8">
        <v>-0.50146179940784452</v>
      </c>
      <c r="EC122" s="8">
        <v>9.9957920547465058</v>
      </c>
      <c r="ED122" s="8">
        <v>-0.17620824003669086</v>
      </c>
      <c r="EE122" s="8">
        <v>9.9206535593606358</v>
      </c>
      <c r="EF122" s="8">
        <v>-0.61985154958499245</v>
      </c>
      <c r="EG122" s="8">
        <v>9.2329602552118839</v>
      </c>
      <c r="EH122" s="8">
        <v>-0.24578104449617258</v>
      </c>
      <c r="EI122" s="8">
        <v>9.3168550043986844</v>
      </c>
      <c r="EJ122" s="8">
        <v>-0.24928967800776372</v>
      </c>
      <c r="EK122" s="8">
        <v>8.457668108362137</v>
      </c>
      <c r="EL122" s="8">
        <v>0.20008808431938438</v>
      </c>
      <c r="EM122" s="8">
        <v>8.70496421365036</v>
      </c>
      <c r="EN122" s="8">
        <v>0.17442087386592042</v>
      </c>
      <c r="EO122" s="8">
        <v>7.6401285688628775</v>
      </c>
      <c r="EP122" s="8">
        <v>0.80594392544487714</v>
      </c>
      <c r="EQ122" s="8">
        <v>7.7897993594338502</v>
      </c>
      <c r="ER122" s="8">
        <v>9.0952088683801433E-2</v>
      </c>
      <c r="ES122" s="8">
        <v>6.3858926313665325</v>
      </c>
      <c r="ET122" s="8">
        <v>0.91330236942669674</v>
      </c>
      <c r="EU122" s="8">
        <v>6.2128857946565299</v>
      </c>
      <c r="EV122" s="8">
        <v>-0.75746717050215284</v>
      </c>
      <c r="EW122" s="8">
        <v>4.9217628426476141</v>
      </c>
      <c r="EX122" s="8">
        <v>0.1635197090970579</v>
      </c>
      <c r="EY122" s="8">
        <v>4.5429493811201453</v>
      </c>
      <c r="EZ122" s="8">
        <v>-1.5018535907211488</v>
      </c>
      <c r="FA122" s="8">
        <v>3.072754281636302</v>
      </c>
      <c r="FB122" s="8">
        <v>-0.66627109148192498</v>
      </c>
      <c r="FC122" s="8">
        <v>3.0654391859573793</v>
      </c>
      <c r="FD122" s="8">
        <v>-0.83911746054767755</v>
      </c>
      <c r="FE122" s="8">
        <v>1.3605800681137579</v>
      </c>
      <c r="FF122" s="8">
        <v>-2.6844147564601736E-3</v>
      </c>
      <c r="FG122" s="8">
        <v>1.7550709358359957</v>
      </c>
      <c r="FH122" s="8">
        <v>0.85158880131796355</v>
      </c>
      <c r="FI122" s="8">
        <v>0.2927440162430261</v>
      </c>
    </row>
    <row r="123" spans="1:165" x14ac:dyDescent="0.2">
      <c r="A123" s="8">
        <v>121</v>
      </c>
      <c r="B123" s="8">
        <v>-1.9325136375748984E-2</v>
      </c>
      <c r="C123" s="8">
        <v>-1.1159292978906248E-3</v>
      </c>
      <c r="D123" s="8">
        <v>5.4674874925868512E-8</v>
      </c>
      <c r="E123" s="8">
        <v>6.7790739898541599</v>
      </c>
      <c r="F123" s="8">
        <v>2.1181167221879602</v>
      </c>
      <c r="G123" s="8">
        <v>0.41882363799632183</v>
      </c>
      <c r="H123" s="8">
        <v>0.21568814951281801</v>
      </c>
      <c r="I123" s="8">
        <v>-4.5964132206705832</v>
      </c>
      <c r="J123" s="8">
        <v>2.4438475073104615</v>
      </c>
      <c r="K123" s="8">
        <v>-4.2827626589740078</v>
      </c>
      <c r="L123" s="8">
        <v>0.98060918845686318</v>
      </c>
      <c r="M123" s="8">
        <v>-8.5102436199314884</v>
      </c>
      <c r="N123" s="8">
        <v>2.226887561660301</v>
      </c>
      <c r="O123" s="8">
        <v>-8.3525544675797398</v>
      </c>
      <c r="P123" s="8">
        <v>1.6442932723277854</v>
      </c>
      <c r="Q123" s="8">
        <v>-9.2973565060090717</v>
      </c>
      <c r="R123" s="8">
        <v>1.9711705638312482</v>
      </c>
      <c r="S123" s="8">
        <v>-9.0679063006222957</v>
      </c>
      <c r="T123" s="8">
        <v>1.5291169753061837</v>
      </c>
      <c r="U123" s="8">
        <v>-9.6028770871896061</v>
      </c>
      <c r="V123" s="8">
        <v>2.0994802866124673</v>
      </c>
      <c r="W123" s="8">
        <v>-9.4268535111040173</v>
      </c>
      <c r="X123" s="8">
        <v>1.35914694081654</v>
      </c>
      <c r="Y123" s="8">
        <v>-11.254312854504013</v>
      </c>
      <c r="Z123" s="8">
        <v>2.6586253924785184</v>
      </c>
      <c r="AA123" s="8">
        <v>-11.216498203428975</v>
      </c>
      <c r="AB123" s="8">
        <v>0.68985632454775792</v>
      </c>
      <c r="AC123" s="8">
        <v>-14.50801336253873</v>
      </c>
      <c r="AD123" s="8">
        <v>2.3408150963266778</v>
      </c>
      <c r="AE123" s="8">
        <v>-14.626094460434281</v>
      </c>
      <c r="AF123" s="8">
        <v>0.42821215026179521</v>
      </c>
      <c r="AG123" s="8">
        <v>-17.575164484138266</v>
      </c>
      <c r="AH123" s="8">
        <v>1.3576434097700307</v>
      </c>
      <c r="AI123" s="8">
        <v>-17.677779989271947</v>
      </c>
      <c r="AJ123" s="8">
        <v>0.81117862431527021</v>
      </c>
      <c r="AK123" s="8">
        <v>-18.210743399699421</v>
      </c>
      <c r="AL123" s="8">
        <v>0.73006094315310543</v>
      </c>
      <c r="AM123" s="8">
        <v>-18.230248729675637</v>
      </c>
      <c r="AN123" s="8">
        <v>0.55674973764466296</v>
      </c>
      <c r="AO123" s="8">
        <v>-17.128083443691654</v>
      </c>
      <c r="AP123" s="8">
        <v>6.8500130669520515E-2</v>
      </c>
      <c r="AQ123" s="8">
        <v>-17.172130147274757</v>
      </c>
      <c r="AR123" s="8">
        <v>-1.5675361746336277E-15</v>
      </c>
      <c r="AS123" s="8">
        <v>-16.185329379275192</v>
      </c>
      <c r="AT123" s="8">
        <v>-1.4813219731396919E-15</v>
      </c>
      <c r="AU123" s="8">
        <v>-16.229960342191053</v>
      </c>
      <c r="AV123" s="8">
        <v>-0.5567497376446664</v>
      </c>
      <c r="AW123" s="8">
        <v>-17.128083443691658</v>
      </c>
      <c r="AX123" s="8">
        <v>-6.8500130669523721E-2</v>
      </c>
      <c r="AY123" s="8">
        <v>-17.172130147274761</v>
      </c>
      <c r="AZ123" s="8">
        <v>-0.81117862431527288</v>
      </c>
      <c r="BA123" s="8">
        <v>-18.210743399699421</v>
      </c>
      <c r="BB123" s="8">
        <v>-0.73006094315310888</v>
      </c>
      <c r="BC123" s="8">
        <v>-18.23024872967564</v>
      </c>
      <c r="BD123" s="8">
        <v>-0.42821215026179793</v>
      </c>
      <c r="BE123" s="8">
        <v>-17.575164484138266</v>
      </c>
      <c r="BF123" s="8">
        <v>-1.3576434097700338</v>
      </c>
      <c r="BG123" s="8">
        <v>-17.677779989271944</v>
      </c>
      <c r="BH123" s="8">
        <v>-0.68985632454776058</v>
      </c>
      <c r="BI123" s="8">
        <v>-14.50801336253873</v>
      </c>
      <c r="BJ123" s="8">
        <v>-2.3408150963266796</v>
      </c>
      <c r="BK123" s="8">
        <v>-14.626094460434279</v>
      </c>
      <c r="BL123" s="8">
        <v>-1.3591469408165411</v>
      </c>
      <c r="BM123" s="8">
        <v>-11.254312854504015</v>
      </c>
      <c r="BN123" s="8">
        <v>-2.6586253924785188</v>
      </c>
      <c r="BO123" s="8">
        <v>-11.216498203428976</v>
      </c>
      <c r="BP123" s="8">
        <v>-1.5291169753061842</v>
      </c>
      <c r="BQ123" s="8">
        <v>-9.6028770871896061</v>
      </c>
      <c r="BR123" s="8">
        <v>-2.0994802866124682</v>
      </c>
      <c r="BS123" s="8">
        <v>-9.4268535111040173</v>
      </c>
      <c r="BT123" s="8">
        <v>-1.6442932723277861</v>
      </c>
      <c r="BU123" s="8">
        <v>-9.2973565060090717</v>
      </c>
      <c r="BV123" s="8">
        <v>-1.9711705638312491</v>
      </c>
      <c r="BW123" s="8">
        <v>-9.0679063006222957</v>
      </c>
      <c r="BX123" s="8">
        <v>-0.98060918845686373</v>
      </c>
      <c r="BY123" s="8">
        <v>-8.5102436199314884</v>
      </c>
      <c r="BZ123" s="8">
        <v>-2.2268875616603014</v>
      </c>
      <c r="CA123" s="8">
        <v>-8.3525544675797398</v>
      </c>
      <c r="CB123" s="8">
        <v>-0.2156881495128182</v>
      </c>
      <c r="CC123" s="8">
        <v>-4.5964132206705841</v>
      </c>
      <c r="CD123" s="8">
        <v>-2.4438475073104615</v>
      </c>
      <c r="CE123" s="8">
        <v>-4.2827626589740087</v>
      </c>
      <c r="CF123" s="8">
        <v>-2.1181167221879602</v>
      </c>
      <c r="CG123" s="8">
        <v>0.41882363799632177</v>
      </c>
      <c r="CH123" s="8">
        <v>-0.81261907316496573</v>
      </c>
      <c r="CI123" s="8">
        <v>0.30907847072802019</v>
      </c>
      <c r="CJ123" s="8">
        <v>0.82913609055690529</v>
      </c>
      <c r="CK123" s="8">
        <v>1.2623798486145199</v>
      </c>
      <c r="CL123" s="8">
        <v>4.0173814553866836E-2</v>
      </c>
      <c r="CM123" s="8">
        <v>1.6704016055495681</v>
      </c>
      <c r="CN123" s="8">
        <v>1.5390623288358356</v>
      </c>
      <c r="CO123" s="8">
        <v>2.8988287184045447</v>
      </c>
      <c r="CP123" s="8">
        <v>0.68755847098676137</v>
      </c>
      <c r="CQ123" s="8">
        <v>2.9158100012146719</v>
      </c>
      <c r="CR123" s="8">
        <v>0.8550768523393506</v>
      </c>
      <c r="CS123" s="8">
        <v>4.8814919006066875</v>
      </c>
      <c r="CT123" s="8">
        <v>-0.13224446034829684</v>
      </c>
      <c r="CU123" s="8">
        <v>4.5240633658856568</v>
      </c>
      <c r="CV123" s="8">
        <v>-5.0797495830463037E-3</v>
      </c>
      <c r="CW123" s="8">
        <v>6.4729006880719364</v>
      </c>
      <c r="CX123" s="8">
        <v>-0.863654060910368</v>
      </c>
      <c r="CY123" s="8">
        <v>6.3124447936475425</v>
      </c>
      <c r="CZ123" s="8">
        <v>-0.11037878002962709</v>
      </c>
      <c r="DA123" s="8">
        <v>7.7505174539142629</v>
      </c>
      <c r="DB123" s="8">
        <v>-0.71544537978750666</v>
      </c>
      <c r="DC123" s="8">
        <v>7.8996975962309497</v>
      </c>
      <c r="DD123" s="8">
        <v>0.24295974701891751</v>
      </c>
      <c r="DE123" s="8">
        <v>8.4683635852355579</v>
      </c>
      <c r="DF123" s="8">
        <v>-0.13904173332898973</v>
      </c>
      <c r="DG123" s="8">
        <v>8.6974027483207603</v>
      </c>
      <c r="DH123" s="8">
        <v>0.56711248428789696</v>
      </c>
      <c r="DI123" s="8">
        <v>9.101512460135794</v>
      </c>
      <c r="DJ123" s="8">
        <v>0.23667509237033249</v>
      </c>
      <c r="DK123" s="8">
        <v>9.1927995996860261</v>
      </c>
      <c r="DL123" s="8">
        <v>0.51602226359429537</v>
      </c>
      <c r="DM123" s="8">
        <v>9.8185462787380811</v>
      </c>
      <c r="DN123" s="8">
        <v>0.19589270595994246</v>
      </c>
      <c r="DO123" s="8">
        <v>9.7635245361594105</v>
      </c>
      <c r="DP123" s="8">
        <v>0.21429835634044631</v>
      </c>
      <c r="DQ123" s="8">
        <v>10.341607106105286</v>
      </c>
      <c r="DR123" s="8">
        <v>-4.4423133340348734E-3</v>
      </c>
      <c r="DS123" s="8">
        <v>10.272858310414984</v>
      </c>
      <c r="DT123" s="8">
        <v>2.9343382737993637E-11</v>
      </c>
      <c r="DU123" s="8">
        <v>10.594717878037958</v>
      </c>
      <c r="DV123" s="8">
        <v>6.2709657291252657E-11</v>
      </c>
      <c r="DW123" s="8">
        <v>10.567947842607468</v>
      </c>
      <c r="DX123" s="8">
        <v>-0.21429835631799724</v>
      </c>
      <c r="DY123" s="8">
        <v>10.3416071059939</v>
      </c>
      <c r="DZ123" s="8">
        <v>4.4423134205176873E-3</v>
      </c>
      <c r="EA123" s="8">
        <v>10.272858310282597</v>
      </c>
      <c r="EB123" s="8">
        <v>-0.51602226361589498</v>
      </c>
      <c r="EC123" s="8">
        <v>9.8185462785155035</v>
      </c>
      <c r="ED123" s="8">
        <v>-0.19589270592612437</v>
      </c>
      <c r="EE123" s="8">
        <v>9.7635245359249616</v>
      </c>
      <c r="EF123" s="8">
        <v>-0.56711248430550321</v>
      </c>
      <c r="EG123" s="8">
        <v>9.1015124598090793</v>
      </c>
      <c r="EH123" s="8">
        <v>-0.23667509234984402</v>
      </c>
      <c r="EI123" s="8">
        <v>9.1927995993664631</v>
      </c>
      <c r="EJ123" s="8">
        <v>-0.24295974699749975</v>
      </c>
      <c r="EK123" s="8">
        <v>8.4683635848603593</v>
      </c>
      <c r="EL123" s="8">
        <v>0.13904173336949677</v>
      </c>
      <c r="EM123" s="8">
        <v>8.6974027479567582</v>
      </c>
      <c r="EN123" s="8">
        <v>0.11037878007352683</v>
      </c>
      <c r="EO123" s="8">
        <v>7.7505174535225763</v>
      </c>
      <c r="EP123" s="8">
        <v>0.71544537983198742</v>
      </c>
      <c r="EQ123" s="8">
        <v>7.8996975958418174</v>
      </c>
      <c r="ER123" s="8">
        <v>5.0797496363981492E-3</v>
      </c>
      <c r="ES123" s="8">
        <v>6.4729006876975665</v>
      </c>
      <c r="ET123" s="8">
        <v>0.8636540609445702</v>
      </c>
      <c r="EU123" s="8">
        <v>6.3124447932782344</v>
      </c>
      <c r="EV123" s="8">
        <v>-0.85507685225368824</v>
      </c>
      <c r="EW123" s="8">
        <v>4.8814919002798005</v>
      </c>
      <c r="EX123" s="8">
        <v>0.13224446039734364</v>
      </c>
      <c r="EY123" s="8">
        <v>4.5240633655724096</v>
      </c>
      <c r="EZ123" s="8">
        <v>-1.5390623287127616</v>
      </c>
      <c r="FA123" s="8">
        <v>2.8988287181643027</v>
      </c>
      <c r="FB123" s="8">
        <v>-0.68755847091386224</v>
      </c>
      <c r="FC123" s="8">
        <v>2.9158100009690533</v>
      </c>
      <c r="FD123" s="8">
        <v>-0.82913609048227921</v>
      </c>
      <c r="FE123" s="8">
        <v>1.2623798485018953</v>
      </c>
      <c r="FF123" s="8">
        <v>-4.0173814544431904E-2</v>
      </c>
      <c r="FG123" s="8">
        <v>1.6704016054039645</v>
      </c>
      <c r="FH123" s="8">
        <v>0.81261907309702996</v>
      </c>
      <c r="FI123" s="8">
        <v>0.30907847070146383</v>
      </c>
    </row>
    <row r="124" spans="1:165" x14ac:dyDescent="0.2">
      <c r="A124" s="8">
        <v>122</v>
      </c>
      <c r="B124" s="8">
        <v>-2.734983148391875E-2</v>
      </c>
      <c r="C124" s="8">
        <v>-2.2786902218570079E-3</v>
      </c>
      <c r="D124" s="8">
        <v>9.1848046910643174E-8</v>
      </c>
      <c r="E124" s="8">
        <v>11.388132239443895</v>
      </c>
      <c r="F124" s="8">
        <v>2.1757049114244089</v>
      </c>
      <c r="G124" s="8">
        <v>0.39565095624611901</v>
      </c>
      <c r="H124" s="8">
        <v>0.14804477542605238</v>
      </c>
      <c r="I124" s="8">
        <v>-4.6907318951528776</v>
      </c>
      <c r="J124" s="8">
        <v>2.4339722500218866</v>
      </c>
      <c r="K124" s="8">
        <v>-4.4084567876868563</v>
      </c>
      <c r="L124" s="8">
        <v>0.85130660281978121</v>
      </c>
      <c r="M124" s="8">
        <v>-8.7260326643304573</v>
      </c>
      <c r="N124" s="8">
        <v>2.1777486612617967</v>
      </c>
      <c r="O124" s="8">
        <v>-8.5530742571545435</v>
      </c>
      <c r="P124" s="8">
        <v>1.5855356595797487</v>
      </c>
      <c r="Q124" s="8">
        <v>-9.7348328806354214</v>
      </c>
      <c r="R124" s="8">
        <v>2.0057346611391802</v>
      </c>
      <c r="S124" s="8">
        <v>-9.4762856270635147</v>
      </c>
      <c r="T124" s="8">
        <v>1.5523891386646864</v>
      </c>
      <c r="U124" s="8">
        <v>-10.160604616644841</v>
      </c>
      <c r="V124" s="8">
        <v>2.1604765905593108</v>
      </c>
      <c r="W124" s="8">
        <v>-9.9673062213092525</v>
      </c>
      <c r="X124" s="8">
        <v>1.3926188668723261</v>
      </c>
      <c r="Y124" s="8">
        <v>-11.801614767716758</v>
      </c>
      <c r="Z124" s="8">
        <v>2.7090380572373167</v>
      </c>
      <c r="AA124" s="8">
        <v>-11.773346344689896</v>
      </c>
      <c r="AB124" s="8">
        <v>0.68349103372857267</v>
      </c>
      <c r="AC124" s="8">
        <v>-15.086578788464271</v>
      </c>
      <c r="AD124" s="8">
        <v>2.3767960925030005</v>
      </c>
      <c r="AE124" s="8">
        <v>-15.230729576575047</v>
      </c>
      <c r="AF124" s="8">
        <v>0.32145360277114493</v>
      </c>
      <c r="AG124" s="8">
        <v>-18.26363388111475</v>
      </c>
      <c r="AH124" s="8">
        <v>1.3633241251051127</v>
      </c>
      <c r="AI124" s="8">
        <v>-18.371037973883347</v>
      </c>
      <c r="AJ124" s="8">
        <v>0.70001513012504801</v>
      </c>
      <c r="AK124" s="8">
        <v>-19.223899521624844</v>
      </c>
      <c r="AL124" s="8">
        <v>0.73641311071374482</v>
      </c>
      <c r="AM124" s="8">
        <v>-19.24114558879489</v>
      </c>
      <c r="AN124" s="8">
        <v>0.53336192520455428</v>
      </c>
      <c r="AO124" s="8">
        <v>-18.268171441285283</v>
      </c>
      <c r="AP124" s="8">
        <v>8.473945353401402E-2</v>
      </c>
      <c r="AQ124" s="8">
        <v>-18.29684596227305</v>
      </c>
      <c r="AR124" s="8">
        <v>-8.0657567359032427E-16</v>
      </c>
      <c r="AS124" s="8">
        <v>-17.334450961364873</v>
      </c>
      <c r="AT124" s="8">
        <v>1.8124307926852841E-15</v>
      </c>
      <c r="AU124" s="8">
        <v>-17.368550302227458</v>
      </c>
      <c r="AV124" s="8">
        <v>-0.53336192520455816</v>
      </c>
      <c r="AW124" s="8">
        <v>-18.268171441285293</v>
      </c>
      <c r="AX124" s="8">
        <v>-8.4739453534014866E-2</v>
      </c>
      <c r="AY124" s="8">
        <v>-18.296845962273061</v>
      </c>
      <c r="AZ124" s="8">
        <v>-0.70001513012504946</v>
      </c>
      <c r="BA124" s="8">
        <v>-19.223899521624855</v>
      </c>
      <c r="BB124" s="8">
        <v>-0.73641311071374904</v>
      </c>
      <c r="BC124" s="8">
        <v>-19.2411455887949</v>
      </c>
      <c r="BD124" s="8">
        <v>-0.32145360277114693</v>
      </c>
      <c r="BE124" s="8">
        <v>-18.263633881114746</v>
      </c>
      <c r="BF124" s="8">
        <v>-1.363324125105118</v>
      </c>
      <c r="BG124" s="8">
        <v>-18.371037973883347</v>
      </c>
      <c r="BH124" s="8">
        <v>-0.68349103372857811</v>
      </c>
      <c r="BI124" s="8">
        <v>-15.086578788464266</v>
      </c>
      <c r="BJ124" s="8">
        <v>-2.3767960925030067</v>
      </c>
      <c r="BK124" s="8">
        <v>-15.230729576575042</v>
      </c>
      <c r="BL124" s="8">
        <v>-1.3926188668723323</v>
      </c>
      <c r="BM124" s="8">
        <v>-11.801614767716755</v>
      </c>
      <c r="BN124" s="8">
        <v>-2.7090380572373189</v>
      </c>
      <c r="BO124" s="8">
        <v>-11.773346344689891</v>
      </c>
      <c r="BP124" s="8">
        <v>-1.5523891386646917</v>
      </c>
      <c r="BQ124" s="8">
        <v>-10.160604616644848</v>
      </c>
      <c r="BR124" s="8">
        <v>-2.160476590559314</v>
      </c>
      <c r="BS124" s="8">
        <v>-9.9673062213092596</v>
      </c>
      <c r="BT124" s="8">
        <v>-1.5855356595797512</v>
      </c>
      <c r="BU124" s="8">
        <v>-9.7348328806354285</v>
      </c>
      <c r="BV124" s="8">
        <v>-2.0057346611391851</v>
      </c>
      <c r="BW124" s="8">
        <v>-9.4762856270635201</v>
      </c>
      <c r="BX124" s="8">
        <v>-0.85130660281978177</v>
      </c>
      <c r="BY124" s="8">
        <v>-8.7260326643304555</v>
      </c>
      <c r="BZ124" s="8">
        <v>-2.1777486612617989</v>
      </c>
      <c r="CA124" s="8">
        <v>-8.5530742571545399</v>
      </c>
      <c r="CB124" s="8">
        <v>-0.14804477542605343</v>
      </c>
      <c r="CC124" s="8">
        <v>-4.6907318951528767</v>
      </c>
      <c r="CD124" s="8">
        <v>-2.4339722500218874</v>
      </c>
      <c r="CE124" s="8">
        <v>-4.4084567876868546</v>
      </c>
      <c r="CF124" s="8">
        <v>-2.1757049114244089</v>
      </c>
      <c r="CG124" s="8">
        <v>0.39565095624611912</v>
      </c>
      <c r="CH124" s="8">
        <v>-0.78517949721461389</v>
      </c>
      <c r="CI124" s="8">
        <v>0.32590028985265146</v>
      </c>
      <c r="CJ124" s="8">
        <v>0.82460276679658284</v>
      </c>
      <c r="CK124" s="8">
        <v>1.1860794162649322</v>
      </c>
      <c r="CL124" s="8">
        <v>7.1819017709530558E-2</v>
      </c>
      <c r="CM124" s="8">
        <v>1.6093172194873411</v>
      </c>
      <c r="CN124" s="8">
        <v>1.5831913198091427</v>
      </c>
      <c r="CO124" s="8">
        <v>2.7639911400264627</v>
      </c>
      <c r="CP124" s="8">
        <v>0.70903344258869427</v>
      </c>
      <c r="CQ124" s="8">
        <v>2.8135355803850151</v>
      </c>
      <c r="CR124" s="8">
        <v>0.99473391546724788</v>
      </c>
      <c r="CS124" s="8">
        <v>4.8767752456010633</v>
      </c>
      <c r="CT124" s="8">
        <v>-5.4671159386057822E-2</v>
      </c>
      <c r="CU124" s="8">
        <v>4.5547876148770978</v>
      </c>
      <c r="CV124" s="8">
        <v>0.14078250028565648</v>
      </c>
      <c r="CW124" s="8">
        <v>6.5950425158527706</v>
      </c>
      <c r="CX124" s="8">
        <v>-0.7497336595083488</v>
      </c>
      <c r="CY124" s="8">
        <v>6.4470786464722094</v>
      </c>
      <c r="CZ124" s="8">
        <v>-3.639120952021535E-3</v>
      </c>
      <c r="DA124" s="8">
        <v>7.8943498911970815</v>
      </c>
      <c r="DB124" s="8">
        <v>-0.57277167128584372</v>
      </c>
      <c r="DC124" s="8">
        <v>8.0311148837122097</v>
      </c>
      <c r="DD124" s="8">
        <v>0.24385181373059278</v>
      </c>
      <c r="DE124" s="8">
        <v>8.4921023341854802</v>
      </c>
      <c r="DF124" s="8">
        <v>-5.2282622916295381E-2</v>
      </c>
      <c r="DG124" s="8">
        <v>8.6836369342266266</v>
      </c>
      <c r="DH124" s="8">
        <v>0.47312021538574289</v>
      </c>
      <c r="DI124" s="8">
        <v>8.9405222000708289</v>
      </c>
      <c r="DJ124" s="8">
        <v>0.21994795661781266</v>
      </c>
      <c r="DK124" s="8">
        <v>9.026569391597457</v>
      </c>
      <c r="DL124" s="8">
        <v>0.48291931356865042</v>
      </c>
      <c r="DM124" s="8">
        <v>9.5197837432515335</v>
      </c>
      <c r="DN124" s="8">
        <v>0.20389215406201844</v>
      </c>
      <c r="DO124" s="8">
        <v>9.4885045378180202</v>
      </c>
      <c r="DP124" s="8">
        <v>0.22095121864777165</v>
      </c>
      <c r="DQ124" s="8">
        <v>10.034006803685385</v>
      </c>
      <c r="DR124" s="8">
        <v>5.1284167035693506E-3</v>
      </c>
      <c r="DS124" s="8">
        <v>9.9748900171241353</v>
      </c>
      <c r="DT124" s="8">
        <v>1.4876662023132644E-10</v>
      </c>
      <c r="DU124" s="8">
        <v>10.300738047575516</v>
      </c>
      <c r="DV124" s="8">
        <v>3.2480085570970467E-10</v>
      </c>
      <c r="DW124" s="8">
        <v>10.274406306034797</v>
      </c>
      <c r="DX124" s="8">
        <v>-0.22095121853884336</v>
      </c>
      <c r="DY124" s="8">
        <v>10.034006803096675</v>
      </c>
      <c r="DZ124" s="8">
        <v>-5.128416255756856E-3</v>
      </c>
      <c r="EA124" s="8">
        <v>9.9748900164318268</v>
      </c>
      <c r="EB124" s="8">
        <v>-0.48291931366965313</v>
      </c>
      <c r="EC124" s="8">
        <v>9.5197837420649698</v>
      </c>
      <c r="ED124" s="8">
        <v>-0.20389215387291551</v>
      </c>
      <c r="EE124" s="8">
        <v>9.4885045365858716</v>
      </c>
      <c r="EF124" s="8">
        <v>-0.47312021542267035</v>
      </c>
      <c r="EG124" s="8">
        <v>8.9405221983446488</v>
      </c>
      <c r="EH124" s="8">
        <v>-0.21994795645512366</v>
      </c>
      <c r="EI124" s="8">
        <v>9.0265693899226722</v>
      </c>
      <c r="EJ124" s="8">
        <v>-0.24385181355167679</v>
      </c>
      <c r="EK124" s="8">
        <v>8.4921023322104592</v>
      </c>
      <c r="EL124" s="8">
        <v>5.2282623195404151E-2</v>
      </c>
      <c r="EM124" s="8">
        <v>8.6836369323139166</v>
      </c>
      <c r="EN124" s="8">
        <v>3.6391212521381779E-3</v>
      </c>
      <c r="EO124" s="8">
        <v>7.8943498891361594</v>
      </c>
      <c r="EP124" s="8">
        <v>0.57277167158802322</v>
      </c>
      <c r="EQ124" s="8">
        <v>8.0311148816651734</v>
      </c>
      <c r="ER124" s="8">
        <v>-0.14078249993497871</v>
      </c>
      <c r="ES124" s="8">
        <v>6.5950425138895161</v>
      </c>
      <c r="ET124" s="8">
        <v>0.74973365975505546</v>
      </c>
      <c r="EU124" s="8">
        <v>6.4470786445331427</v>
      </c>
      <c r="EV124" s="8">
        <v>-0.99473391495503227</v>
      </c>
      <c r="EW124" s="8">
        <v>4.8767752438974998</v>
      </c>
      <c r="EX124" s="8">
        <v>5.467115970042536E-2</v>
      </c>
      <c r="EY124" s="8">
        <v>4.5547876132362992</v>
      </c>
      <c r="EZ124" s="8">
        <v>-1.5831913191256548</v>
      </c>
      <c r="FA124" s="8">
        <v>2.7639911387940828</v>
      </c>
      <c r="FB124" s="8">
        <v>-0.70903344217069009</v>
      </c>
      <c r="FC124" s="8">
        <v>2.8135355791138679</v>
      </c>
      <c r="FD124" s="8">
        <v>-0.8246027663881198</v>
      </c>
      <c r="FE124" s="8">
        <v>1.1860794156892898</v>
      </c>
      <c r="FF124" s="8">
        <v>-7.1819017635676941E-2</v>
      </c>
      <c r="FG124" s="8">
        <v>1.6093172187286791</v>
      </c>
      <c r="FH124" s="8">
        <v>0.78517949686418087</v>
      </c>
      <c r="FI124" s="8">
        <v>0.32590028970270402</v>
      </c>
    </row>
    <row r="125" spans="1:165" x14ac:dyDescent="0.2">
      <c r="A125" s="8">
        <v>123</v>
      </c>
      <c r="B125" s="8">
        <v>-3.5378270696535631E-2</v>
      </c>
      <c r="C125" s="8">
        <v>-3.5606999992568952E-3</v>
      </c>
      <c r="D125" s="8">
        <v>1.8360197375286863E-7</v>
      </c>
      <c r="E125" s="8">
        <v>22.764594641350914</v>
      </c>
      <c r="F125" s="8">
        <v>2.2264415797957704</v>
      </c>
      <c r="G125" s="8">
        <v>0.37383286762457957</v>
      </c>
      <c r="H125" s="8">
        <v>8.3530891657448009E-2</v>
      </c>
      <c r="I125" s="8">
        <v>-4.7718181398987216</v>
      </c>
      <c r="J125" s="8">
        <v>2.4227410850077389</v>
      </c>
      <c r="K125" s="8">
        <v>-4.5207405176676634</v>
      </c>
      <c r="L125" s="8">
        <v>0.716663343345461</v>
      </c>
      <c r="M125" s="8">
        <v>-8.9240944286438886</v>
      </c>
      <c r="N125" s="8">
        <v>2.134906634278622</v>
      </c>
      <c r="O125" s="8">
        <v>-8.7332398937437343</v>
      </c>
      <c r="P125" s="8">
        <v>1.517229430540693</v>
      </c>
      <c r="Q125" s="8">
        <v>-10.201933310315976</v>
      </c>
      <c r="R125" s="8">
        <v>2.0461404855705907</v>
      </c>
      <c r="S125" s="8">
        <v>-9.9168689897461437</v>
      </c>
      <c r="T125" s="8">
        <v>1.5747810322355942</v>
      </c>
      <c r="U125" s="8">
        <v>-10.761603728152419</v>
      </c>
      <c r="V125" s="8">
        <v>2.2154426836974301</v>
      </c>
      <c r="W125" s="8">
        <v>-10.550414062140851</v>
      </c>
      <c r="X125" s="8">
        <v>1.4320136107940504</v>
      </c>
      <c r="Y125" s="8">
        <v>-12.363161131785962</v>
      </c>
      <c r="Z125" s="8">
        <v>2.7485443095706827</v>
      </c>
      <c r="AA125" s="8">
        <v>-12.338380007908547</v>
      </c>
      <c r="AB125" s="8">
        <v>0.70483729205880596</v>
      </c>
      <c r="AC125" s="8">
        <v>-15.642382768285774</v>
      </c>
      <c r="AD125" s="8">
        <v>2.4269466530638586</v>
      </c>
      <c r="AE125" s="8">
        <v>-15.806031807556941</v>
      </c>
      <c r="AF125" s="8">
        <v>0.23876127808757236</v>
      </c>
      <c r="AG125" s="8">
        <v>-18.909777394724962</v>
      </c>
      <c r="AH125" s="8">
        <v>1.3980448651070982</v>
      </c>
      <c r="AI125" s="8">
        <v>-19.027793654206882</v>
      </c>
      <c r="AJ125" s="8">
        <v>0.57929595515585408</v>
      </c>
      <c r="AK125" s="8">
        <v>-20.219271245899318</v>
      </c>
      <c r="AL125" s="8">
        <v>0.74287140816012343</v>
      </c>
      <c r="AM125" s="8">
        <v>-20.243482447756314</v>
      </c>
      <c r="AN125" s="8">
        <v>0.50186178231469247</v>
      </c>
      <c r="AO125" s="8">
        <v>-19.4128927359905</v>
      </c>
      <c r="AP125" s="8">
        <v>0.10138490176558149</v>
      </c>
      <c r="AQ125" s="8">
        <v>-19.425367930812293</v>
      </c>
      <c r="AR125" s="8">
        <v>4.9132236784444151E-15</v>
      </c>
      <c r="AS125" s="8">
        <v>-18.503426881109011</v>
      </c>
      <c r="AT125" s="8">
        <v>-1.1521535638190878E-15</v>
      </c>
      <c r="AU125" s="8">
        <v>-18.524108229208924</v>
      </c>
      <c r="AV125" s="8">
        <v>-0.50186178231467771</v>
      </c>
      <c r="AW125" s="8">
        <v>-19.412892735990475</v>
      </c>
      <c r="AX125" s="8">
        <v>-0.10138490176557399</v>
      </c>
      <c r="AY125" s="8">
        <v>-19.425367930812264</v>
      </c>
      <c r="AZ125" s="8">
        <v>-0.57929595515584653</v>
      </c>
      <c r="BA125" s="8">
        <v>-20.219271245899293</v>
      </c>
      <c r="BB125" s="8">
        <v>-0.74287140816010522</v>
      </c>
      <c r="BC125" s="8">
        <v>-20.243482447756282</v>
      </c>
      <c r="BD125" s="8">
        <v>-0.23876127808755881</v>
      </c>
      <c r="BE125" s="8">
        <v>-18.90977739472498</v>
      </c>
      <c r="BF125" s="8">
        <v>-1.398044865107072</v>
      </c>
      <c r="BG125" s="8">
        <v>-19.027793654206899</v>
      </c>
      <c r="BH125" s="8">
        <v>-0.70483729205878332</v>
      </c>
      <c r="BI125" s="8">
        <v>-15.642382768285792</v>
      </c>
      <c r="BJ125" s="8">
        <v>-2.4269466530638399</v>
      </c>
      <c r="BK125" s="8">
        <v>-15.806031807556963</v>
      </c>
      <c r="BL125" s="8">
        <v>-1.432013610794036</v>
      </c>
      <c r="BM125" s="8">
        <v>-12.363161131785962</v>
      </c>
      <c r="BN125" s="8">
        <v>-2.7485443095706796</v>
      </c>
      <c r="BO125" s="8">
        <v>-12.338380007908551</v>
      </c>
      <c r="BP125" s="8">
        <v>-1.5747810322355826</v>
      </c>
      <c r="BQ125" s="8">
        <v>-10.761603728152393</v>
      </c>
      <c r="BR125" s="8">
        <v>-2.2154426836974257</v>
      </c>
      <c r="BS125" s="8">
        <v>-10.550414062140826</v>
      </c>
      <c r="BT125" s="8">
        <v>-1.5172294305406895</v>
      </c>
      <c r="BU125" s="8">
        <v>-10.201933310315951</v>
      </c>
      <c r="BV125" s="8">
        <v>-2.0461404855705805</v>
      </c>
      <c r="BW125" s="8">
        <v>-9.9168689897461206</v>
      </c>
      <c r="BX125" s="8">
        <v>-0.71666334334546333</v>
      </c>
      <c r="BY125" s="8">
        <v>-8.9240944286438886</v>
      </c>
      <c r="BZ125" s="8">
        <v>-2.1349066342786176</v>
      </c>
      <c r="CA125" s="8">
        <v>-8.7332398937437379</v>
      </c>
      <c r="CB125" s="8">
        <v>-8.3530891657447412E-2</v>
      </c>
      <c r="CC125" s="8">
        <v>-4.7718181398987234</v>
      </c>
      <c r="CD125" s="8">
        <v>-2.422741085007738</v>
      </c>
      <c r="CE125" s="8">
        <v>-4.5207405176676652</v>
      </c>
      <c r="CF125" s="8">
        <v>-2.2264415797957717</v>
      </c>
      <c r="CG125" s="8">
        <v>0.37383286762457929</v>
      </c>
      <c r="CH125" s="8">
        <v>-0.88480584408057628</v>
      </c>
      <c r="CI125" s="8">
        <v>0.40850529167115995</v>
      </c>
      <c r="CJ125" s="8">
        <v>1.0849668323681829</v>
      </c>
      <c r="CK125" s="8">
        <v>1.4403359750899523</v>
      </c>
      <c r="CL125" s="8">
        <v>0.2450782011284236</v>
      </c>
      <c r="CM125" s="8">
        <v>1.9333114290118412</v>
      </c>
      <c r="CN125" s="8">
        <v>1.84198525428489</v>
      </c>
      <c r="CO125" s="8">
        <v>3.0893027583682326</v>
      </c>
      <c r="CP125" s="8">
        <v>1.1522436072403579</v>
      </c>
      <c r="CQ125" s="8">
        <v>3.2195670867750148</v>
      </c>
      <c r="CR125" s="8">
        <v>1.4825814149978884</v>
      </c>
      <c r="CS125" s="8">
        <v>4.3469050021343199</v>
      </c>
      <c r="CT125" s="8">
        <v>0.95805063510810773</v>
      </c>
      <c r="CU125" s="8">
        <v>4.2129652654546161</v>
      </c>
      <c r="CV125" s="8">
        <v>1.0907793143578945</v>
      </c>
      <c r="CW125" s="8">
        <v>5.0454484155242492</v>
      </c>
      <c r="CX125" s="8">
        <v>0.81300135059998058</v>
      </c>
      <c r="CY125" s="8">
        <v>4.989264307619055</v>
      </c>
      <c r="CZ125" s="8">
        <v>0.95576511943449816</v>
      </c>
      <c r="DA125" s="8">
        <v>5.3168334566762603</v>
      </c>
      <c r="DB125" s="8">
        <v>0.95767383760668956</v>
      </c>
      <c r="DC125" s="8">
        <v>5.2804138848401587</v>
      </c>
      <c r="DD125" s="8">
        <v>0.64041074683594867</v>
      </c>
      <c r="DE125" s="8">
        <v>5.0970662457029654</v>
      </c>
      <c r="DF125" s="8">
        <v>0.89781459272105146</v>
      </c>
      <c r="DG125" s="8">
        <v>4.9298102423665418</v>
      </c>
      <c r="DH125" s="8">
        <v>6.0467797622517076E-2</v>
      </c>
      <c r="DI125" s="8">
        <v>4.4735005788622262</v>
      </c>
      <c r="DJ125" s="8">
        <v>0.57053173657647616</v>
      </c>
      <c r="DK125" s="8">
        <v>4.3042527950610872</v>
      </c>
      <c r="DL125" s="8">
        <v>-0.22207633752862924</v>
      </c>
      <c r="DM125" s="8">
        <v>3.1151039285232378</v>
      </c>
      <c r="DN125" s="8">
        <v>0.5204041499700327</v>
      </c>
      <c r="DO125" s="8">
        <v>3.1866826859798691</v>
      </c>
      <c r="DP125" s="8">
        <v>0.25481743794727574</v>
      </c>
      <c r="DQ125" s="8">
        <v>1.5349103104335826</v>
      </c>
      <c r="DR125" s="8">
        <v>1.1374331355798848</v>
      </c>
      <c r="DS125" s="8">
        <v>1.7814234040082866</v>
      </c>
      <c r="DT125" s="8">
        <v>0.73061769153158307</v>
      </c>
      <c r="DU125" s="8">
        <v>1.456994824785924E-9</v>
      </c>
      <c r="DV125" s="8">
        <v>1.6459587910354923</v>
      </c>
      <c r="DW125" s="8">
        <v>1.4538266402504166E-9</v>
      </c>
      <c r="DX125" s="8">
        <v>0.25481743788806771</v>
      </c>
      <c r="DY125" s="8">
        <v>-1.5349103075929953</v>
      </c>
      <c r="DZ125" s="8">
        <v>1.1374331355744958</v>
      </c>
      <c r="EA125" s="8">
        <v>-1.7814234011795191</v>
      </c>
      <c r="EB125" s="8">
        <v>-0.2220763376418135</v>
      </c>
      <c r="EC125" s="8">
        <v>-3.1151039258077304</v>
      </c>
      <c r="ED125" s="8">
        <v>0.52040414991098238</v>
      </c>
      <c r="EE125" s="8">
        <v>-3.1866826832675783</v>
      </c>
      <c r="EF125" s="8">
        <v>6.0467797519309335E-2</v>
      </c>
      <c r="EG125" s="8">
        <v>-4.4735005762362077</v>
      </c>
      <c r="EH125" s="8">
        <v>0.57053173650941247</v>
      </c>
      <c r="EI125" s="8">
        <v>-4.3042527924191214</v>
      </c>
      <c r="EJ125" s="8">
        <v>0.64041074674980802</v>
      </c>
      <c r="EK125" s="8">
        <v>-5.0970662431348863</v>
      </c>
      <c r="EL125" s="8">
        <v>0.89781459268783115</v>
      </c>
      <c r="EM125" s="8">
        <v>-4.9298102397613066</v>
      </c>
      <c r="EN125" s="8">
        <v>0.95576511937554676</v>
      </c>
      <c r="EO125" s="8">
        <v>-5.3168334542387798</v>
      </c>
      <c r="EP125" s="8">
        <v>0.95767383770115</v>
      </c>
      <c r="EQ125" s="8">
        <v>-5.2804138823700706</v>
      </c>
      <c r="ER125" s="8">
        <v>1.090779314238973</v>
      </c>
      <c r="ES125" s="8">
        <v>-5.0454484134771445</v>
      </c>
      <c r="ET125" s="8">
        <v>0.81300135075374513</v>
      </c>
      <c r="EU125" s="8">
        <v>-4.9892643056122354</v>
      </c>
      <c r="EV125" s="8">
        <v>1.482581414630644</v>
      </c>
      <c r="EW125" s="8">
        <v>-4.3469050006368466</v>
      </c>
      <c r="EX125" s="8">
        <v>0.95805063507180577</v>
      </c>
      <c r="EY125" s="8">
        <v>-4.2129652640386777</v>
      </c>
      <c r="EZ125" s="8">
        <v>1.8419852537791925</v>
      </c>
      <c r="FA125" s="8">
        <v>-3.0893027575423422</v>
      </c>
      <c r="FB125" s="8">
        <v>1.1522436070084756</v>
      </c>
      <c r="FC125" s="8">
        <v>-3.2195670859201928</v>
      </c>
      <c r="FD125" s="8">
        <v>1.0849668321106989</v>
      </c>
      <c r="FE125" s="8">
        <v>-1.4403359747374815</v>
      </c>
      <c r="FF125" s="8">
        <v>0.245078201096221</v>
      </c>
      <c r="FG125" s="8">
        <v>-1.9333114285230459</v>
      </c>
      <c r="FH125" s="8">
        <v>-0.88480584384223449</v>
      </c>
      <c r="FI125" s="8">
        <v>-0.40850529156450505</v>
      </c>
    </row>
    <row r="126" spans="1:165" x14ac:dyDescent="0.2">
      <c r="A126" s="8">
        <v>124</v>
      </c>
      <c r="B126" s="8">
        <v>-4.3324496882966974E-2</v>
      </c>
      <c r="C126" s="8">
        <v>-4.4140349284702727E-3</v>
      </c>
      <c r="D126" s="8">
        <v>4.4144749072489511E-7</v>
      </c>
      <c r="E126" s="8">
        <v>54.734559636708383</v>
      </c>
      <c r="F126" s="8">
        <v>2.268588473632386</v>
      </c>
      <c r="G126" s="8">
        <v>0.35517400630598056</v>
      </c>
      <c r="H126" s="8">
        <v>2.6786890767642554E-2</v>
      </c>
      <c r="I126" s="8">
        <v>-4.8348330002622593</v>
      </c>
      <c r="J126" s="8">
        <v>2.4142774766851809</v>
      </c>
      <c r="K126" s="8">
        <v>-4.6137119878478465</v>
      </c>
      <c r="L126" s="8">
        <v>0.5807944546920113</v>
      </c>
      <c r="M126" s="8">
        <v>-9.0998937535448192</v>
      </c>
      <c r="N126" s="8">
        <v>2.1015003513064481</v>
      </c>
      <c r="O126" s="8">
        <v>-8.8935881147442029</v>
      </c>
      <c r="P126" s="8">
        <v>1.4327356286990063</v>
      </c>
      <c r="Q126" s="8">
        <v>-10.685488262639835</v>
      </c>
      <c r="R126" s="8">
        <v>2.0831993511750753</v>
      </c>
      <c r="S126" s="8">
        <v>-10.379591071493374</v>
      </c>
      <c r="T126" s="8">
        <v>1.5851973889413493</v>
      </c>
      <c r="U126" s="8">
        <v>-11.393580333729334</v>
      </c>
      <c r="V126" s="8">
        <v>2.2575308020221132</v>
      </c>
      <c r="W126" s="8">
        <v>-11.165401131313139</v>
      </c>
      <c r="X126" s="8">
        <v>1.4660591900644948</v>
      </c>
      <c r="Y126" s="8">
        <v>-12.944613906233176</v>
      </c>
      <c r="Z126" s="8">
        <v>2.7694476014623799</v>
      </c>
      <c r="AA126" s="8">
        <v>-12.916130568918661</v>
      </c>
      <c r="AB126" s="8">
        <v>0.74756119283638578</v>
      </c>
      <c r="AC126" s="8">
        <v>-16.178026141961467</v>
      </c>
      <c r="AD126" s="8">
        <v>2.4837461654702371</v>
      </c>
      <c r="AE126" s="8">
        <v>-16.353628184927867</v>
      </c>
      <c r="AF126" s="8">
        <v>0.17792965496130611</v>
      </c>
      <c r="AG126" s="8">
        <v>-19.513708204669648</v>
      </c>
      <c r="AH126" s="8">
        <v>1.4551924537921519</v>
      </c>
      <c r="AI126" s="8">
        <v>-19.650271797292689</v>
      </c>
      <c r="AJ126" s="8">
        <v>0.44072522741057518</v>
      </c>
      <c r="AK126" s="8">
        <v>-21.182808650768305</v>
      </c>
      <c r="AL126" s="8">
        <v>0.74131503327477932</v>
      </c>
      <c r="AM126" s="8">
        <v>-21.22180444481079</v>
      </c>
      <c r="AN126" s="8">
        <v>0.45422336605484209</v>
      </c>
      <c r="AO126" s="8">
        <v>-20.567343366571475</v>
      </c>
      <c r="AP126" s="8">
        <v>0.11879363696702785</v>
      </c>
      <c r="AQ126" s="8">
        <v>-20.56185902306931</v>
      </c>
      <c r="AR126" s="8">
        <v>-6.1202207091754074E-16</v>
      </c>
      <c r="AS126" s="8">
        <v>-19.712189965870056</v>
      </c>
      <c r="AT126" s="8">
        <v>-1.4236536367478362E-15</v>
      </c>
      <c r="AU126" s="8">
        <v>-19.714300422094581</v>
      </c>
      <c r="AV126" s="8">
        <v>-0.4542233660548427</v>
      </c>
      <c r="AW126" s="8">
        <v>-20.567343366571471</v>
      </c>
      <c r="AX126" s="8">
        <v>-0.11879363696702956</v>
      </c>
      <c r="AY126" s="8">
        <v>-20.561859023069307</v>
      </c>
      <c r="AZ126" s="8">
        <v>-0.44072522741057729</v>
      </c>
      <c r="BA126" s="8">
        <v>-21.182808650768301</v>
      </c>
      <c r="BB126" s="8">
        <v>-0.74131503327477988</v>
      </c>
      <c r="BC126" s="8">
        <v>-21.221804444810786</v>
      </c>
      <c r="BD126" s="8">
        <v>-0.17792965496130667</v>
      </c>
      <c r="BE126" s="8">
        <v>-19.513708204669651</v>
      </c>
      <c r="BF126" s="8">
        <v>-1.4551924537921503</v>
      </c>
      <c r="BG126" s="8">
        <v>-19.650271797292692</v>
      </c>
      <c r="BH126" s="8">
        <v>-0.74756119283638389</v>
      </c>
      <c r="BI126" s="8">
        <v>-16.178026141961475</v>
      </c>
      <c r="BJ126" s="8">
        <v>-2.4837461654702353</v>
      </c>
      <c r="BK126" s="8">
        <v>-16.353628184927871</v>
      </c>
      <c r="BL126" s="8">
        <v>-1.4660591900644944</v>
      </c>
      <c r="BM126" s="8">
        <v>-12.94461390623318</v>
      </c>
      <c r="BN126" s="8">
        <v>-2.7694476014623803</v>
      </c>
      <c r="BO126" s="8">
        <v>-12.916130568918662</v>
      </c>
      <c r="BP126" s="8">
        <v>-1.5851973889413489</v>
      </c>
      <c r="BQ126" s="8">
        <v>-11.393580333729336</v>
      </c>
      <c r="BR126" s="8">
        <v>-2.2575308020221136</v>
      </c>
      <c r="BS126" s="8">
        <v>-11.165401131313139</v>
      </c>
      <c r="BT126" s="8">
        <v>-1.4327356286990063</v>
      </c>
      <c r="BU126" s="8">
        <v>-10.685488262639833</v>
      </c>
      <c r="BV126" s="8">
        <v>-2.0831993511750748</v>
      </c>
      <c r="BW126" s="8">
        <v>-10.379591071493373</v>
      </c>
      <c r="BX126" s="8">
        <v>-0.58079445469201108</v>
      </c>
      <c r="BY126" s="8">
        <v>-9.099893753544821</v>
      </c>
      <c r="BZ126" s="8">
        <v>-2.1015003513064481</v>
      </c>
      <c r="CA126" s="8">
        <v>-8.8935881147442046</v>
      </c>
      <c r="CB126" s="8">
        <v>-2.6786890767642357E-2</v>
      </c>
      <c r="CC126" s="8">
        <v>-4.834833000262261</v>
      </c>
      <c r="CD126" s="8">
        <v>-2.4142774766851809</v>
      </c>
      <c r="CE126" s="8">
        <v>-4.6137119878478483</v>
      </c>
      <c r="CF126" s="8">
        <v>-2.2685884736323874</v>
      </c>
      <c r="CG126" s="8">
        <v>0.35517400630598006</v>
      </c>
      <c r="CH126" s="8">
        <v>-0.86774491907791207</v>
      </c>
      <c r="CI126" s="8">
        <v>0.42570184564264107</v>
      </c>
      <c r="CJ126" s="8">
        <v>1.1071617118716117</v>
      </c>
      <c r="CK126" s="8">
        <v>1.400758783446594</v>
      </c>
      <c r="CL126" s="8">
        <v>0.2892478621185432</v>
      </c>
      <c r="CM126" s="8">
        <v>1.9119523954159336</v>
      </c>
      <c r="CN126" s="8">
        <v>1.9095313775068512</v>
      </c>
      <c r="CO126" s="8">
        <v>3.001962312393843</v>
      </c>
      <c r="CP126" s="8">
        <v>1.2145091935591859</v>
      </c>
      <c r="CQ126" s="8">
        <v>3.1662387315006839</v>
      </c>
      <c r="CR126" s="8">
        <v>1.6471720878166043</v>
      </c>
      <c r="CS126" s="8">
        <v>4.3004251525451087</v>
      </c>
      <c r="CT126" s="8">
        <v>1.1090913387757295</v>
      </c>
      <c r="CU126" s="8">
        <v>4.1989043179821346</v>
      </c>
      <c r="CV126" s="8">
        <v>1.2837579016516942</v>
      </c>
      <c r="CW126" s="8">
        <v>5.029568876644845</v>
      </c>
      <c r="CX126" s="8">
        <v>0.99641018513701796</v>
      </c>
      <c r="CY126" s="8">
        <v>4.9799031147457553</v>
      </c>
      <c r="CZ126" s="8">
        <v>1.1429104815160718</v>
      </c>
      <c r="DA126" s="8">
        <v>5.3195427330491984</v>
      </c>
      <c r="DB126" s="8">
        <v>1.1412189148319163</v>
      </c>
      <c r="DC126" s="8">
        <v>5.2834398838399466</v>
      </c>
      <c r="DD126" s="8">
        <v>0.8311724171207473</v>
      </c>
      <c r="DE126" s="8">
        <v>5.1019660128342608</v>
      </c>
      <c r="DF126" s="8">
        <v>1.0868316249939516</v>
      </c>
      <c r="DG126" s="8">
        <v>4.9308959836886324</v>
      </c>
      <c r="DH126" s="8">
        <v>0.23311909677814702</v>
      </c>
      <c r="DI126" s="8">
        <v>4.4984931145193077</v>
      </c>
      <c r="DJ126" s="8">
        <v>0.73519791319122696</v>
      </c>
      <c r="DK126" s="8">
        <v>4.2929904595840069</v>
      </c>
      <c r="DL126" s="8">
        <v>-0.16805452981359098</v>
      </c>
      <c r="DM126" s="8">
        <v>3.1860145256663479</v>
      </c>
      <c r="DN126" s="8">
        <v>0.56759572163917449</v>
      </c>
      <c r="DO126" s="8">
        <v>3.2084884070681601</v>
      </c>
      <c r="DP126" s="8">
        <v>0.22719803163288066</v>
      </c>
      <c r="DQ126" s="8">
        <v>1.5632149801449235</v>
      </c>
      <c r="DR126" s="8">
        <v>1.1215564384508885</v>
      </c>
      <c r="DS126" s="8">
        <v>1.7820161754154102</v>
      </c>
      <c r="DT126" s="8">
        <v>0.67946095605940893</v>
      </c>
      <c r="DU126" s="8">
        <v>3.5814820894156185E-10</v>
      </c>
      <c r="DV126" s="8">
        <v>1.6071276660992209</v>
      </c>
      <c r="DW126" s="8">
        <v>3.5787059034673635E-10</v>
      </c>
      <c r="DX126" s="8">
        <v>0.22719803162314531</v>
      </c>
      <c r="DY126" s="8">
        <v>-1.5632149794410746</v>
      </c>
      <c r="DZ126" s="8">
        <v>1.1215564384476149</v>
      </c>
      <c r="EA126" s="8">
        <v>-1.7820161747120056</v>
      </c>
      <c r="EB126" s="8">
        <v>-0.16805452982637609</v>
      </c>
      <c r="EC126" s="8">
        <v>-3.1860145249744436</v>
      </c>
      <c r="ED126" s="8">
        <v>0.56759572162483973</v>
      </c>
      <c r="EE126" s="8">
        <v>-3.2084884063769206</v>
      </c>
      <c r="EF126" s="8">
        <v>0.2331190967616979</v>
      </c>
      <c r="EG126" s="8">
        <v>-4.4984931138088573</v>
      </c>
      <c r="EH126" s="8">
        <v>0.73519791316537586</v>
      </c>
      <c r="EI126" s="8">
        <v>-4.2929904588769219</v>
      </c>
      <c r="EJ126" s="8">
        <v>0.83117241708294909</v>
      </c>
      <c r="EK126" s="8">
        <v>-5.1019660121069874</v>
      </c>
      <c r="EL126" s="8">
        <v>1.0868316249547072</v>
      </c>
      <c r="EM126" s="8">
        <v>-4.9308959829613963</v>
      </c>
      <c r="EN126" s="8">
        <v>1.1429104814653757</v>
      </c>
      <c r="EO126" s="8">
        <v>-5.3195427323357949</v>
      </c>
      <c r="EP126" s="8">
        <v>1.1412189148139948</v>
      </c>
      <c r="EQ126" s="8">
        <v>-5.2834398831218818</v>
      </c>
      <c r="ER126" s="8">
        <v>1.2837579015786162</v>
      </c>
      <c r="ES126" s="8">
        <v>-5.0295688760329806</v>
      </c>
      <c r="ET126" s="8">
        <v>0.99641018513765878</v>
      </c>
      <c r="EU126" s="8">
        <v>-4.9799031141435837</v>
      </c>
      <c r="EV126" s="8">
        <v>1.647172087678314</v>
      </c>
      <c r="EW126" s="8">
        <v>-4.3004251520912096</v>
      </c>
      <c r="EX126" s="8">
        <v>1.1090913387326204</v>
      </c>
      <c r="EY126" s="8">
        <v>-4.1989043175455336</v>
      </c>
      <c r="EZ126" s="8">
        <v>1.9095313773416418</v>
      </c>
      <c r="FA126" s="8">
        <v>-3.0019623121378589</v>
      </c>
      <c r="FB126" s="8">
        <v>1.2145091934767198</v>
      </c>
      <c r="FC126" s="8">
        <v>-3.1662387312304165</v>
      </c>
      <c r="FD126" s="8">
        <v>1.1071617117868373</v>
      </c>
      <c r="FE126" s="8">
        <v>-1.4007587833353563</v>
      </c>
      <c r="FF126" s="8">
        <v>0.28924786210367642</v>
      </c>
      <c r="FG126" s="8">
        <v>-1.9119523952597532</v>
      </c>
      <c r="FH126" s="8">
        <v>-0.86774491900267359</v>
      </c>
      <c r="FI126" s="8">
        <v>-0.42570184560666818</v>
      </c>
    </row>
    <row r="127" spans="1:165" x14ac:dyDescent="0.2">
      <c r="A127" s="8">
        <v>125</v>
      </c>
      <c r="B127" s="8">
        <v>-5.1064064681637225E-2</v>
      </c>
      <c r="C127" s="8">
        <v>-5.2612231663710547E-3</v>
      </c>
      <c r="D127" s="8">
        <v>1.1834462478830561E-6</v>
      </c>
      <c r="E127" s="8">
        <v>146.73412034855394</v>
      </c>
      <c r="F127" s="8">
        <v>2.3004256780787373</v>
      </c>
      <c r="G127" s="8">
        <v>0.34148471835728011</v>
      </c>
      <c r="H127" s="8">
        <v>-1.7979463866068274E-2</v>
      </c>
      <c r="I127" s="8">
        <v>-4.8760228343517324</v>
      </c>
      <c r="J127" s="8">
        <v>2.4120290697420863</v>
      </c>
      <c r="K127" s="8">
        <v>-4.6823767061794284</v>
      </c>
      <c r="L127" s="8">
        <v>0.44857816735073397</v>
      </c>
      <c r="M127" s="8">
        <v>-9.2484374296850493</v>
      </c>
      <c r="N127" s="8">
        <v>2.0792959201086525</v>
      </c>
      <c r="O127" s="8">
        <v>-9.0334370230038203</v>
      </c>
      <c r="P127" s="8">
        <v>1.327400339722649</v>
      </c>
      <c r="Q127" s="8">
        <v>-11.166635719032884</v>
      </c>
      <c r="R127" s="8">
        <v>2.1085149458682171</v>
      </c>
      <c r="S127" s="8">
        <v>-10.847943192124571</v>
      </c>
      <c r="T127" s="8">
        <v>1.5735829911401036</v>
      </c>
      <c r="U127" s="8">
        <v>-12.039101374915504</v>
      </c>
      <c r="V127" s="8">
        <v>2.2815895896220613</v>
      </c>
      <c r="W127" s="8">
        <v>-11.796026350641242</v>
      </c>
      <c r="X127" s="8">
        <v>1.4841678484690974</v>
      </c>
      <c r="Y127" s="8">
        <v>-13.547411933740971</v>
      </c>
      <c r="Z127" s="8">
        <v>2.7662292111198901</v>
      </c>
      <c r="AA127" s="8">
        <v>-13.508254855096359</v>
      </c>
      <c r="AB127" s="8">
        <v>0.80043239352891127</v>
      </c>
      <c r="AC127" s="8">
        <v>-16.697321907068758</v>
      </c>
      <c r="AD127" s="8">
        <v>2.5362091250639174</v>
      </c>
      <c r="AE127" s="8">
        <v>-16.877514634750103</v>
      </c>
      <c r="AF127" s="8">
        <v>0.13363139248794231</v>
      </c>
      <c r="AG127" s="8">
        <v>-20.078027573800362</v>
      </c>
      <c r="AH127" s="8">
        <v>1.5222367042348668</v>
      </c>
      <c r="AI127" s="8">
        <v>-20.241348738079743</v>
      </c>
      <c r="AJ127" s="8">
        <v>0.27851843679991067</v>
      </c>
      <c r="AK127" s="8">
        <v>-22.094476699088666</v>
      </c>
      <c r="AL127" s="8">
        <v>0.72778061002846206</v>
      </c>
      <c r="AM127" s="8">
        <v>-22.151114884142842</v>
      </c>
      <c r="AN127" s="8">
        <v>0.38209159400367193</v>
      </c>
      <c r="AO127" s="8">
        <v>-21.7426650696585</v>
      </c>
      <c r="AP127" s="8">
        <v>0.14069423117238833</v>
      </c>
      <c r="AQ127" s="8">
        <v>-21.717577730959718</v>
      </c>
      <c r="AR127" s="8">
        <v>-1.2909716893304881E-15</v>
      </c>
      <c r="AS127" s="8">
        <v>-20.988051980321309</v>
      </c>
      <c r="AT127" s="8">
        <v>-1.3507532222623611E-15</v>
      </c>
      <c r="AU127" s="8">
        <v>-20.96493412287159</v>
      </c>
      <c r="AV127" s="8">
        <v>-0.38209159400367398</v>
      </c>
      <c r="AW127" s="8">
        <v>-21.7426650696585</v>
      </c>
      <c r="AX127" s="8">
        <v>-0.14069423117239044</v>
      </c>
      <c r="AY127" s="8">
        <v>-21.717577730959714</v>
      </c>
      <c r="AZ127" s="8">
        <v>-0.27851843679991334</v>
      </c>
      <c r="BA127" s="8">
        <v>-22.094476699088666</v>
      </c>
      <c r="BB127" s="8">
        <v>-0.7277806100284645</v>
      </c>
      <c r="BC127" s="8">
        <v>-22.151114884142842</v>
      </c>
      <c r="BD127" s="8">
        <v>-0.13363139248794509</v>
      </c>
      <c r="BE127" s="8">
        <v>-20.078027573800362</v>
      </c>
      <c r="BF127" s="8">
        <v>-1.5222367042348695</v>
      </c>
      <c r="BG127" s="8">
        <v>-20.241348738079743</v>
      </c>
      <c r="BH127" s="8">
        <v>-0.80043239352891349</v>
      </c>
      <c r="BI127" s="8">
        <v>-16.697321907068758</v>
      </c>
      <c r="BJ127" s="8">
        <v>-2.5362091250639196</v>
      </c>
      <c r="BK127" s="8">
        <v>-16.877514634750103</v>
      </c>
      <c r="BL127" s="8">
        <v>-1.4841678484690988</v>
      </c>
      <c r="BM127" s="8">
        <v>-13.547411933740973</v>
      </c>
      <c r="BN127" s="8">
        <v>-2.7662292111198918</v>
      </c>
      <c r="BO127" s="8">
        <v>-13.508254855096361</v>
      </c>
      <c r="BP127" s="8">
        <v>-1.5735829911401047</v>
      </c>
      <c r="BQ127" s="8">
        <v>-12.039101374915504</v>
      </c>
      <c r="BR127" s="8">
        <v>-2.2815895896220639</v>
      </c>
      <c r="BS127" s="8">
        <v>-11.79602635064124</v>
      </c>
      <c r="BT127" s="8">
        <v>-1.3274003397226499</v>
      </c>
      <c r="BU127" s="8">
        <v>-11.166635719032882</v>
      </c>
      <c r="BV127" s="8">
        <v>-2.1085149458682189</v>
      </c>
      <c r="BW127" s="8">
        <v>-10.847943192124569</v>
      </c>
      <c r="BX127" s="8">
        <v>-0.44857816735073525</v>
      </c>
      <c r="BY127" s="8">
        <v>-9.2484374296850476</v>
      </c>
      <c r="BZ127" s="8">
        <v>-2.0792959201086538</v>
      </c>
      <c r="CA127" s="8">
        <v>-9.0334370230038186</v>
      </c>
      <c r="CB127" s="8">
        <v>1.7979463866067073E-2</v>
      </c>
      <c r="CC127" s="8">
        <v>-4.8760228343517307</v>
      </c>
      <c r="CD127" s="8">
        <v>-2.4120290697420868</v>
      </c>
      <c r="CE127" s="8">
        <v>-4.6823767061794266</v>
      </c>
      <c r="CF127" s="8">
        <v>-2.3004256780787364</v>
      </c>
      <c r="CG127" s="8">
        <v>0.34148471835728056</v>
      </c>
      <c r="CH127" s="8">
        <v>-0.85395560699706718</v>
      </c>
      <c r="CI127" s="8">
        <v>0.437857020044848</v>
      </c>
      <c r="CJ127" s="8">
        <v>1.1191380514525882</v>
      </c>
      <c r="CK127" s="8">
        <v>1.368623911589425</v>
      </c>
      <c r="CL127" s="8">
        <v>0.32096107937334811</v>
      </c>
      <c r="CM127" s="8">
        <v>1.8953346739815085</v>
      </c>
      <c r="CN127" s="8">
        <v>1.9644018158578191</v>
      </c>
      <c r="CO127" s="8">
        <v>2.9203684615803156</v>
      </c>
      <c r="CP127" s="8">
        <v>1.2659332020045928</v>
      </c>
      <c r="CQ127" s="8">
        <v>3.12184236883322</v>
      </c>
      <c r="CR127" s="8">
        <v>1.8103756566249027</v>
      </c>
      <c r="CS127" s="8">
        <v>4.2514425799659019</v>
      </c>
      <c r="CT127" s="8">
        <v>1.261876206013552</v>
      </c>
      <c r="CU127" s="8">
        <v>4.1861551122947098</v>
      </c>
      <c r="CV127" s="8">
        <v>1.4800527715196772</v>
      </c>
      <c r="CW127" s="8">
        <v>5.0097847675732616</v>
      </c>
      <c r="CX127" s="8">
        <v>1.1850174992678608</v>
      </c>
      <c r="CY127" s="8">
        <v>4.9675372153729942</v>
      </c>
      <c r="CZ127" s="8">
        <v>1.3341435988587034</v>
      </c>
      <c r="DA127" s="8">
        <v>5.3139319355812482</v>
      </c>
      <c r="DB127" s="8">
        <v>1.3292546640990153</v>
      </c>
      <c r="DC127" s="8">
        <v>5.2793338577465816</v>
      </c>
      <c r="DD127" s="8">
        <v>1.0329902260195933</v>
      </c>
      <c r="DE127" s="8">
        <v>5.1001440518751888</v>
      </c>
      <c r="DF127" s="8">
        <v>1.2857701593236217</v>
      </c>
      <c r="DG127" s="8">
        <v>4.9282659873171299</v>
      </c>
      <c r="DH127" s="8">
        <v>0.42313084567571779</v>
      </c>
      <c r="DI127" s="8">
        <v>4.5178959927912237</v>
      </c>
      <c r="DJ127" s="8">
        <v>0.91399920598641493</v>
      </c>
      <c r="DK127" s="8">
        <v>4.279117809786456</v>
      </c>
      <c r="DL127" s="8">
        <v>-9.0368996136169541E-2</v>
      </c>
      <c r="DM127" s="8">
        <v>3.2634241643523891</v>
      </c>
      <c r="DN127" s="8">
        <v>0.63793812970149089</v>
      </c>
      <c r="DO127" s="8">
        <v>3.2317583952099804</v>
      </c>
      <c r="DP127" s="8">
        <v>0.1911113092009466</v>
      </c>
      <c r="DQ127" s="8">
        <v>1.6011115499474755</v>
      </c>
      <c r="DR127" s="8">
        <v>1.0967633253709499</v>
      </c>
      <c r="DS127" s="8">
        <v>1.7788202720285884</v>
      </c>
      <c r="DT127" s="8">
        <v>0.59727961756096859</v>
      </c>
      <c r="DU127" s="8">
        <v>1.4596150262044955E-10</v>
      </c>
      <c r="DV127" s="8">
        <v>1.5394695098356102</v>
      </c>
      <c r="DW127" s="8">
        <v>1.4635176600976744E-10</v>
      </c>
      <c r="DX127" s="8">
        <v>0.191111309202491</v>
      </c>
      <c r="DY127" s="8">
        <v>-1.6011115496533745</v>
      </c>
      <c r="DZ127" s="8">
        <v>1.0967633253674258</v>
      </c>
      <c r="EA127" s="8">
        <v>-1.7788202717329062</v>
      </c>
      <c r="EB127" s="8">
        <v>-9.0368996128122631E-2</v>
      </c>
      <c r="EC127" s="8">
        <v>-3.2634241640413499</v>
      </c>
      <c r="ED127" s="8">
        <v>0.63793812969458674</v>
      </c>
      <c r="EE127" s="8">
        <v>-3.231758394901123</v>
      </c>
      <c r="EF127" s="8">
        <v>0.42313084567051856</v>
      </c>
      <c r="EG127" s="8">
        <v>-4.5178959924358884</v>
      </c>
      <c r="EH127" s="8">
        <v>0.91399920596068551</v>
      </c>
      <c r="EI127" s="8">
        <v>-4.2791178094411766</v>
      </c>
      <c r="EJ127" s="8">
        <v>1.0329902259815906</v>
      </c>
      <c r="EK127" s="8">
        <v>-5.1001440514858016</v>
      </c>
      <c r="EL127" s="8">
        <v>1.2857701592716098</v>
      </c>
      <c r="EM127" s="8">
        <v>-4.9282659869365881</v>
      </c>
      <c r="EN127" s="8">
        <v>1.3341435987986379</v>
      </c>
      <c r="EO127" s="8">
        <v>-5.3139319351794772</v>
      </c>
      <c r="EP127" s="8">
        <v>1.3292546640460188</v>
      </c>
      <c r="EQ127" s="8">
        <v>-5.2793338573460398</v>
      </c>
      <c r="ER127" s="8">
        <v>1.4800527714448646</v>
      </c>
      <c r="ES127" s="8">
        <v>-5.0097847672124587</v>
      </c>
      <c r="ET127" s="8">
        <v>1.1850174992264013</v>
      </c>
      <c r="EU127" s="8">
        <v>-4.9675372150161232</v>
      </c>
      <c r="EV127" s="8">
        <v>1.8103756565187914</v>
      </c>
      <c r="EW127" s="8">
        <v>-4.2514425796847863</v>
      </c>
      <c r="EX127" s="8">
        <v>1.2618762059574127</v>
      </c>
      <c r="EY127" s="8">
        <v>-4.1861551120192173</v>
      </c>
      <c r="EZ127" s="8">
        <v>1.9644018157432468</v>
      </c>
      <c r="FA127" s="8">
        <v>-2.9203684614093435</v>
      </c>
      <c r="FB127" s="8">
        <v>1.2659332019395264</v>
      </c>
      <c r="FC127" s="8">
        <v>-3.1218423686495367</v>
      </c>
      <c r="FD127" s="8">
        <v>1.1191380513915432</v>
      </c>
      <c r="FE127" s="8">
        <v>-1.3686239115119958</v>
      </c>
      <c r="FF127" s="8">
        <v>0.32096107935896667</v>
      </c>
      <c r="FG127" s="8">
        <v>-1.8953346738726327</v>
      </c>
      <c r="FH127" s="8">
        <v>-0.85395560694586514</v>
      </c>
      <c r="FI127" s="8">
        <v>-0.43785702001895965</v>
      </c>
    </row>
    <row r="128" spans="1:165" x14ac:dyDescent="0.2">
      <c r="A128" s="8">
        <v>126</v>
      </c>
      <c r="B128" s="8">
        <v>-5.8496370293396806E-2</v>
      </c>
      <c r="C128" s="8">
        <v>-6.0877537548596318E-3</v>
      </c>
      <c r="D128" s="8">
        <v>3.1595411302122138E-6</v>
      </c>
      <c r="E128" s="8">
        <v>391.74782063492387</v>
      </c>
      <c r="F128" s="8">
        <v>2.3169796507232001</v>
      </c>
      <c r="G128" s="8">
        <v>0.33636350579151447</v>
      </c>
      <c r="H128" s="8">
        <v>-4.3775181732995321E-2</v>
      </c>
      <c r="I128" s="8">
        <v>-4.8866545744933516</v>
      </c>
      <c r="J128" s="8">
        <v>2.4202007802872911</v>
      </c>
      <c r="K128" s="8">
        <v>-4.715405684940376</v>
      </c>
      <c r="L128" s="8">
        <v>0.32709603852503372</v>
      </c>
      <c r="M128" s="8">
        <v>-9.3570497458354556</v>
      </c>
      <c r="N128" s="8">
        <v>2.075003176310084</v>
      </c>
      <c r="O128" s="8">
        <v>-9.1413894370321795</v>
      </c>
      <c r="P128" s="8">
        <v>1.2012494850260973</v>
      </c>
      <c r="Q128" s="8">
        <v>-11.633010617802011</v>
      </c>
      <c r="R128" s="8">
        <v>2.1236444488437556</v>
      </c>
      <c r="S128" s="8">
        <v>-11.310980702652452</v>
      </c>
      <c r="T128" s="8">
        <v>1.5386459554828245</v>
      </c>
      <c r="U128" s="8">
        <v>-12.693293565860774</v>
      </c>
      <c r="V128" s="8">
        <v>2.2896489699810418</v>
      </c>
      <c r="W128" s="8">
        <v>-12.437596006463995</v>
      </c>
      <c r="X128" s="8">
        <v>1.4864671669642393</v>
      </c>
      <c r="Y128" s="8">
        <v>-14.173092071088362</v>
      </c>
      <c r="Z128" s="8">
        <v>2.7392511332684433</v>
      </c>
      <c r="AA128" s="8">
        <v>-14.116079781302567</v>
      </c>
      <c r="AB128" s="8">
        <v>0.86372933581853351</v>
      </c>
      <c r="AC128" s="8">
        <v>-17.198038728923478</v>
      </c>
      <c r="AD128" s="8">
        <v>2.5821302490271796</v>
      </c>
      <c r="AE128" s="8">
        <v>-17.374229639924238</v>
      </c>
      <c r="AF128" s="8">
        <v>0.11330774896320353</v>
      </c>
      <c r="AG128" s="8">
        <v>-20.595706682597164</v>
      </c>
      <c r="AH128" s="8">
        <v>1.6006602209502248</v>
      </c>
      <c r="AI128" s="8">
        <v>-20.791100067883875</v>
      </c>
      <c r="AJ128" s="8">
        <v>0.10279554446077303</v>
      </c>
      <c r="AK128" s="8">
        <v>-22.932059369089163</v>
      </c>
      <c r="AL128" s="8">
        <v>0.71859560463380245</v>
      </c>
      <c r="AM128" s="8">
        <v>-23.005912575553275</v>
      </c>
      <c r="AN128" s="8">
        <v>0.28382424926572108</v>
      </c>
      <c r="AO128" s="8">
        <v>-22.949383979233463</v>
      </c>
      <c r="AP128" s="8">
        <v>0.17551074876786632</v>
      </c>
      <c r="AQ128" s="8">
        <v>-22.907159731135465</v>
      </c>
      <c r="AR128" s="8">
        <v>8.9817084299406339E-16</v>
      </c>
      <c r="AS128" s="8">
        <v>-22.347786538636473</v>
      </c>
      <c r="AT128" s="8">
        <v>1.556424989183811E-15</v>
      </c>
      <c r="AU128" s="8">
        <v>-22.294589058522142</v>
      </c>
      <c r="AV128" s="8">
        <v>-0.28382424926571959</v>
      </c>
      <c r="AW128" s="8">
        <v>-22.949383979233463</v>
      </c>
      <c r="AX128" s="8">
        <v>-0.17551074876786388</v>
      </c>
      <c r="AY128" s="8">
        <v>-22.907159731135465</v>
      </c>
      <c r="AZ128" s="8">
        <v>-0.10279554446077104</v>
      </c>
      <c r="BA128" s="8">
        <v>-22.932059369089167</v>
      </c>
      <c r="BB128" s="8">
        <v>-0.71859560463380112</v>
      </c>
      <c r="BC128" s="8">
        <v>-23.005912575553278</v>
      </c>
      <c r="BD128" s="8">
        <v>-0.11330774896320299</v>
      </c>
      <c r="BE128" s="8">
        <v>-20.595706682597164</v>
      </c>
      <c r="BF128" s="8">
        <v>-1.6006602209502261</v>
      </c>
      <c r="BG128" s="8">
        <v>-20.791100067883875</v>
      </c>
      <c r="BH128" s="8">
        <v>-0.86372933581853639</v>
      </c>
      <c r="BI128" s="8">
        <v>-17.198038728923475</v>
      </c>
      <c r="BJ128" s="8">
        <v>-2.5821302490271827</v>
      </c>
      <c r="BK128" s="8">
        <v>-17.374229639924234</v>
      </c>
      <c r="BL128" s="8">
        <v>-1.486467166964242</v>
      </c>
      <c r="BM128" s="8">
        <v>-14.173092071088361</v>
      </c>
      <c r="BN128" s="8">
        <v>-2.7392511332684437</v>
      </c>
      <c r="BO128" s="8">
        <v>-14.116079781302567</v>
      </c>
      <c r="BP128" s="8">
        <v>-1.5386459554828265</v>
      </c>
      <c r="BQ128" s="8">
        <v>-12.693293565860779</v>
      </c>
      <c r="BR128" s="8">
        <v>-2.2896489699810432</v>
      </c>
      <c r="BS128" s="8">
        <v>-12.437596006464</v>
      </c>
      <c r="BT128" s="8">
        <v>-1.2012494850260973</v>
      </c>
      <c r="BU128" s="8">
        <v>-11.633010617802015</v>
      </c>
      <c r="BV128" s="8">
        <v>-2.1236444488437574</v>
      </c>
      <c r="BW128" s="8">
        <v>-11.310980702652456</v>
      </c>
      <c r="BX128" s="8">
        <v>-0.32709603852503449</v>
      </c>
      <c r="BY128" s="8">
        <v>-9.3570497458354538</v>
      </c>
      <c r="BZ128" s="8">
        <v>-2.0750031763100862</v>
      </c>
      <c r="CA128" s="8">
        <v>-9.141389437032176</v>
      </c>
      <c r="CB128" s="8">
        <v>4.3775181732994023E-2</v>
      </c>
      <c r="CC128" s="8">
        <v>-4.8866545744933498</v>
      </c>
      <c r="CD128" s="8">
        <v>-2.420200780287292</v>
      </c>
      <c r="CE128" s="8">
        <v>-4.7154056849403743</v>
      </c>
      <c r="CF128" s="8">
        <v>-2.3169796507231988</v>
      </c>
      <c r="CG128" s="8">
        <v>0.33636350579151525</v>
      </c>
      <c r="CH128" s="8">
        <v>-0.84513579917722303</v>
      </c>
      <c r="CI128" s="8">
        <v>0.44275193894433129</v>
      </c>
      <c r="CJ128" s="8">
        <v>1.1169844078429072</v>
      </c>
      <c r="CK128" s="8">
        <v>1.3472484334857293</v>
      </c>
      <c r="CL128" s="8">
        <v>0.33515247376705781</v>
      </c>
      <c r="CM128" s="8">
        <v>1.8855728094372375</v>
      </c>
      <c r="CN128" s="8">
        <v>2.0009148209162437</v>
      </c>
      <c r="CO128" s="8">
        <v>2.8477432709478054</v>
      </c>
      <c r="CP128" s="8">
        <v>1.3015768251326827</v>
      </c>
      <c r="CQ128" s="8">
        <v>3.0895007977691229</v>
      </c>
      <c r="CR128" s="8">
        <v>1.9665574931151941</v>
      </c>
      <c r="CS128" s="8">
        <v>4.1996477609790821</v>
      </c>
      <c r="CT128" s="8">
        <v>1.4120145286885282</v>
      </c>
      <c r="CU128" s="8">
        <v>4.174756404158507</v>
      </c>
      <c r="CV128" s="8">
        <v>1.6756404131018572</v>
      </c>
      <c r="CW128" s="8">
        <v>4.9840693525436235</v>
      </c>
      <c r="CX128" s="8">
        <v>1.3758867640819386</v>
      </c>
      <c r="CY128" s="8">
        <v>4.9506535974086061</v>
      </c>
      <c r="CZ128" s="8">
        <v>1.5263057465291898</v>
      </c>
      <c r="DA128" s="8">
        <v>5.2960101341258383</v>
      </c>
      <c r="DB128" s="8">
        <v>1.5194818813014732</v>
      </c>
      <c r="DC128" s="8">
        <v>5.2639976810335494</v>
      </c>
      <c r="DD128" s="8">
        <v>1.2414117910712912</v>
      </c>
      <c r="DE128" s="8">
        <v>5.0866499053033811</v>
      </c>
      <c r="DF128" s="8">
        <v>1.4915334703919914</v>
      </c>
      <c r="DG128" s="8">
        <v>4.9165403245831349</v>
      </c>
      <c r="DH128" s="8">
        <v>0.62511995665190179</v>
      </c>
      <c r="DI128" s="8">
        <v>4.5225344842973403</v>
      </c>
      <c r="DJ128" s="8">
        <v>1.1040173191596399</v>
      </c>
      <c r="DK128" s="8">
        <v>4.2543754195701675</v>
      </c>
      <c r="DL128" s="8">
        <v>9.248977597597647E-3</v>
      </c>
      <c r="DM128" s="8">
        <v>3.3338584950139816</v>
      </c>
      <c r="DN128" s="8">
        <v>0.73042041728309326</v>
      </c>
      <c r="DO128" s="8">
        <v>3.2395827607494603</v>
      </c>
      <c r="DP128" s="8">
        <v>0.13102901108754653</v>
      </c>
      <c r="DQ128" s="8">
        <v>1.64503274485961</v>
      </c>
      <c r="DR128" s="8">
        <v>1.0431630782581891</v>
      </c>
      <c r="DS128" s="8">
        <v>1.7636643468671707</v>
      </c>
      <c r="DT128" s="8">
        <v>0.46468077306493139</v>
      </c>
      <c r="DU128" s="8">
        <v>1.1357962421423584E-10</v>
      </c>
      <c r="DV128" s="8">
        <v>1.4203016972695062</v>
      </c>
      <c r="DW128" s="8">
        <v>1.1445927746269457E-10</v>
      </c>
      <c r="DX128" s="8">
        <v>0.13102901109601839</v>
      </c>
      <c r="DY128" s="8">
        <v>-1.6450327446199604</v>
      </c>
      <c r="DZ128" s="8">
        <v>1.0431630782514449</v>
      </c>
      <c r="EA128" s="8">
        <v>-1.7636643466251605</v>
      </c>
      <c r="EB128" s="8">
        <v>9.2489776172505825E-3</v>
      </c>
      <c r="EC128" s="8">
        <v>-3.3338584947281809</v>
      </c>
      <c r="ED128" s="8">
        <v>0.73042041727180995</v>
      </c>
      <c r="EE128" s="8">
        <v>-3.2395827604704346</v>
      </c>
      <c r="EF128" s="8">
        <v>0.62511995663925268</v>
      </c>
      <c r="EG128" s="8">
        <v>-4.5225344839306425</v>
      </c>
      <c r="EH128" s="8">
        <v>1.1040173191093241</v>
      </c>
      <c r="EI128" s="8">
        <v>-4.2543754192247469</v>
      </c>
      <c r="EJ128" s="8">
        <v>1.241411791000826</v>
      </c>
      <c r="EK128" s="8">
        <v>-5.0866499048754479</v>
      </c>
      <c r="EL128" s="8">
        <v>1.4915334702927541</v>
      </c>
      <c r="EM128" s="8">
        <v>-4.9165403241736616</v>
      </c>
      <c r="EN128" s="8">
        <v>1.5263057464214438</v>
      </c>
      <c r="EO128" s="8">
        <v>-5.2960101336633949</v>
      </c>
      <c r="EP128" s="8">
        <v>1.5194818811898609</v>
      </c>
      <c r="EQ128" s="8">
        <v>-5.2639976805758861</v>
      </c>
      <c r="ER128" s="8">
        <v>1.6756404129759213</v>
      </c>
      <c r="ES128" s="8">
        <v>-4.984069352109497</v>
      </c>
      <c r="ET128" s="8">
        <v>1.3758867639849004</v>
      </c>
      <c r="EU128" s="8">
        <v>-4.9506535969773955</v>
      </c>
      <c r="EV128" s="8">
        <v>1.9665574929589871</v>
      </c>
      <c r="EW128" s="8">
        <v>-4.1996477606248135</v>
      </c>
      <c r="EX128" s="8">
        <v>1.4120145285854508</v>
      </c>
      <c r="EY128" s="8">
        <v>-4.1747564038061471</v>
      </c>
      <c r="EZ128" s="8">
        <v>2.0009148207582523</v>
      </c>
      <c r="FA128" s="8">
        <v>-2.8477432707189632</v>
      </c>
      <c r="FB128" s="8">
        <v>1.3015768250350259</v>
      </c>
      <c r="FC128" s="8">
        <v>-3.0895007975198165</v>
      </c>
      <c r="FD128" s="8">
        <v>1.1169844077568722</v>
      </c>
      <c r="FE128" s="8">
        <v>-1.3472484333781651</v>
      </c>
      <c r="FF128" s="8">
        <v>0.33515247374350993</v>
      </c>
      <c r="FG128" s="8">
        <v>-1.8855728092859849</v>
      </c>
      <c r="FH128" s="8">
        <v>-0.84513579910740932</v>
      </c>
      <c r="FI128" s="8">
        <v>-0.44275193890794323</v>
      </c>
    </row>
    <row r="129" spans="1:165" x14ac:dyDescent="0.2">
      <c r="A129" s="8">
        <v>127</v>
      </c>
      <c r="B129" s="8">
        <v>-6.5499379990826612E-2</v>
      </c>
      <c r="C129" s="8">
        <v>-6.8808942961763398E-3</v>
      </c>
      <c r="D129" s="8">
        <v>6.6337382672232064E-6</v>
      </c>
      <c r="E129" s="8">
        <v>822.5094726564422</v>
      </c>
      <c r="F129" s="8">
        <v>2.3029503594914176</v>
      </c>
      <c r="G129" s="8">
        <v>0.34937410467251973</v>
      </c>
      <c r="H129" s="8">
        <v>-3.1593247096105108E-2</v>
      </c>
      <c r="I129" s="8">
        <v>-4.8376388122717282</v>
      </c>
      <c r="J129" s="8">
        <v>2.4497096221294732</v>
      </c>
      <c r="K129" s="8">
        <v>-4.6773137471879389</v>
      </c>
      <c r="L129" s="8">
        <v>0.2302976304368046</v>
      </c>
      <c r="M129" s="8">
        <v>-9.3895712746519084</v>
      </c>
      <c r="N129" s="8">
        <v>2.1110174406940563</v>
      </c>
      <c r="O129" s="8">
        <v>-9.1821342058701685</v>
      </c>
      <c r="P129" s="8">
        <v>1.0530299618962502</v>
      </c>
      <c r="Q129" s="8">
        <v>-12.082733974480389</v>
      </c>
      <c r="R129" s="8">
        <v>2.1420228662781553</v>
      </c>
      <c r="S129" s="8">
        <v>-11.770353785457965</v>
      </c>
      <c r="T129" s="8">
        <v>1.4847182361954112</v>
      </c>
      <c r="U129" s="8">
        <v>-13.381353703451538</v>
      </c>
      <c r="V129" s="8">
        <v>2.2900720790802835</v>
      </c>
      <c r="W129" s="8">
        <v>-13.11510404981291</v>
      </c>
      <c r="X129" s="8">
        <v>1.4848634107483996</v>
      </c>
      <c r="Y129" s="8">
        <v>-14.839635333115844</v>
      </c>
      <c r="Z129" s="8">
        <v>2.6889314307582679</v>
      </c>
      <c r="AA129" s="8">
        <v>-14.753756098585697</v>
      </c>
      <c r="AB129" s="8">
        <v>0.96260095773986742</v>
      </c>
      <c r="AC129" s="8">
        <v>-17.663356357542806</v>
      </c>
      <c r="AD129" s="8">
        <v>2.6325388888168542</v>
      </c>
      <c r="AE129" s="8">
        <v>-17.820185842392608</v>
      </c>
      <c r="AF129" s="8">
        <v>0.15354676638624457</v>
      </c>
      <c r="AG129" s="8">
        <v>-21.030181595498213</v>
      </c>
      <c r="AH129" s="8">
        <v>1.7232277542610477</v>
      </c>
      <c r="AI129" s="8">
        <v>-21.257556790092938</v>
      </c>
      <c r="AJ129" s="8">
        <v>-5.5226552198706404E-2</v>
      </c>
      <c r="AK129" s="8">
        <v>-23.6600951308228</v>
      </c>
      <c r="AL129" s="8">
        <v>0.75789215461688331</v>
      </c>
      <c r="AM129" s="8">
        <v>-23.756101877317917</v>
      </c>
      <c r="AN129" s="8">
        <v>0.1622938209235916</v>
      </c>
      <c r="AO129" s="8">
        <v>-24.186303924534329</v>
      </c>
      <c r="AP129" s="8">
        <v>0.23483707076229116</v>
      </c>
      <c r="AQ129" s="8">
        <v>-24.139414624488904</v>
      </c>
      <c r="AR129" s="8">
        <v>-3.0685106208813055E-16</v>
      </c>
      <c r="AS129" s="8">
        <v>-23.793423344714949</v>
      </c>
      <c r="AT129" s="8">
        <v>-1.1134766837149025E-15</v>
      </c>
      <c r="AU129" s="8">
        <v>-23.709123837453625</v>
      </c>
      <c r="AV129" s="8">
        <v>-0.16229382092359237</v>
      </c>
      <c r="AW129" s="8">
        <v>-24.186303924534329</v>
      </c>
      <c r="AX129" s="8">
        <v>-0.23483707076229232</v>
      </c>
      <c r="AY129" s="8">
        <v>-24.1394146244889</v>
      </c>
      <c r="AZ129" s="8">
        <v>5.5226552198705203E-2</v>
      </c>
      <c r="BA129" s="8">
        <v>-23.660095130822796</v>
      </c>
      <c r="BB129" s="8">
        <v>-0.75789215461688353</v>
      </c>
      <c r="BC129" s="8">
        <v>-23.756101877317914</v>
      </c>
      <c r="BD129" s="8">
        <v>-0.15354676638624476</v>
      </c>
      <c r="BE129" s="8">
        <v>-21.030181595498213</v>
      </c>
      <c r="BF129" s="8">
        <v>-1.723227754261047</v>
      </c>
      <c r="BG129" s="8">
        <v>-21.257556790092938</v>
      </c>
      <c r="BH129" s="8">
        <v>-0.96260095773986643</v>
      </c>
      <c r="BI129" s="8">
        <v>-17.663356357542806</v>
      </c>
      <c r="BJ129" s="8">
        <v>-2.6325388888168528</v>
      </c>
      <c r="BK129" s="8">
        <v>-17.820185842392608</v>
      </c>
      <c r="BL129" s="8">
        <v>-1.4848634107483989</v>
      </c>
      <c r="BM129" s="8">
        <v>-14.839635333115844</v>
      </c>
      <c r="BN129" s="8">
        <v>-2.6889314307582679</v>
      </c>
      <c r="BO129" s="8">
        <v>-14.753756098585697</v>
      </c>
      <c r="BP129" s="8">
        <v>-1.4847182361954105</v>
      </c>
      <c r="BQ129" s="8">
        <v>-13.381353703451536</v>
      </c>
      <c r="BR129" s="8">
        <v>-2.2900720790802831</v>
      </c>
      <c r="BS129" s="8">
        <v>-13.115104049812906</v>
      </c>
      <c r="BT129" s="8">
        <v>-1.0530299618962504</v>
      </c>
      <c r="BU129" s="8">
        <v>-12.082733974480387</v>
      </c>
      <c r="BV129" s="8">
        <v>-2.1420228662781544</v>
      </c>
      <c r="BW129" s="8">
        <v>-11.770353785457965</v>
      </c>
      <c r="BX129" s="8">
        <v>-0.2302976304368044</v>
      </c>
      <c r="BY129" s="8">
        <v>-9.3895712746519084</v>
      </c>
      <c r="BZ129" s="8">
        <v>-2.1110174406940554</v>
      </c>
      <c r="CA129" s="8">
        <v>-9.1821342058701685</v>
      </c>
      <c r="CB129" s="8">
        <v>3.1593247096105365E-2</v>
      </c>
      <c r="CC129" s="8">
        <v>-4.8376388122717282</v>
      </c>
      <c r="CD129" s="8">
        <v>-2.4497096221294732</v>
      </c>
      <c r="CE129" s="8">
        <v>-4.6773137471879398</v>
      </c>
      <c r="CF129" s="8">
        <v>-2.302950359491418</v>
      </c>
      <c r="CG129" s="8">
        <v>0.34937410467251978</v>
      </c>
      <c r="CH129" s="8">
        <v>-0.84445819187736637</v>
      </c>
      <c r="CI129" s="8">
        <v>0.43255964080961928</v>
      </c>
      <c r="CJ129" s="8">
        <v>1.085269764036441</v>
      </c>
      <c r="CK129" s="8">
        <v>1.3436482507895608</v>
      </c>
      <c r="CL129" s="8">
        <v>0.31475309282376113</v>
      </c>
      <c r="CM129" s="8">
        <v>1.8851094315756274</v>
      </c>
      <c r="CN129" s="8">
        <v>1.9990585663933171</v>
      </c>
      <c r="CO129" s="8">
        <v>2.7864458027006647</v>
      </c>
      <c r="CP129" s="8">
        <v>1.3023997654157979</v>
      </c>
      <c r="CQ129" s="8">
        <v>3.0740234144698069</v>
      </c>
      <c r="CR129" s="8">
        <v>2.1070942009061864</v>
      </c>
      <c r="CS129" s="8">
        <v>4.1421064915375512</v>
      </c>
      <c r="CT129" s="8">
        <v>1.5528100707511512</v>
      </c>
      <c r="CU129" s="8">
        <v>4.1657973924711866</v>
      </c>
      <c r="CV129" s="8">
        <v>1.8675626339197502</v>
      </c>
      <c r="CW129" s="8">
        <v>4.948672788606669</v>
      </c>
      <c r="CX129" s="8">
        <v>1.5672987495766157</v>
      </c>
      <c r="CY129" s="8">
        <v>4.9264685653645488</v>
      </c>
      <c r="CZ129" s="8">
        <v>1.7161163944995153</v>
      </c>
      <c r="DA129" s="8">
        <v>5.2598360492407341</v>
      </c>
      <c r="DB129" s="8">
        <v>1.7097768850616852</v>
      </c>
      <c r="DC129" s="8">
        <v>5.2316623123919355</v>
      </c>
      <c r="DD129" s="8">
        <v>1.4542261039669653</v>
      </c>
      <c r="DE129" s="8">
        <v>5.0533065974019387</v>
      </c>
      <c r="DF129" s="8">
        <v>1.7042185950189448</v>
      </c>
      <c r="DG129" s="8">
        <v>4.8883772270159849</v>
      </c>
      <c r="DH129" s="8">
        <v>0.83814408591935541</v>
      </c>
      <c r="DI129" s="8">
        <v>4.4981493039913314</v>
      </c>
      <c r="DJ129" s="8">
        <v>1.3071069072635613</v>
      </c>
      <c r="DK129" s="8">
        <v>4.2039888346737495</v>
      </c>
      <c r="DL129" s="8">
        <v>0.1271864558974595</v>
      </c>
      <c r="DM129" s="8">
        <v>3.3826124406304476</v>
      </c>
      <c r="DN129" s="8">
        <v>0.83921161879447159</v>
      </c>
      <c r="DO129" s="8">
        <v>3.2119460880641459</v>
      </c>
      <c r="DP129" s="8">
        <v>3.1101286148795166E-2</v>
      </c>
      <c r="DQ129" s="8">
        <v>1.6934484185257208</v>
      </c>
      <c r="DR129" s="8">
        <v>0.94038310208174358</v>
      </c>
      <c r="DS129" s="8">
        <v>1.7321413520141933</v>
      </c>
      <c r="DT129" s="8">
        <v>0.26521755399894098</v>
      </c>
      <c r="DU129" s="8">
        <v>6.3170507244150993E-11</v>
      </c>
      <c r="DV129" s="8">
        <v>1.2314791298948584</v>
      </c>
      <c r="DW129" s="8">
        <v>6.3969662197182395E-11</v>
      </c>
      <c r="DX129" s="8">
        <v>3.1101286158547133E-2</v>
      </c>
      <c r="DY129" s="8">
        <v>-1.6934484183833876</v>
      </c>
      <c r="DZ129" s="8">
        <v>0.94038310207376463</v>
      </c>
      <c r="EA129" s="8">
        <v>-1.7321413518712538</v>
      </c>
      <c r="EB129" s="8">
        <v>0.12718645591245389</v>
      </c>
      <c r="EC129" s="8">
        <v>-3.3826124404343783</v>
      </c>
      <c r="ED129" s="8">
        <v>0.83921161877753669</v>
      </c>
      <c r="EE129" s="8">
        <v>-3.2119460878780415</v>
      </c>
      <c r="EF129" s="8">
        <v>0.83814408589533762</v>
      </c>
      <c r="EG129" s="8">
        <v>-4.4981493037185496</v>
      </c>
      <c r="EH129" s="8">
        <v>1.3071069072029993</v>
      </c>
      <c r="EI129" s="8">
        <v>-4.2039888344238783</v>
      </c>
      <c r="EJ129" s="8">
        <v>1.4542261038875841</v>
      </c>
      <c r="EK129" s="8">
        <v>-5.0533065970703337</v>
      </c>
      <c r="EL129" s="8">
        <v>1.7042185949105657</v>
      </c>
      <c r="EM129" s="8">
        <v>-4.8883772267023389</v>
      </c>
      <c r="EN129" s="8">
        <v>1.7161163943877293</v>
      </c>
      <c r="EO129" s="8">
        <v>-5.2598360488717875</v>
      </c>
      <c r="EP129" s="8">
        <v>1.7097768849407939</v>
      </c>
      <c r="EQ129" s="8">
        <v>-5.2316623120278036</v>
      </c>
      <c r="ER129" s="8">
        <v>1.8675626337931648</v>
      </c>
      <c r="ES129" s="8">
        <v>-4.9486727882502288</v>
      </c>
      <c r="ET129" s="8">
        <v>1.5672987494680573</v>
      </c>
      <c r="EU129" s="8">
        <v>-4.9264685650093529</v>
      </c>
      <c r="EV129" s="8">
        <v>2.1070942007597009</v>
      </c>
      <c r="EW129" s="8">
        <v>-4.1421064912386782</v>
      </c>
      <c r="EX129" s="8">
        <v>1.5528100706445671</v>
      </c>
      <c r="EY129" s="8">
        <v>-4.1657973921700728</v>
      </c>
      <c r="EZ129" s="8">
        <v>1.9990585662539555</v>
      </c>
      <c r="FA129" s="8">
        <v>-2.7864458025011158</v>
      </c>
      <c r="FB129" s="8">
        <v>1.3023997653263022</v>
      </c>
      <c r="FC129" s="8">
        <v>-3.074023414249357</v>
      </c>
      <c r="FD129" s="8">
        <v>1.0852697639608284</v>
      </c>
      <c r="FE129" s="8">
        <v>-1.3436482506924341</v>
      </c>
      <c r="FF129" s="8">
        <v>0.31475309280285518</v>
      </c>
      <c r="FG129" s="8">
        <v>-1.8851094314395964</v>
      </c>
      <c r="FH129" s="8">
        <v>-0.84445819181507253</v>
      </c>
      <c r="FI129" s="8">
        <v>-0.43255964077770398</v>
      </c>
    </row>
    <row r="130" spans="1:165" x14ac:dyDescent="0.2">
      <c r="A130" s="8">
        <v>128</v>
      </c>
      <c r="B130" s="8">
        <v>-6.8676523345025858E-2</v>
      </c>
      <c r="C130" s="8">
        <v>-7.2519516846648591E-3</v>
      </c>
      <c r="D130" s="8">
        <v>7.0958952206993055E-6</v>
      </c>
      <c r="E130" s="8">
        <v>879.81177443194633</v>
      </c>
      <c r="F130" s="8">
        <v>2.2726352087707182</v>
      </c>
      <c r="G130" s="8">
        <v>0.3692087283444227</v>
      </c>
      <c r="H130" s="8">
        <v>2.4119982611826734E-3</v>
      </c>
      <c r="I130" s="8">
        <v>-4.7670887842825991</v>
      </c>
      <c r="J130" s="8">
        <v>2.4798020660805378</v>
      </c>
      <c r="K130" s="8">
        <v>-4.6035950317796388</v>
      </c>
      <c r="L130" s="8">
        <v>0.2003067817609463</v>
      </c>
      <c r="M130" s="8">
        <v>-9.3491663497067048</v>
      </c>
      <c r="N130" s="8">
        <v>2.1596058681788217</v>
      </c>
      <c r="O130" s="8">
        <v>-9.1511871632089061</v>
      </c>
      <c r="P130" s="8">
        <v>0.96571632409191421</v>
      </c>
      <c r="Q130" s="8">
        <v>-12.297699349546106</v>
      </c>
      <c r="R130" s="8">
        <v>2.1585277326316468</v>
      </c>
      <c r="S130" s="8">
        <v>-11.998506370291526</v>
      </c>
      <c r="T130" s="8">
        <v>1.4487198795644387</v>
      </c>
      <c r="U130" s="8">
        <v>-13.75666620728332</v>
      </c>
      <c r="V130" s="8">
        <v>2.2892753830204735</v>
      </c>
      <c r="W130" s="8">
        <v>-13.486353705944005</v>
      </c>
      <c r="X130" s="8">
        <v>1.4870610413235226</v>
      </c>
      <c r="Y130" s="8">
        <v>-15.202827088243129</v>
      </c>
      <c r="Z130" s="8">
        <v>2.6501994876809802</v>
      </c>
      <c r="AA130" s="8">
        <v>-15.095680689596749</v>
      </c>
      <c r="AB130" s="8">
        <v>1.0399218950069509</v>
      </c>
      <c r="AC130" s="8">
        <v>-17.867696875785402</v>
      </c>
      <c r="AD130" s="8">
        <v>2.6617781421674094</v>
      </c>
      <c r="AE130" s="8">
        <v>-18.003963188078785</v>
      </c>
      <c r="AF130" s="8">
        <v>0.22025329747266847</v>
      </c>
      <c r="AG130" s="8">
        <v>-21.183253960586288</v>
      </c>
      <c r="AH130" s="8">
        <v>1.8214213051730748</v>
      </c>
      <c r="AI130" s="8">
        <v>-21.4233521597398</v>
      </c>
      <c r="AJ130" s="8">
        <v>-0.11033778206904996</v>
      </c>
      <c r="AK130" s="8">
        <v>-23.950721201796096</v>
      </c>
      <c r="AL130" s="8">
        <v>0.82075821954598616</v>
      </c>
      <c r="AM130" s="8">
        <v>-24.064380584214177</v>
      </c>
      <c r="AN130" s="8">
        <v>9.1702822646627977E-2</v>
      </c>
      <c r="AO130" s="8">
        <v>-24.805891573474618</v>
      </c>
      <c r="AP130" s="8">
        <v>0.27933471188943509</v>
      </c>
      <c r="AQ130" s="8">
        <v>-24.767322033731251</v>
      </c>
      <c r="AR130" s="8">
        <v>-9.7430637633736172E-16</v>
      </c>
      <c r="AS130" s="8">
        <v>-24.5466085179694</v>
      </c>
      <c r="AT130" s="8">
        <v>-1.6755196170527377E-15</v>
      </c>
      <c r="AU130" s="8">
        <v>-24.447441902035429</v>
      </c>
      <c r="AV130" s="8">
        <v>-9.17028226466301E-2</v>
      </c>
      <c r="AW130" s="8">
        <v>-24.805891573474614</v>
      </c>
      <c r="AX130" s="8">
        <v>-0.27933471188943804</v>
      </c>
      <c r="AY130" s="8">
        <v>-24.767322033731247</v>
      </c>
      <c r="AZ130" s="8">
        <v>0.11033778206904786</v>
      </c>
      <c r="BA130" s="8">
        <v>-23.950721201796092</v>
      </c>
      <c r="BB130" s="8">
        <v>-0.82075821954598827</v>
      </c>
      <c r="BC130" s="8">
        <v>-24.064380584214177</v>
      </c>
      <c r="BD130" s="8">
        <v>-0.220253297472671</v>
      </c>
      <c r="BE130" s="8">
        <v>-21.183253960586288</v>
      </c>
      <c r="BF130" s="8">
        <v>-1.8214213051730772</v>
      </c>
      <c r="BG130" s="8">
        <v>-21.423352159739796</v>
      </c>
      <c r="BH130" s="8">
        <v>-1.0399218950069526</v>
      </c>
      <c r="BI130" s="8">
        <v>-17.867696875785402</v>
      </c>
      <c r="BJ130" s="8">
        <v>-2.6617781421674098</v>
      </c>
      <c r="BK130" s="8">
        <v>-18.003963188078785</v>
      </c>
      <c r="BL130" s="8">
        <v>-1.4870610413235226</v>
      </c>
      <c r="BM130" s="8">
        <v>-15.202827088243131</v>
      </c>
      <c r="BN130" s="8">
        <v>-2.6501994876809793</v>
      </c>
      <c r="BO130" s="8">
        <v>-15.095680689596751</v>
      </c>
      <c r="BP130" s="8">
        <v>-1.4487198795644383</v>
      </c>
      <c r="BQ130" s="8">
        <v>-13.756666207283322</v>
      </c>
      <c r="BR130" s="8">
        <v>-2.2892753830204731</v>
      </c>
      <c r="BS130" s="8">
        <v>-13.486353705944007</v>
      </c>
      <c r="BT130" s="8">
        <v>-0.96571632409191355</v>
      </c>
      <c r="BU130" s="8">
        <v>-12.297699349546106</v>
      </c>
      <c r="BV130" s="8">
        <v>-2.1585277326316472</v>
      </c>
      <c r="BW130" s="8">
        <v>-11.998506370291526</v>
      </c>
      <c r="BX130" s="8">
        <v>-0.20030678176094616</v>
      </c>
      <c r="BY130" s="8">
        <v>-9.349166349706703</v>
      </c>
      <c r="BZ130" s="8">
        <v>-2.1596058681788222</v>
      </c>
      <c r="CA130" s="8">
        <v>-9.1511871632089044</v>
      </c>
      <c r="CB130" s="8">
        <v>-2.4119982611828508E-3</v>
      </c>
      <c r="CC130" s="8">
        <v>-4.7670887842825973</v>
      </c>
      <c r="CD130" s="8">
        <v>-2.4798020660805378</v>
      </c>
      <c r="CE130" s="8">
        <v>-4.6035950317796379</v>
      </c>
      <c r="CF130" s="8">
        <v>-2.2726352087707173</v>
      </c>
      <c r="CG130" s="8">
        <v>0.3692087283444232</v>
      </c>
      <c r="CH130" s="8">
        <v>-0.84995524881855566</v>
      </c>
      <c r="CI130" s="8">
        <v>0.41614319359088414</v>
      </c>
      <c r="CJ130" s="8">
        <v>1.0468416160472016</v>
      </c>
      <c r="CK130" s="8">
        <v>1.3546230879492656</v>
      </c>
      <c r="CL130" s="8">
        <v>0.27837104661679773</v>
      </c>
      <c r="CM130" s="8">
        <v>1.8913599342012464</v>
      </c>
      <c r="CN130" s="8">
        <v>1.9699404487490897</v>
      </c>
      <c r="CO130" s="8">
        <v>2.7637659405674344</v>
      </c>
      <c r="CP130" s="8">
        <v>1.2766869227150228</v>
      </c>
      <c r="CQ130" s="8">
        <v>3.078425386585228</v>
      </c>
      <c r="CR130" s="8">
        <v>2.1660880040424586</v>
      </c>
      <c r="CS130" s="8">
        <v>4.1106304127448645</v>
      </c>
      <c r="CT130" s="8">
        <v>1.6156159932774812</v>
      </c>
      <c r="CU130" s="8">
        <v>4.1646956199587066</v>
      </c>
      <c r="CV130" s="8">
        <v>1.9612916701688379</v>
      </c>
      <c r="CW130" s="8">
        <v>4.9269138000110324</v>
      </c>
      <c r="CX130" s="8">
        <v>1.6629307298737472</v>
      </c>
      <c r="CY130" s="8">
        <v>4.9120093654819845</v>
      </c>
      <c r="CZ130" s="8">
        <v>1.8091435972253613</v>
      </c>
      <c r="DA130" s="8">
        <v>5.233358496163051</v>
      </c>
      <c r="DB130" s="8">
        <v>1.8043658103020301</v>
      </c>
      <c r="DC130" s="8">
        <v>5.2079426350660514</v>
      </c>
      <c r="DD130" s="8">
        <v>1.563151632926689</v>
      </c>
      <c r="DE130" s="8">
        <v>5.0268310521299417</v>
      </c>
      <c r="DF130" s="8">
        <v>1.8151700335861429</v>
      </c>
      <c r="DG130" s="8">
        <v>4.8670639011524299</v>
      </c>
      <c r="DH130" s="8">
        <v>0.95237153027659549</v>
      </c>
      <c r="DI130" s="8">
        <v>4.469100749953439</v>
      </c>
      <c r="DJ130" s="8">
        <v>1.4183937298424454</v>
      </c>
      <c r="DK130" s="8">
        <v>4.1634187181292237</v>
      </c>
      <c r="DL130" s="8">
        <v>0.19515382018822533</v>
      </c>
      <c r="DM130" s="8">
        <v>3.3942035742705916</v>
      </c>
      <c r="DN130" s="8">
        <v>0.90030626570588579</v>
      </c>
      <c r="DO130" s="8">
        <v>3.1770358290862468</v>
      </c>
      <c r="DP130" s="8">
        <v>-3.9999683714229413E-2</v>
      </c>
      <c r="DQ130" s="8">
        <v>1.7215423153648515</v>
      </c>
      <c r="DR130" s="8">
        <v>0.86260614240207811</v>
      </c>
      <c r="DS130" s="8">
        <v>1.7099672848614007</v>
      </c>
      <c r="DT130" s="8">
        <v>0.13090326377066319</v>
      </c>
      <c r="DU130" s="8">
        <v>6.4646338337559984E-11</v>
      </c>
      <c r="DV130" s="8">
        <v>1.102022068466084</v>
      </c>
      <c r="DW130" s="8">
        <v>6.5602655839778818E-11</v>
      </c>
      <c r="DX130" s="8">
        <v>-3.9999683701105224E-2</v>
      </c>
      <c r="DY130" s="8">
        <v>-1.7215423152123599</v>
      </c>
      <c r="DZ130" s="8">
        <v>0.86260614239029987</v>
      </c>
      <c r="EA130" s="8">
        <v>-1.7099672847098684</v>
      </c>
      <c r="EB130" s="8">
        <v>0.19515382020206704</v>
      </c>
      <c r="EC130" s="8">
        <v>-3.3942035740422329</v>
      </c>
      <c r="ED130" s="8">
        <v>0.90030626567669281</v>
      </c>
      <c r="EE130" s="8">
        <v>-3.1770358288737759</v>
      </c>
      <c r="EF130" s="8">
        <v>0.9523715302342125</v>
      </c>
      <c r="EG130" s="8">
        <v>-4.4691007496263939</v>
      </c>
      <c r="EH130" s="8">
        <v>1.4183937297520592</v>
      </c>
      <c r="EI130" s="8">
        <v>-4.1634187178334621</v>
      </c>
      <c r="EJ130" s="8">
        <v>1.5631516328128261</v>
      </c>
      <c r="EK130" s="8">
        <v>-5.0268310517255461</v>
      </c>
      <c r="EL130" s="8">
        <v>1.8151700334336025</v>
      </c>
      <c r="EM130" s="8">
        <v>-4.8670639007709067</v>
      </c>
      <c r="EN130" s="8">
        <v>1.8091435970725729</v>
      </c>
      <c r="EO130" s="8">
        <v>-5.2333584957078543</v>
      </c>
      <c r="EP130" s="8">
        <v>1.8043658101349609</v>
      </c>
      <c r="EQ130" s="8">
        <v>-5.2079426346167716</v>
      </c>
      <c r="ER130" s="8">
        <v>1.9612916699978804</v>
      </c>
      <c r="ES130" s="8">
        <v>-4.9269137995655274</v>
      </c>
      <c r="ET130" s="8">
        <v>1.6629307297222402</v>
      </c>
      <c r="EU130" s="8">
        <v>-4.9120093650373207</v>
      </c>
      <c r="EV130" s="8">
        <v>2.1660880038499131</v>
      </c>
      <c r="EW130" s="8">
        <v>-4.1106304123669544</v>
      </c>
      <c r="EX130" s="8">
        <v>1.615615993132584</v>
      </c>
      <c r="EY130" s="8">
        <v>-4.1646956195753111</v>
      </c>
      <c r="EZ130" s="8">
        <v>1.9699404485722043</v>
      </c>
      <c r="FA130" s="8">
        <v>-2.7637659403111843</v>
      </c>
      <c r="FB130" s="8">
        <v>1.2766869226005069</v>
      </c>
      <c r="FC130" s="8">
        <v>-3.0784253863000366</v>
      </c>
      <c r="FD130" s="8">
        <v>1.046841615952258</v>
      </c>
      <c r="FE130" s="8">
        <v>-1.3546230878216583</v>
      </c>
      <c r="FF130" s="8">
        <v>0.27837104659237877</v>
      </c>
      <c r="FG130" s="8">
        <v>-1.8913599340238765</v>
      </c>
      <c r="FH130" s="8">
        <v>-0.84995524873731565</v>
      </c>
      <c r="FI130" s="8">
        <v>-0.41614319355099938</v>
      </c>
    </row>
    <row r="131" spans="1:165" x14ac:dyDescent="0.2">
      <c r="A131" s="8">
        <v>129</v>
      </c>
      <c r="B131" s="8">
        <v>-7.1105833382780412E-2</v>
      </c>
      <c r="C131" s="8">
        <v>-7.5734495294590915E-3</v>
      </c>
      <c r="D131" s="8">
        <v>2.8589656102632223E-6</v>
      </c>
      <c r="E131" s="8">
        <v>354.47981239465201</v>
      </c>
      <c r="F131" s="8">
        <v>2.2120967045245257</v>
      </c>
      <c r="G131" s="8">
        <v>0.4045055810392269</v>
      </c>
      <c r="H131" s="8">
        <v>7.0677503832877492E-2</v>
      </c>
      <c r="I131" s="8">
        <v>-4.6347203601445441</v>
      </c>
      <c r="J131" s="8">
        <v>2.5269569850885514</v>
      </c>
      <c r="K131" s="8">
        <v>-4.457599707242478</v>
      </c>
      <c r="L131" s="8">
        <v>0.19370139206043677</v>
      </c>
      <c r="M131" s="8">
        <v>-9.2336505517771048</v>
      </c>
      <c r="N131" s="8">
        <v>2.2458540698790754</v>
      </c>
      <c r="O131" s="8">
        <v>-9.052296461402932</v>
      </c>
      <c r="P131" s="8">
        <v>0.86073665725269832</v>
      </c>
      <c r="Q131" s="8">
        <v>-12.493940755638102</v>
      </c>
      <c r="R131" s="8">
        <v>2.1839523724048853</v>
      </c>
      <c r="S131" s="8">
        <v>-12.218646719903548</v>
      </c>
      <c r="T131" s="8">
        <v>1.3994373330566343</v>
      </c>
      <c r="U131" s="8">
        <v>-14.171369909328817</v>
      </c>
      <c r="V131" s="8">
        <v>2.2855464494742539</v>
      </c>
      <c r="W131" s="8">
        <v>-13.899342733671745</v>
      </c>
      <c r="X131" s="8">
        <v>1.4936348693398487</v>
      </c>
      <c r="Y131" s="8">
        <v>-15.59874248672028</v>
      </c>
      <c r="Z131" s="8">
        <v>2.5904557489617095</v>
      </c>
      <c r="AA131" s="8">
        <v>-15.462932899325923</v>
      </c>
      <c r="AB131" s="8">
        <v>1.1504955470932778</v>
      </c>
      <c r="AC131" s="8">
        <v>-18.020977649567421</v>
      </c>
      <c r="AD131" s="8">
        <v>2.6885808900977608</v>
      </c>
      <c r="AE131" s="8">
        <v>-18.122267805330871</v>
      </c>
      <c r="AF131" s="8">
        <v>0.34901038963917835</v>
      </c>
      <c r="AG131" s="8">
        <v>-21.229567995304219</v>
      </c>
      <c r="AH131" s="8">
        <v>1.9676473196631228</v>
      </c>
      <c r="AI131" s="8">
        <v>-21.475449577876063</v>
      </c>
      <c r="AJ131" s="8">
        <v>-0.12929673490927143</v>
      </c>
      <c r="AK131" s="8">
        <v>-24.126635456733922</v>
      </c>
      <c r="AL131" s="8">
        <v>0.94469548852486696</v>
      </c>
      <c r="AM131" s="8">
        <v>-24.268471822011005</v>
      </c>
      <c r="AN131" s="8">
        <v>8.697754265871006E-3</v>
      </c>
      <c r="AO131" s="8">
        <v>-25.400868027941449</v>
      </c>
      <c r="AP131" s="8">
        <v>0.34181600948636437</v>
      </c>
      <c r="AQ131" s="8">
        <v>-25.385846107866683</v>
      </c>
      <c r="AR131" s="8">
        <v>2.1428630785059488E-15</v>
      </c>
      <c r="AS131" s="8">
        <v>-25.316443803779109</v>
      </c>
      <c r="AT131" s="8">
        <v>3.0644769735639925E-15</v>
      </c>
      <c r="AU131" s="8">
        <v>-25.203663472371968</v>
      </c>
      <c r="AV131" s="8">
        <v>-8.6977542658670508E-3</v>
      </c>
      <c r="AW131" s="8">
        <v>-25.400868027941453</v>
      </c>
      <c r="AX131" s="8">
        <v>-0.34181600948635915</v>
      </c>
      <c r="AY131" s="8">
        <v>-25.385846107866687</v>
      </c>
      <c r="AZ131" s="8">
        <v>0.12929673490927646</v>
      </c>
      <c r="BA131" s="8">
        <v>-24.126635456733926</v>
      </c>
      <c r="BB131" s="8">
        <v>-0.9446954885248624</v>
      </c>
      <c r="BC131" s="8">
        <v>-24.268471822011008</v>
      </c>
      <c r="BD131" s="8">
        <v>-0.3490103896391753</v>
      </c>
      <c r="BE131" s="8">
        <v>-21.229567995304219</v>
      </c>
      <c r="BF131" s="8">
        <v>-1.9676473196631212</v>
      </c>
      <c r="BG131" s="8">
        <v>-21.475449577876066</v>
      </c>
      <c r="BH131" s="8">
        <v>-1.1504955470932776</v>
      </c>
      <c r="BI131" s="8">
        <v>-18.020977649567417</v>
      </c>
      <c r="BJ131" s="8">
        <v>-2.6885808900977608</v>
      </c>
      <c r="BK131" s="8">
        <v>-18.122267805330871</v>
      </c>
      <c r="BL131" s="8">
        <v>-1.4936348693398487</v>
      </c>
      <c r="BM131" s="8">
        <v>-15.59874248672028</v>
      </c>
      <c r="BN131" s="8">
        <v>-2.5904557489617086</v>
      </c>
      <c r="BO131" s="8">
        <v>-15.462932899325923</v>
      </c>
      <c r="BP131" s="8">
        <v>-1.3994373330566343</v>
      </c>
      <c r="BQ131" s="8">
        <v>-14.171369909328821</v>
      </c>
      <c r="BR131" s="8">
        <v>-2.285546449474253</v>
      </c>
      <c r="BS131" s="8">
        <v>-13.899342733671746</v>
      </c>
      <c r="BT131" s="8">
        <v>-0.86073665725269721</v>
      </c>
      <c r="BU131" s="8">
        <v>-12.493940755638103</v>
      </c>
      <c r="BV131" s="8">
        <v>-2.1839523724048848</v>
      </c>
      <c r="BW131" s="8">
        <v>-12.21864671990355</v>
      </c>
      <c r="BX131" s="8">
        <v>-0.19370139206043635</v>
      </c>
      <c r="BY131" s="8">
        <v>-9.2336505517771048</v>
      </c>
      <c r="BZ131" s="8">
        <v>-2.2458540698790759</v>
      </c>
      <c r="CA131" s="8">
        <v>-9.0522964614029302</v>
      </c>
      <c r="CB131" s="8">
        <v>-7.0677503832877589E-2</v>
      </c>
      <c r="CC131" s="8">
        <v>-4.6347203601445441</v>
      </c>
      <c r="CD131" s="8">
        <v>-2.5269569850885514</v>
      </c>
      <c r="CE131" s="8">
        <v>-4.457599707242478</v>
      </c>
      <c r="CF131" s="8">
        <v>-2.2120967045245261</v>
      </c>
      <c r="CG131" s="8">
        <v>0.40450558103922674</v>
      </c>
      <c r="CH131" s="8">
        <v>-0.86348969988156599</v>
      </c>
      <c r="CI131" s="8">
        <v>0.38585557207357085</v>
      </c>
      <c r="CJ131" s="8">
        <v>0.97999882473402067</v>
      </c>
      <c r="CK131" s="8">
        <v>1.38330120521363</v>
      </c>
      <c r="CL131" s="8">
        <v>0.20808369409435645</v>
      </c>
      <c r="CM131" s="8">
        <v>1.907704788156551</v>
      </c>
      <c r="CN131" s="8">
        <v>1.9069963173607667</v>
      </c>
      <c r="CO131" s="8">
        <v>2.7553159300077086</v>
      </c>
      <c r="CP131" s="8">
        <v>1.2189005203000682</v>
      </c>
      <c r="CQ131" s="8">
        <v>3.1024053189638341</v>
      </c>
      <c r="CR131" s="8">
        <v>2.2117250585688728</v>
      </c>
      <c r="CS131" s="8">
        <v>4.0815206076959267</v>
      </c>
      <c r="CT131" s="8">
        <v>1.6686007048890559</v>
      </c>
      <c r="CU131" s="8">
        <v>4.1735464834074421</v>
      </c>
      <c r="CV131" s="8">
        <v>2.0537807875362097</v>
      </c>
      <c r="CW131" s="8">
        <v>4.9080362337213606</v>
      </c>
      <c r="CX131" s="8">
        <v>1.7590153187421114</v>
      </c>
      <c r="CY131" s="8">
        <v>4.9026532985410274</v>
      </c>
      <c r="CZ131" s="8">
        <v>1.9008245392501035</v>
      </c>
      <c r="DA131" s="8">
        <v>5.2060425080131889</v>
      </c>
      <c r="DB131" s="8">
        <v>1.8988298382645536</v>
      </c>
      <c r="DC131" s="8">
        <v>5.1845219029295508</v>
      </c>
      <c r="DD131" s="8">
        <v>1.6762906775541586</v>
      </c>
      <c r="DE131" s="8">
        <v>4.9973148764776862</v>
      </c>
      <c r="DF131" s="8">
        <v>1.9335519357004218</v>
      </c>
      <c r="DG131" s="8">
        <v>4.8466791781808043</v>
      </c>
      <c r="DH131" s="8">
        <v>1.0795603874512623</v>
      </c>
      <c r="DI131" s="8">
        <v>4.4261678918500236</v>
      </c>
      <c r="DJ131" s="8">
        <v>1.5462130126605025</v>
      </c>
      <c r="DK131" s="8">
        <v>4.110803137499734</v>
      </c>
      <c r="DL131" s="8">
        <v>0.2750894639830716</v>
      </c>
      <c r="DM131" s="8">
        <v>3.3957800434543728</v>
      </c>
      <c r="DN131" s="8">
        <v>0.97061269060450805</v>
      </c>
      <c r="DO131" s="8">
        <v>3.1211728182363578</v>
      </c>
      <c r="DP131" s="8">
        <v>-0.13625083893797899</v>
      </c>
      <c r="DQ131" s="8">
        <v>1.7592049200116633</v>
      </c>
      <c r="DR131" s="8">
        <v>0.75462613666635758</v>
      </c>
      <c r="DS131" s="8">
        <v>1.6845549447781842</v>
      </c>
      <c r="DT131" s="8">
        <v>-4.7379273710638305E-2</v>
      </c>
      <c r="DU131" s="8">
        <v>4.5306676432788842E-11</v>
      </c>
      <c r="DV131" s="8">
        <v>0.93043068812876362</v>
      </c>
      <c r="DW131" s="8">
        <v>4.5992895015240691E-11</v>
      </c>
      <c r="DX131" s="8">
        <v>-0.13625083892709522</v>
      </c>
      <c r="DY131" s="8">
        <v>-1.7592049198995685</v>
      </c>
      <c r="DZ131" s="8">
        <v>0.75462613665502964</v>
      </c>
      <c r="EA131" s="8">
        <v>-1.6845549446690065</v>
      </c>
      <c r="EB131" s="8">
        <v>0.2750894639868986</v>
      </c>
      <c r="EC131" s="8">
        <v>-3.3957800432740974</v>
      </c>
      <c r="ED131" s="8">
        <v>0.97061269057119504</v>
      </c>
      <c r="EE131" s="8">
        <v>-3.1211728180724454</v>
      </c>
      <c r="EF131" s="8">
        <v>1.0795603874034372</v>
      </c>
      <c r="EG131" s="8">
        <v>-4.4261678915891851</v>
      </c>
      <c r="EH131" s="8">
        <v>1.5462130125722859</v>
      </c>
      <c r="EI131" s="8">
        <v>-4.1108031372657843</v>
      </c>
      <c r="EJ131" s="8">
        <v>1.6762906774486044</v>
      </c>
      <c r="EK131" s="8">
        <v>-4.9973148761515382</v>
      </c>
      <c r="EL131" s="8">
        <v>1.9335519355622175</v>
      </c>
      <c r="EM131" s="8">
        <v>-4.8466791778723382</v>
      </c>
      <c r="EN131" s="8">
        <v>1.9008245391164238</v>
      </c>
      <c r="EO131" s="8">
        <v>-5.2060425076442636</v>
      </c>
      <c r="EP131" s="8">
        <v>1.8988298381180533</v>
      </c>
      <c r="EQ131" s="8">
        <v>-5.1845219025647147</v>
      </c>
      <c r="ER131" s="8">
        <v>2.0537807873880869</v>
      </c>
      <c r="ES131" s="8">
        <v>-4.9080362333572829</v>
      </c>
      <c r="ET131" s="8">
        <v>1.759015318608294</v>
      </c>
      <c r="EU131" s="8">
        <v>-4.902653298176979</v>
      </c>
      <c r="EV131" s="8">
        <v>2.2117250584063655</v>
      </c>
      <c r="EW131" s="8">
        <v>-4.0815206073849621</v>
      </c>
      <c r="EX131" s="8">
        <v>1.6686007047638844</v>
      </c>
      <c r="EY131" s="8">
        <v>-4.1735464830893791</v>
      </c>
      <c r="EZ131" s="8">
        <v>1.9069963172181821</v>
      </c>
      <c r="FA131" s="8">
        <v>-2.7553159297935816</v>
      </c>
      <c r="FB131" s="8">
        <v>1.218900520208192</v>
      </c>
      <c r="FC131" s="8">
        <v>-3.1024053187235308</v>
      </c>
      <c r="FD131" s="8">
        <v>0.97999882465931532</v>
      </c>
      <c r="FE131" s="8">
        <v>-1.3833012051038007</v>
      </c>
      <c r="FF131" s="8">
        <v>0.20808369407893745</v>
      </c>
      <c r="FG131" s="8">
        <v>-1.9077047880061084</v>
      </c>
      <c r="FH131" s="8">
        <v>-0.86348969981229673</v>
      </c>
      <c r="FI131" s="8">
        <v>-0.38585557204245285</v>
      </c>
    </row>
    <row r="132" spans="1:165" x14ac:dyDescent="0.2">
      <c r="A132" s="8">
        <v>130</v>
      </c>
      <c r="B132" s="8">
        <v>-7.1206783268273552E-2</v>
      </c>
      <c r="C132" s="8">
        <v>-7.6816818420481587E-3</v>
      </c>
      <c r="D132" s="8">
        <v>-2.3709194071459203E-6</v>
      </c>
      <c r="E132" s="8">
        <v>-293.96753274361583</v>
      </c>
      <c r="F132" s="8">
        <v>2.173467975249622</v>
      </c>
      <c r="G132" s="8">
        <v>0.42540083179602467</v>
      </c>
      <c r="H132" s="8">
        <v>0.11716932918434238</v>
      </c>
      <c r="I132" s="8">
        <v>-4.5476993719337138</v>
      </c>
      <c r="J132" s="8">
        <v>2.5556078455127738</v>
      </c>
      <c r="K132" s="8">
        <v>-4.360583497398979</v>
      </c>
      <c r="L132" s="8">
        <v>0.20333191292885922</v>
      </c>
      <c r="M132" s="8">
        <v>-9.1474331795214354</v>
      </c>
      <c r="N132" s="8">
        <v>2.3037886388643858</v>
      </c>
      <c r="O132" s="8">
        <v>-8.9778798410420357</v>
      </c>
      <c r="P132" s="8">
        <v>0.80423477060992521</v>
      </c>
      <c r="Q132" s="8">
        <v>-12.575632342022461</v>
      </c>
      <c r="R132" s="8">
        <v>2.200817207721161</v>
      </c>
      <c r="S132" s="8">
        <v>-12.317123299301899</v>
      </c>
      <c r="T132" s="8">
        <v>1.3705959162757959</v>
      </c>
      <c r="U132" s="8">
        <v>-14.387980531851554</v>
      </c>
      <c r="V132" s="8">
        <v>2.2823035261952116</v>
      </c>
      <c r="W132" s="8">
        <v>-14.117469021797993</v>
      </c>
      <c r="X132" s="8">
        <v>1.503513904495231</v>
      </c>
      <c r="Y132" s="8">
        <v>-15.798225864910105</v>
      </c>
      <c r="Z132" s="8">
        <v>2.5496818914103807</v>
      </c>
      <c r="AA132" s="8">
        <v>-15.645252718820663</v>
      </c>
      <c r="AB132" s="8">
        <v>1.2268911203929533</v>
      </c>
      <c r="AC132" s="8">
        <v>-18.046476300544818</v>
      </c>
      <c r="AD132" s="8">
        <v>2.6987032090781788</v>
      </c>
      <c r="AE132" s="8">
        <v>-18.121865673373822</v>
      </c>
      <c r="AF132" s="8">
        <v>0.45608639651674643</v>
      </c>
      <c r="AG132" s="8">
        <v>-21.160398287410892</v>
      </c>
      <c r="AH132" s="8">
        <v>2.0728635676065337</v>
      </c>
      <c r="AI132" s="8">
        <v>-21.40429714376981</v>
      </c>
      <c r="AJ132" s="8">
        <v>-0.11208380162690876</v>
      </c>
      <c r="AK132" s="8">
        <v>-24.117789792578915</v>
      </c>
      <c r="AL132" s="8">
        <v>1.0507924322027453</v>
      </c>
      <c r="AM132" s="8">
        <v>-24.282261633068419</v>
      </c>
      <c r="AN132" s="8">
        <v>-4.2936596448828239E-2</v>
      </c>
      <c r="AO132" s="8">
        <v>-25.664289647319578</v>
      </c>
      <c r="AP132" s="8">
        <v>0.38519933536920936</v>
      </c>
      <c r="AQ132" s="8">
        <v>-25.672629996229148</v>
      </c>
      <c r="AR132" s="8">
        <v>-3.0975527001194741E-15</v>
      </c>
      <c r="AS132" s="8">
        <v>-25.703058807099215</v>
      </c>
      <c r="AT132" s="8">
        <v>-3.9505715849014006E-15</v>
      </c>
      <c r="AU132" s="8">
        <v>-25.585265007414819</v>
      </c>
      <c r="AV132" s="8">
        <v>4.2936596448821758E-2</v>
      </c>
      <c r="AW132" s="8">
        <v>-25.664289647319571</v>
      </c>
      <c r="AX132" s="8">
        <v>-0.38519933536921647</v>
      </c>
      <c r="AY132" s="8">
        <v>-25.672629996229144</v>
      </c>
      <c r="AZ132" s="8">
        <v>0.11208380162690222</v>
      </c>
      <c r="BA132" s="8">
        <v>-24.117789792578915</v>
      </c>
      <c r="BB132" s="8">
        <v>-1.05079243220275</v>
      </c>
      <c r="BC132" s="8">
        <v>-24.282261633068416</v>
      </c>
      <c r="BD132" s="8">
        <v>-0.4560863965167507</v>
      </c>
      <c r="BE132" s="8">
        <v>-21.160398287410892</v>
      </c>
      <c r="BF132" s="8">
        <v>-2.0728635676065363</v>
      </c>
      <c r="BG132" s="8">
        <v>-21.40429714376981</v>
      </c>
      <c r="BH132" s="8">
        <v>-1.2268911203929562</v>
      </c>
      <c r="BI132" s="8">
        <v>-18.046476300544818</v>
      </c>
      <c r="BJ132" s="8">
        <v>-2.6987032090781811</v>
      </c>
      <c r="BK132" s="8">
        <v>-18.121865673373826</v>
      </c>
      <c r="BL132" s="8">
        <v>-1.503513904495233</v>
      </c>
      <c r="BM132" s="8">
        <v>-15.798225864910107</v>
      </c>
      <c r="BN132" s="8">
        <v>-2.5496818914103838</v>
      </c>
      <c r="BO132" s="8">
        <v>-15.645252718820664</v>
      </c>
      <c r="BP132" s="8">
        <v>-1.3705959162757977</v>
      </c>
      <c r="BQ132" s="8">
        <v>-14.38798053185155</v>
      </c>
      <c r="BR132" s="8">
        <v>-2.2823035261952143</v>
      </c>
      <c r="BS132" s="8">
        <v>-14.117469021797989</v>
      </c>
      <c r="BT132" s="8">
        <v>-0.80423477060992743</v>
      </c>
      <c r="BU132" s="8">
        <v>-12.575632342022457</v>
      </c>
      <c r="BV132" s="8">
        <v>-2.2008172077211632</v>
      </c>
      <c r="BW132" s="8">
        <v>-12.317123299301896</v>
      </c>
      <c r="BX132" s="8">
        <v>-0.20333191292885988</v>
      </c>
      <c r="BY132" s="8">
        <v>-9.1474331795214354</v>
      </c>
      <c r="BZ132" s="8">
        <v>-2.3037886388643853</v>
      </c>
      <c r="CA132" s="8">
        <v>-8.9778798410420375</v>
      </c>
      <c r="CB132" s="8">
        <v>-0.1171693291843422</v>
      </c>
      <c r="CC132" s="8">
        <v>-4.5476993719337155</v>
      </c>
      <c r="CD132" s="8">
        <v>-2.5556078455127733</v>
      </c>
      <c r="CE132" s="8">
        <v>-4.3605834973989808</v>
      </c>
      <c r="CF132" s="8">
        <v>-2.1734679752496229</v>
      </c>
      <c r="CG132" s="8">
        <v>0.425400831796024</v>
      </c>
      <c r="CH132" s="8">
        <v>-0.87513249173812702</v>
      </c>
      <c r="CI132" s="8">
        <v>0.36824546681953158</v>
      </c>
      <c r="CJ132" s="8">
        <v>0.9403011099557701</v>
      </c>
      <c r="CK132" s="8">
        <v>1.4089131483248019</v>
      </c>
      <c r="CL132" s="8">
        <v>0.16230188127141099</v>
      </c>
      <c r="CM132" s="8">
        <v>1.9257293987366013</v>
      </c>
      <c r="CN132" s="8">
        <v>1.8692072965893127</v>
      </c>
      <c r="CO132" s="8">
        <v>2.7676580027282478</v>
      </c>
      <c r="CP132" s="8">
        <v>1.1825606851964992</v>
      </c>
      <c r="CQ132" s="8">
        <v>3.1329283333623272</v>
      </c>
      <c r="CR132" s="8">
        <v>2.2339277955114958</v>
      </c>
      <c r="CS132" s="8">
        <v>4.0819223216372489</v>
      </c>
      <c r="CT132" s="8">
        <v>1.6944267918320886</v>
      </c>
      <c r="CU132" s="8">
        <v>4.1954050993904666</v>
      </c>
      <c r="CV132" s="8">
        <v>2.1043140635708064</v>
      </c>
      <c r="CW132" s="8">
        <v>4.9162551118138467</v>
      </c>
      <c r="CX132" s="8">
        <v>1.8112797958087397</v>
      </c>
      <c r="CY132" s="8">
        <v>4.9164440882707048</v>
      </c>
      <c r="CZ132" s="8">
        <v>1.950144347708191</v>
      </c>
      <c r="DA132" s="8">
        <v>5.2090565780745361</v>
      </c>
      <c r="DB132" s="8">
        <v>1.9501852133610185</v>
      </c>
      <c r="DC132" s="8">
        <v>5.1900634366231593</v>
      </c>
      <c r="DD132" s="8">
        <v>1.7388236400556871</v>
      </c>
      <c r="DE132" s="8">
        <v>4.9966833125785284</v>
      </c>
      <c r="DF132" s="8">
        <v>2.0016939878827134</v>
      </c>
      <c r="DG132" s="8">
        <v>4.853088651712727</v>
      </c>
      <c r="DH132" s="8">
        <v>1.1548082148809475</v>
      </c>
      <c r="DI132" s="8">
        <v>4.4094743592816803</v>
      </c>
      <c r="DJ132" s="8">
        <v>1.625529039696916</v>
      </c>
      <c r="DK132" s="8">
        <v>4.0898842626875833</v>
      </c>
      <c r="DL132" s="8">
        <v>0.3231056785643262</v>
      </c>
      <c r="DM132" s="8">
        <v>3.4007764613789511</v>
      </c>
      <c r="DN132" s="8">
        <v>1.0135089045587908</v>
      </c>
      <c r="DO132" s="8">
        <v>3.0887507699428318</v>
      </c>
      <c r="DP132" s="8">
        <v>-0.20442925309794135</v>
      </c>
      <c r="DQ132" s="8">
        <v>1.7918266913775014</v>
      </c>
      <c r="DR132" s="8">
        <v>0.67970070188387544</v>
      </c>
      <c r="DS132" s="8">
        <v>1.6756216682624907</v>
      </c>
      <c r="DT132" s="8">
        <v>-0.17318847759765993</v>
      </c>
      <c r="DU132" s="8">
        <v>4.6379034043455562E-11</v>
      </c>
      <c r="DV132" s="8">
        <v>0.81231491716687054</v>
      </c>
      <c r="DW132" s="8">
        <v>4.7007050639084721E-11</v>
      </c>
      <c r="DX132" s="8">
        <v>-0.20442925308681176</v>
      </c>
      <c r="DY132" s="8">
        <v>-1.7918266912608052</v>
      </c>
      <c r="DZ132" s="8">
        <v>0.67970070187092146</v>
      </c>
      <c r="EA132" s="8">
        <v>-1.6756216681504588</v>
      </c>
      <c r="EB132" s="8">
        <v>0.32310567856211431</v>
      </c>
      <c r="EC132" s="8">
        <v>-3.4007764611880034</v>
      </c>
      <c r="ED132" s="8">
        <v>1.0135089045168477</v>
      </c>
      <c r="EE132" s="8">
        <v>-3.0887507697712415</v>
      </c>
      <c r="EF132" s="8">
        <v>1.1548082148217425</v>
      </c>
      <c r="EG132" s="8">
        <v>-4.4094743590074081</v>
      </c>
      <c r="EH132" s="8">
        <v>1.6255290395950777</v>
      </c>
      <c r="EI132" s="8">
        <v>-4.0898842624416645</v>
      </c>
      <c r="EJ132" s="8">
        <v>1.7388236399379211</v>
      </c>
      <c r="EK132" s="8">
        <v>-4.9966833122351044</v>
      </c>
      <c r="EL132" s="8">
        <v>2.0016939877307545</v>
      </c>
      <c r="EM132" s="8">
        <v>-4.8530886513865132</v>
      </c>
      <c r="EN132" s="8">
        <v>1.9501443475640621</v>
      </c>
      <c r="EO132" s="8">
        <v>-5.2090565776870905</v>
      </c>
      <c r="EP132" s="8">
        <v>1.9501852132037227</v>
      </c>
      <c r="EQ132" s="8">
        <v>-5.1900634362392521</v>
      </c>
      <c r="ER132" s="8">
        <v>2.1043140634117963</v>
      </c>
      <c r="ES132" s="8">
        <v>-4.916255111431223</v>
      </c>
      <c r="ET132" s="8">
        <v>1.811279795664595</v>
      </c>
      <c r="EU132" s="8">
        <v>-4.9164440878877222</v>
      </c>
      <c r="EV132" s="8">
        <v>2.2339277953394712</v>
      </c>
      <c r="EW132" s="8">
        <v>-4.081922321310306</v>
      </c>
      <c r="EX132" s="8">
        <v>1.6944267916986384</v>
      </c>
      <c r="EY132" s="8">
        <v>-4.1954050990545682</v>
      </c>
      <c r="EZ132" s="8">
        <v>1.8692072964424469</v>
      </c>
      <c r="FA132" s="8">
        <v>-2.7676580025014026</v>
      </c>
      <c r="FB132" s="8">
        <v>1.1825606851026012</v>
      </c>
      <c r="FC132" s="8">
        <v>-3.1329283331066806</v>
      </c>
      <c r="FD132" s="8">
        <v>0.94030110988016569</v>
      </c>
      <c r="FE132" s="8">
        <v>-1.4089131482065704</v>
      </c>
      <c r="FF132" s="8">
        <v>0.16230188125879086</v>
      </c>
      <c r="FG132" s="8">
        <v>-1.9257293985762203</v>
      </c>
      <c r="FH132" s="8">
        <v>-0.87513249166402285</v>
      </c>
      <c r="FI132" s="8">
        <v>-0.3682454667881454</v>
      </c>
    </row>
    <row r="133" spans="1:165" x14ac:dyDescent="0.2">
      <c r="A133" s="8">
        <v>131</v>
      </c>
      <c r="B133" s="8">
        <v>-6.7871523305162232E-2</v>
      </c>
      <c r="C133" s="8">
        <v>-7.6838766683430884E-3</v>
      </c>
      <c r="D133" s="8">
        <v>-1.8456283095076231E-5</v>
      </c>
      <c r="E133" s="8">
        <v>-2288.3730204935414</v>
      </c>
      <c r="F133" s="8">
        <v>2.1936909863731637</v>
      </c>
      <c r="G133" s="8">
        <v>0.41695906422553219</v>
      </c>
      <c r="H133" s="8">
        <v>0.12623255225564467</v>
      </c>
      <c r="I133" s="8">
        <v>-4.5622847933678123</v>
      </c>
      <c r="J133" s="8">
        <v>2.5680289974828097</v>
      </c>
      <c r="K133" s="8">
        <v>-4.3807205234750546</v>
      </c>
      <c r="L133" s="8">
        <v>0.21127159648163327</v>
      </c>
      <c r="M133" s="8">
        <v>-9.1668746027944081</v>
      </c>
      <c r="N133" s="8">
        <v>2.3288581224279352</v>
      </c>
      <c r="O133" s="8">
        <v>-9.0045460782430542</v>
      </c>
      <c r="P133" s="8">
        <v>0.79093935732926601</v>
      </c>
      <c r="Q133" s="8">
        <v>-12.659285926460159</v>
      </c>
      <c r="R133" s="8">
        <v>2.2169506368500325</v>
      </c>
      <c r="S133" s="8">
        <v>-12.409304628337152</v>
      </c>
      <c r="T133" s="8">
        <v>1.3787844372877689</v>
      </c>
      <c r="U133" s="8">
        <v>-14.537158999010906</v>
      </c>
      <c r="V133" s="8">
        <v>2.2903799592683933</v>
      </c>
      <c r="W133" s="8">
        <v>-14.270893878852428</v>
      </c>
      <c r="X133" s="8">
        <v>1.5490837246301274</v>
      </c>
      <c r="Y133" s="8">
        <v>-15.903212992955879</v>
      </c>
      <c r="Z133" s="8">
        <v>2.5302515029811872</v>
      </c>
      <c r="AA133" s="8">
        <v>-15.73645572875226</v>
      </c>
      <c r="AB133" s="8">
        <v>1.3389224046621016</v>
      </c>
      <c r="AC133" s="8">
        <v>-17.960514106738103</v>
      </c>
      <c r="AD133" s="8">
        <v>2.7323187005948362</v>
      </c>
      <c r="AE133" s="8">
        <v>-18.009143063066499</v>
      </c>
      <c r="AF133" s="8">
        <v>0.61385184418168659</v>
      </c>
      <c r="AG133" s="8">
        <v>-20.955368779073979</v>
      </c>
      <c r="AH133" s="8">
        <v>2.2240155643081705</v>
      </c>
      <c r="AI133" s="8">
        <v>-21.199154701674026</v>
      </c>
      <c r="AJ133" s="8">
        <v>-6.2406860585922298E-2</v>
      </c>
      <c r="AK133" s="8">
        <v>-23.979903133382781</v>
      </c>
      <c r="AL133" s="8">
        <v>1.2118518280204023</v>
      </c>
      <c r="AM133" s="8">
        <v>-24.182774866086461</v>
      </c>
      <c r="AN133" s="8">
        <v>-0.11079687018022291</v>
      </c>
      <c r="AO133" s="8">
        <v>-25.87491723190778</v>
      </c>
      <c r="AP133" s="8">
        <v>0.44263765917481429</v>
      </c>
      <c r="AQ133" s="8">
        <v>-25.92308900865514</v>
      </c>
      <c r="AR133" s="8">
        <v>1.8873264716483025E-15</v>
      </c>
      <c r="AS133" s="8">
        <v>-26.099800543985843</v>
      </c>
      <c r="AT133" s="8">
        <v>2.0089463096140533E-15</v>
      </c>
      <c r="AU133" s="8">
        <v>-25.983754876576022</v>
      </c>
      <c r="AV133" s="8">
        <v>0.11079687018022642</v>
      </c>
      <c r="AW133" s="8">
        <v>-25.87491723190778</v>
      </c>
      <c r="AX133" s="8">
        <v>-0.44263765917481007</v>
      </c>
      <c r="AY133" s="8">
        <v>-25.92308900865514</v>
      </c>
      <c r="AZ133" s="8">
        <v>6.2406860585926371E-2</v>
      </c>
      <c r="BA133" s="8">
        <v>-23.979903133382784</v>
      </c>
      <c r="BB133" s="8">
        <v>-1.211851828020398</v>
      </c>
      <c r="BC133" s="8">
        <v>-24.182774866086461</v>
      </c>
      <c r="BD133" s="8">
        <v>-0.61385184418168326</v>
      </c>
      <c r="BE133" s="8">
        <v>-20.955368779073979</v>
      </c>
      <c r="BF133" s="8">
        <v>-2.2240155643081674</v>
      </c>
      <c r="BG133" s="8">
        <v>-21.199154701674026</v>
      </c>
      <c r="BH133" s="8">
        <v>-1.3389224046620982</v>
      </c>
      <c r="BI133" s="8">
        <v>-17.960514106738103</v>
      </c>
      <c r="BJ133" s="8">
        <v>-2.7323187005948339</v>
      </c>
      <c r="BK133" s="8">
        <v>-18.009143063066499</v>
      </c>
      <c r="BL133" s="8">
        <v>-1.5490837246301259</v>
      </c>
      <c r="BM133" s="8">
        <v>-15.903212992955876</v>
      </c>
      <c r="BN133" s="8">
        <v>-2.5302515029811858</v>
      </c>
      <c r="BO133" s="8">
        <v>-15.736455728752258</v>
      </c>
      <c r="BP133" s="8">
        <v>-1.3787844372877676</v>
      </c>
      <c r="BQ133" s="8">
        <v>-14.537158999010904</v>
      </c>
      <c r="BR133" s="8">
        <v>-2.2903799592683911</v>
      </c>
      <c r="BS133" s="8">
        <v>-14.270893878852426</v>
      </c>
      <c r="BT133" s="8">
        <v>-0.79093935732926546</v>
      </c>
      <c r="BU133" s="8">
        <v>-12.659285926460161</v>
      </c>
      <c r="BV133" s="8">
        <v>-2.2169506368500298</v>
      </c>
      <c r="BW133" s="8">
        <v>-12.409304628337154</v>
      </c>
      <c r="BX133" s="8">
        <v>-0.21127159648163119</v>
      </c>
      <c r="BY133" s="8">
        <v>-9.1668746027944117</v>
      </c>
      <c r="BZ133" s="8">
        <v>-2.3288581224279321</v>
      </c>
      <c r="CA133" s="8">
        <v>-9.0045460782430595</v>
      </c>
      <c r="CB133" s="8">
        <v>-0.12623255225564198</v>
      </c>
      <c r="CC133" s="8">
        <v>-4.5622847933678168</v>
      </c>
      <c r="CD133" s="8">
        <v>-2.5680289974828083</v>
      </c>
      <c r="CE133" s="8">
        <v>-4.3807205234750599</v>
      </c>
      <c r="CF133" s="8">
        <v>-2.1936909863731655</v>
      </c>
      <c r="CG133" s="8">
        <v>0.41695906422553125</v>
      </c>
      <c r="CH133" s="8">
        <v>-0.88803175128191358</v>
      </c>
      <c r="CI133" s="8">
        <v>0.38523758320308865</v>
      </c>
      <c r="CJ133" s="8">
        <v>0.96541078933963886</v>
      </c>
      <c r="CK133" s="8">
        <v>1.4406436190393024</v>
      </c>
      <c r="CL133" s="8">
        <v>0.17531630426544764</v>
      </c>
      <c r="CM133" s="8">
        <v>1.9688763205916595</v>
      </c>
      <c r="CN133" s="8">
        <v>1.9139496440581201</v>
      </c>
      <c r="CO133" s="8">
        <v>2.8248748328631397</v>
      </c>
      <c r="CP133" s="8">
        <v>1.2169323281843036</v>
      </c>
      <c r="CQ133" s="8">
        <v>3.2032831257027587</v>
      </c>
      <c r="CR133" s="8">
        <v>2.3080458743088479</v>
      </c>
      <c r="CS133" s="8">
        <v>4.1582262034182307</v>
      </c>
      <c r="CT133" s="8">
        <v>1.7618694662902152</v>
      </c>
      <c r="CU133" s="8">
        <v>4.2822176103843921</v>
      </c>
      <c r="CV133" s="8">
        <v>2.1900075669497374</v>
      </c>
      <c r="CW133" s="8">
        <v>5.0102383532523156</v>
      </c>
      <c r="CX133" s="8">
        <v>1.8948016627189195</v>
      </c>
      <c r="CY133" s="8">
        <v>5.0119492839875424</v>
      </c>
      <c r="CZ133" s="8">
        <v>2.0300533553017264</v>
      </c>
      <c r="DA133" s="8">
        <v>5.3002064328209908</v>
      </c>
      <c r="DB133" s="8">
        <v>2.03310156134041</v>
      </c>
      <c r="DC133" s="8">
        <v>5.2831644908605888</v>
      </c>
      <c r="DD133" s="8">
        <v>1.8285918160786572</v>
      </c>
      <c r="DE133" s="8">
        <v>5.0767516729346704</v>
      </c>
      <c r="DF133" s="8">
        <v>2.1034729104366647</v>
      </c>
      <c r="DG133" s="8">
        <v>4.939274884151204</v>
      </c>
      <c r="DH133" s="8">
        <v>1.2527427072771056</v>
      </c>
      <c r="DI133" s="8">
        <v>4.4575481113738595</v>
      </c>
      <c r="DJ133" s="8">
        <v>1.7361616260327879</v>
      </c>
      <c r="DK133" s="8">
        <v>4.1282292590376271</v>
      </c>
      <c r="DL133" s="8">
        <v>0.37419396084873846</v>
      </c>
      <c r="DM133" s="8">
        <v>3.4577178625533946</v>
      </c>
      <c r="DN133" s="8">
        <v>1.0659669840074255</v>
      </c>
      <c r="DO133" s="8">
        <v>3.0919776714484608</v>
      </c>
      <c r="DP133" s="8">
        <v>-0.31497859048827714</v>
      </c>
      <c r="DQ133" s="8">
        <v>1.8690270238665661</v>
      </c>
      <c r="DR133" s="8">
        <v>0.5722002543434811</v>
      </c>
      <c r="DS133" s="8">
        <v>1.6944099517747699</v>
      </c>
      <c r="DT133" s="8">
        <v>-0.37285360176906274</v>
      </c>
      <c r="DU133" s="8">
        <v>3.7392292394105367E-11</v>
      </c>
      <c r="DV133" s="8">
        <v>0.63727639162247862</v>
      </c>
      <c r="DW133" s="8">
        <v>3.7716643420595486E-11</v>
      </c>
      <c r="DX133" s="8">
        <v>-0.31497859048089016</v>
      </c>
      <c r="DY133" s="8">
        <v>-1.8690270237733304</v>
      </c>
      <c r="DZ133" s="8">
        <v>0.57220025433317612</v>
      </c>
      <c r="EA133" s="8">
        <v>-1.6944099516864675</v>
      </c>
      <c r="EB133" s="8">
        <v>0.37419396084060302</v>
      </c>
      <c r="EC133" s="8">
        <v>-3.4577178624053757</v>
      </c>
      <c r="ED133" s="8">
        <v>1.0659669839705046</v>
      </c>
      <c r="EE133" s="8">
        <v>-3.0919776713162994</v>
      </c>
      <c r="EF133" s="8">
        <v>1.2527427072259509</v>
      </c>
      <c r="EG133" s="8">
        <v>-4.4575481111677417</v>
      </c>
      <c r="EH133" s="8">
        <v>1.7361616259513102</v>
      </c>
      <c r="EI133" s="8">
        <v>-4.1282292588516167</v>
      </c>
      <c r="EJ133" s="8">
        <v>1.8285918159878314</v>
      </c>
      <c r="EK133" s="8">
        <v>-5.076751672679289</v>
      </c>
      <c r="EL133" s="8">
        <v>2.1034729103221794</v>
      </c>
      <c r="EM133" s="8">
        <v>-4.939274883906756</v>
      </c>
      <c r="EN133" s="8">
        <v>2.0300533551944904</v>
      </c>
      <c r="EO133" s="8">
        <v>-5.3002064325365659</v>
      </c>
      <c r="EP133" s="8">
        <v>2.0331015612252545</v>
      </c>
      <c r="EQ133" s="8">
        <v>-5.2831644905780166</v>
      </c>
      <c r="ER133" s="8">
        <v>2.1900075668318038</v>
      </c>
      <c r="ES133" s="8">
        <v>-5.0102383529737509</v>
      </c>
      <c r="ET133" s="8">
        <v>1.8948016626129469</v>
      </c>
      <c r="EU133" s="8">
        <v>-5.0119492837085966</v>
      </c>
      <c r="EV133" s="8">
        <v>2.3080458741824899</v>
      </c>
      <c r="EW133" s="8">
        <v>-4.1582262031819717</v>
      </c>
      <c r="EX133" s="8">
        <v>1.7618694661922465</v>
      </c>
      <c r="EY133" s="8">
        <v>-4.2822176101411369</v>
      </c>
      <c r="EZ133" s="8">
        <v>1.9139496439516368</v>
      </c>
      <c r="FA133" s="8">
        <v>-2.824874832699543</v>
      </c>
      <c r="FB133" s="8">
        <v>1.2169323281161122</v>
      </c>
      <c r="FC133" s="8">
        <v>-3.2032831255179519</v>
      </c>
      <c r="FD133" s="8">
        <v>0.96541078928482282</v>
      </c>
      <c r="FE133" s="8">
        <v>-1.4406436189540106</v>
      </c>
      <c r="FF133" s="8">
        <v>0.17531630425585543</v>
      </c>
      <c r="FG133" s="8">
        <v>-1.9688763204758981</v>
      </c>
      <c r="FH133" s="8">
        <v>-0.88803175122880917</v>
      </c>
      <c r="FI133" s="8">
        <v>-0.38523758317992035</v>
      </c>
    </row>
    <row r="134" spans="1:165" x14ac:dyDescent="0.2">
      <c r="A134" s="8">
        <v>132</v>
      </c>
      <c r="B134" s="8">
        <v>-6.2908589501316503E-2</v>
      </c>
      <c r="C134" s="8">
        <v>-7.5118341866001965E-3</v>
      </c>
      <c r="D134" s="8">
        <v>-3.9442054258922136E-5</v>
      </c>
      <c r="E134" s="8">
        <v>-4890.3743171905971</v>
      </c>
      <c r="F134" s="8">
        <v>2.253450396478788</v>
      </c>
      <c r="G134" s="8">
        <v>0.38656826909066827</v>
      </c>
      <c r="H134" s="8">
        <v>9.6115350724728182E-2</v>
      </c>
      <c r="I134" s="8">
        <v>-4.6579579129005184</v>
      </c>
      <c r="J134" s="8">
        <v>2.5582022656661669</v>
      </c>
      <c r="K134" s="8">
        <v>-4.4928765048045305</v>
      </c>
      <c r="L134" s="8">
        <v>0.21050281703573293</v>
      </c>
      <c r="M134" s="8">
        <v>-9.2714237186152602</v>
      </c>
      <c r="N134" s="8">
        <v>2.308122108298976</v>
      </c>
      <c r="O134" s="8">
        <v>-9.1065392796684979</v>
      </c>
      <c r="P134" s="8">
        <v>0.83029794839133686</v>
      </c>
      <c r="Q134" s="8">
        <v>-12.699974355397917</v>
      </c>
      <c r="R134" s="8">
        <v>2.2203286600267882</v>
      </c>
      <c r="S134" s="8">
        <v>-12.44565424599109</v>
      </c>
      <c r="T134" s="8">
        <v>1.429441349445723</v>
      </c>
      <c r="U134" s="8">
        <v>-14.506998344140507</v>
      </c>
      <c r="V134" s="8">
        <v>2.2976547598720694</v>
      </c>
      <c r="W134" s="8">
        <v>-14.244234511584779</v>
      </c>
      <c r="X134" s="8">
        <v>1.6097851128352338</v>
      </c>
      <c r="Y134" s="8">
        <v>-15.788834790491444</v>
      </c>
      <c r="Z134" s="8">
        <v>2.533310585395224</v>
      </c>
      <c r="AA134" s="8">
        <v>-15.617252079719043</v>
      </c>
      <c r="AB134" s="8">
        <v>1.4316515821352149</v>
      </c>
      <c r="AC134" s="8">
        <v>-17.72396058448053</v>
      </c>
      <c r="AD134" s="8">
        <v>2.7747362018770261</v>
      </c>
      <c r="AE134" s="8">
        <v>-17.759003136939654</v>
      </c>
      <c r="AF134" s="8">
        <v>0.73220406260100235</v>
      </c>
      <c r="AG134" s="8">
        <v>-20.649400495276545</v>
      </c>
      <c r="AH134" s="8">
        <v>2.3391423178072817</v>
      </c>
      <c r="AI134" s="8">
        <v>-20.896677653146188</v>
      </c>
      <c r="AJ134" s="8">
        <v>-1.3561463838024262E-2</v>
      </c>
      <c r="AK134" s="8">
        <v>-23.719628585081079</v>
      </c>
      <c r="AL134" s="8">
        <v>1.3312144130948387</v>
      </c>
      <c r="AM134" s="8">
        <v>-23.95439433110964</v>
      </c>
      <c r="AN134" s="8">
        <v>-0.1537894513146712</v>
      </c>
      <c r="AO134" s="8">
        <v>-25.835505813641163</v>
      </c>
      <c r="AP134" s="8">
        <v>0.48234508621844013</v>
      </c>
      <c r="AQ134" s="8">
        <v>-25.914677852793417</v>
      </c>
      <c r="AR134" s="8">
        <v>2.343171313927936E-15</v>
      </c>
      <c r="AS134" s="8">
        <v>-26.201188494834842</v>
      </c>
      <c r="AT134" s="8">
        <v>2.4917446584269219E-15</v>
      </c>
      <c r="AU134" s="8">
        <v>-26.093619753084848</v>
      </c>
      <c r="AV134" s="8">
        <v>0.15378945131467603</v>
      </c>
      <c r="AW134" s="8">
        <v>-25.835505813641163</v>
      </c>
      <c r="AX134" s="8">
        <v>-0.48234508621843469</v>
      </c>
      <c r="AY134" s="8">
        <v>-25.914677852793421</v>
      </c>
      <c r="AZ134" s="8">
        <v>1.356146383802968E-2</v>
      </c>
      <c r="BA134" s="8">
        <v>-23.719628585081082</v>
      </c>
      <c r="BB134" s="8">
        <v>-1.3312144130948338</v>
      </c>
      <c r="BC134" s="8">
        <v>-23.954394331109643</v>
      </c>
      <c r="BD134" s="8">
        <v>-0.73220406260099757</v>
      </c>
      <c r="BE134" s="8">
        <v>-20.649400495276545</v>
      </c>
      <c r="BF134" s="8">
        <v>-2.3391423178072785</v>
      </c>
      <c r="BG134" s="8">
        <v>-20.896677653146188</v>
      </c>
      <c r="BH134" s="8">
        <v>-1.4316515821352129</v>
      </c>
      <c r="BI134" s="8">
        <v>-17.723960584480526</v>
      </c>
      <c r="BJ134" s="8">
        <v>-2.7747362018770252</v>
      </c>
      <c r="BK134" s="8">
        <v>-17.759003136939651</v>
      </c>
      <c r="BL134" s="8">
        <v>-1.6097851128352332</v>
      </c>
      <c r="BM134" s="8">
        <v>-15.788834790491439</v>
      </c>
      <c r="BN134" s="8">
        <v>-2.5333105853952236</v>
      </c>
      <c r="BO134" s="8">
        <v>-15.617252079719039</v>
      </c>
      <c r="BP134" s="8">
        <v>-1.4294413494457232</v>
      </c>
      <c r="BQ134" s="8">
        <v>-14.506998344140504</v>
      </c>
      <c r="BR134" s="8">
        <v>-2.297654759872068</v>
      </c>
      <c r="BS134" s="8">
        <v>-14.244234511584775</v>
      </c>
      <c r="BT134" s="8">
        <v>-0.83029794839133741</v>
      </c>
      <c r="BU134" s="8">
        <v>-12.699974355397917</v>
      </c>
      <c r="BV134" s="8">
        <v>-2.2203286600267869</v>
      </c>
      <c r="BW134" s="8">
        <v>-12.44565424599109</v>
      </c>
      <c r="BX134" s="8">
        <v>-0.21050281703573198</v>
      </c>
      <c r="BY134" s="8">
        <v>-9.2714237186152619</v>
      </c>
      <c r="BZ134" s="8">
        <v>-2.3081221082989751</v>
      </c>
      <c r="CA134" s="8">
        <v>-9.1065392796685014</v>
      </c>
      <c r="CB134" s="8">
        <v>-9.6115350724726684E-2</v>
      </c>
      <c r="CC134" s="8">
        <v>-4.6579579129005211</v>
      </c>
      <c r="CD134" s="8">
        <v>-2.558202265666166</v>
      </c>
      <c r="CE134" s="8">
        <v>-4.492876504804534</v>
      </c>
      <c r="CF134" s="8">
        <v>-2.2534503964787893</v>
      </c>
      <c r="CG134" s="8">
        <v>0.38656826909066733</v>
      </c>
      <c r="CH134" s="8">
        <v>-0.8947722512177495</v>
      </c>
      <c r="CI134" s="8">
        <v>0.42444478375942274</v>
      </c>
      <c r="CJ134" s="8">
        <v>1.0365250215711903</v>
      </c>
      <c r="CK134" s="8">
        <v>1.4603195774196025</v>
      </c>
      <c r="CL134" s="8">
        <v>0.23543325537045204</v>
      </c>
      <c r="CM134" s="8">
        <v>2.0114086440895038</v>
      </c>
      <c r="CN134" s="8">
        <v>2.011999489209789</v>
      </c>
      <c r="CO134" s="8">
        <v>2.8912969759592766</v>
      </c>
      <c r="CP134" s="8">
        <v>1.2983343262858635</v>
      </c>
      <c r="CQ134" s="8">
        <v>3.2711482564440062</v>
      </c>
      <c r="CR134" s="8">
        <v>2.3910586221988535</v>
      </c>
      <c r="CS134" s="8">
        <v>4.2663679821477194</v>
      </c>
      <c r="CT134" s="8">
        <v>1.8321342561187544</v>
      </c>
      <c r="CU134" s="8">
        <v>4.3827869118327563</v>
      </c>
      <c r="CV134" s="8">
        <v>2.2544433508674069</v>
      </c>
      <c r="CW134" s="8">
        <v>5.1344769036594675</v>
      </c>
      <c r="CX134" s="8">
        <v>1.9549711208720104</v>
      </c>
      <c r="CY134" s="8">
        <v>5.130180658848853</v>
      </c>
      <c r="CZ134" s="8">
        <v>2.0845187775984679</v>
      </c>
      <c r="DA134" s="8">
        <v>5.4235692393445305</v>
      </c>
      <c r="DB134" s="8">
        <v>2.0900341552951067</v>
      </c>
      <c r="DC134" s="8">
        <v>5.4067689503198055</v>
      </c>
      <c r="DD134" s="8">
        <v>1.886783528551869</v>
      </c>
      <c r="DE134" s="8">
        <v>5.1879043045995639</v>
      </c>
      <c r="DF134" s="8">
        <v>2.1731401286775505</v>
      </c>
      <c r="DG134" s="8">
        <v>5.0526377347662601</v>
      </c>
      <c r="DH134" s="8">
        <v>1.3082063833052711</v>
      </c>
      <c r="DI134" s="8">
        <v>4.5398792772336352</v>
      </c>
      <c r="DJ134" s="8">
        <v>1.8052122113218432</v>
      </c>
      <c r="DK134" s="8">
        <v>4.1995808929885365</v>
      </c>
      <c r="DL134" s="8">
        <v>0.38639236358252105</v>
      </c>
      <c r="DM134" s="8">
        <v>3.5339014487913425</v>
      </c>
      <c r="DN134" s="8">
        <v>1.0848030195579148</v>
      </c>
      <c r="DO134" s="8">
        <v>3.1278069398556956</v>
      </c>
      <c r="DP134" s="8">
        <v>-0.41912129198942955</v>
      </c>
      <c r="DQ134" s="8">
        <v>1.9456819034504873</v>
      </c>
      <c r="DR134" s="8">
        <v>0.4793767385053041</v>
      </c>
      <c r="DS134" s="8">
        <v>1.7281943441833467</v>
      </c>
      <c r="DT134" s="8">
        <v>-0.54871336908141788</v>
      </c>
      <c r="DU134" s="8">
        <v>7.7665685421611126E-11</v>
      </c>
      <c r="DV134" s="8">
        <v>0.48783761265851061</v>
      </c>
      <c r="DW134" s="8">
        <v>7.8014894762575511E-11</v>
      </c>
      <c r="DX134" s="8">
        <v>-0.41912129197831599</v>
      </c>
      <c r="DY134" s="8">
        <v>-1.9456819032633077</v>
      </c>
      <c r="DZ134" s="8">
        <v>0.47937673848711898</v>
      </c>
      <c r="EA134" s="8">
        <v>-1.7281943440060032</v>
      </c>
      <c r="EB134" s="8">
        <v>0.3863923635613763</v>
      </c>
      <c r="EC134" s="8">
        <v>-3.5339014485134288</v>
      </c>
      <c r="ED134" s="8">
        <v>1.0848030194896567</v>
      </c>
      <c r="EE134" s="8">
        <v>-3.1278069396058239</v>
      </c>
      <c r="EF134" s="8">
        <v>1.3082063832112838</v>
      </c>
      <c r="EG134" s="8">
        <v>-4.5398792768629166</v>
      </c>
      <c r="EH134" s="8">
        <v>1.8052122111791913</v>
      </c>
      <c r="EI134" s="8">
        <v>-4.1995808926501379</v>
      </c>
      <c r="EJ134" s="8">
        <v>1.8867835283956331</v>
      </c>
      <c r="EK134" s="8">
        <v>-5.1879043041505151</v>
      </c>
      <c r="EL134" s="8">
        <v>2.1731401284852487</v>
      </c>
      <c r="EM134" s="8">
        <v>-5.0526377343331736</v>
      </c>
      <c r="EN134" s="8">
        <v>2.0845187774178289</v>
      </c>
      <c r="EO134" s="8">
        <v>-5.4235692388548751</v>
      </c>
      <c r="EP134" s="8">
        <v>2.0900341551060224</v>
      </c>
      <c r="EQ134" s="8">
        <v>-5.4067689498323768</v>
      </c>
      <c r="ER134" s="8">
        <v>2.2544433506682133</v>
      </c>
      <c r="ES134" s="8">
        <v>-5.13447690318797</v>
      </c>
      <c r="ET134" s="8">
        <v>1.9549711206971072</v>
      </c>
      <c r="EU134" s="8">
        <v>-5.1301806583771654</v>
      </c>
      <c r="EV134" s="8">
        <v>2.3910586219849632</v>
      </c>
      <c r="EW134" s="8">
        <v>-4.2663679817539828</v>
      </c>
      <c r="EX134" s="8">
        <v>1.8321342559549829</v>
      </c>
      <c r="EY134" s="8">
        <v>-4.3827869114278855</v>
      </c>
      <c r="EZ134" s="8">
        <v>2.011999489028903</v>
      </c>
      <c r="FA134" s="8">
        <v>-2.8912969756905476</v>
      </c>
      <c r="FB134" s="8">
        <v>1.2983343261694646</v>
      </c>
      <c r="FC134" s="8">
        <v>-3.2711482561403549</v>
      </c>
      <c r="FD134" s="8">
        <v>1.036525021476975</v>
      </c>
      <c r="FE134" s="8">
        <v>-1.4603195772815791</v>
      </c>
      <c r="FF134" s="8">
        <v>0.23543325534996384</v>
      </c>
      <c r="FG134" s="8">
        <v>-2.011408643900281</v>
      </c>
      <c r="FH134" s="8">
        <v>-0.89477225113198033</v>
      </c>
      <c r="FI134" s="8">
        <v>-0.42444478371860905</v>
      </c>
    </row>
    <row r="135" spans="1:165" x14ac:dyDescent="0.2">
      <c r="A135" s="8">
        <v>133</v>
      </c>
      <c r="B135" s="8">
        <v>-5.9136275169402293E-2</v>
      </c>
      <c r="C135" s="8">
        <v>-7.3075238902851588E-3</v>
      </c>
      <c r="D135" s="8">
        <v>-4.7982172872845314E-5</v>
      </c>
      <c r="E135" s="8">
        <v>-5949.2536661495533</v>
      </c>
      <c r="F135" s="8">
        <v>2.29199921452711</v>
      </c>
      <c r="G135" s="8">
        <v>0.36541170865470268</v>
      </c>
      <c r="H135" s="8">
        <v>7.4252340545075193E-2</v>
      </c>
      <c r="I135" s="8">
        <v>-4.7217282181158877</v>
      </c>
      <c r="J135" s="8">
        <v>2.5485998844971096</v>
      </c>
      <c r="K135" s="8">
        <v>-4.567182592215369</v>
      </c>
      <c r="L135" s="8">
        <v>0.21216837627861709</v>
      </c>
      <c r="M135" s="8">
        <v>-9.339053343355717</v>
      </c>
      <c r="N135" s="8">
        <v>2.2900962437135979</v>
      </c>
      <c r="O135" s="8">
        <v>-9.1706450647937512</v>
      </c>
      <c r="P135" s="8">
        <v>0.86765051066926668</v>
      </c>
      <c r="Q135" s="8">
        <v>-12.704714012972699</v>
      </c>
      <c r="R135" s="8">
        <v>2.2199413302503066</v>
      </c>
      <c r="S135" s="8">
        <v>-12.446532857794912</v>
      </c>
      <c r="T135" s="8">
        <v>1.4730089633981363</v>
      </c>
      <c r="U135" s="8">
        <v>-14.430079691679182</v>
      </c>
      <c r="V135" s="8">
        <v>2.2967945680051769</v>
      </c>
      <c r="W135" s="8">
        <v>-14.170432951236419</v>
      </c>
      <c r="X135" s="8">
        <v>1.65289548830302</v>
      </c>
      <c r="Y135" s="8">
        <v>-15.629601468072952</v>
      </c>
      <c r="Z135" s="8">
        <v>2.5291251730818924</v>
      </c>
      <c r="AA135" s="8">
        <v>-15.456005079060025</v>
      </c>
      <c r="AB135" s="8">
        <v>1.4909649860877969</v>
      </c>
      <c r="AC135" s="8">
        <v>-17.476180451064263</v>
      </c>
      <c r="AD135" s="8">
        <v>2.7984498622724776</v>
      </c>
      <c r="AE135" s="8">
        <v>-17.502773123902681</v>
      </c>
      <c r="AF135" s="8">
        <v>0.80634806628010935</v>
      </c>
      <c r="AG135" s="8">
        <v>-20.357297149514721</v>
      </c>
      <c r="AH135" s="8">
        <v>2.4092890793246089</v>
      </c>
      <c r="AI135" s="8">
        <v>-20.60589531217834</v>
      </c>
      <c r="AJ135" s="8">
        <v>2.1402239588812037E-2</v>
      </c>
      <c r="AK135" s="8">
        <v>-23.451737004557963</v>
      </c>
      <c r="AL135" s="8">
        <v>1.4044098968620644</v>
      </c>
      <c r="AM135" s="8">
        <v>-23.706084458110052</v>
      </c>
      <c r="AN135" s="8">
        <v>-0.17611530829992203</v>
      </c>
      <c r="AO135" s="8">
        <v>-25.688545324478586</v>
      </c>
      <c r="AP135" s="8">
        <v>0.5068085516877775</v>
      </c>
      <c r="AQ135" s="8">
        <v>-25.786517604952223</v>
      </c>
      <c r="AR135" s="8">
        <v>-1.5021513812883309E-15</v>
      </c>
      <c r="AS135" s="8">
        <v>-26.140377651511653</v>
      </c>
      <c r="AT135" s="8">
        <v>-2.144179073294733E-15</v>
      </c>
      <c r="AU135" s="8">
        <v>-26.040654925701403</v>
      </c>
      <c r="AV135" s="8">
        <v>0.1761153082999185</v>
      </c>
      <c r="AW135" s="8">
        <v>-25.688545324478582</v>
      </c>
      <c r="AX135" s="8">
        <v>-0.50680855168778116</v>
      </c>
      <c r="AY135" s="8">
        <v>-25.78651760495222</v>
      </c>
      <c r="AZ135" s="8">
        <v>-2.1402239588814896E-2</v>
      </c>
      <c r="BA135" s="8">
        <v>-23.451737004557963</v>
      </c>
      <c r="BB135" s="8">
        <v>-1.4044098968620669</v>
      </c>
      <c r="BC135" s="8">
        <v>-23.706084458110048</v>
      </c>
      <c r="BD135" s="8">
        <v>-0.80634806628011158</v>
      </c>
      <c r="BE135" s="8">
        <v>-20.357297149514721</v>
      </c>
      <c r="BF135" s="8">
        <v>-2.4092890793246107</v>
      </c>
      <c r="BG135" s="8">
        <v>-20.60589531217834</v>
      </c>
      <c r="BH135" s="8">
        <v>-1.4909649860877987</v>
      </c>
      <c r="BI135" s="8">
        <v>-17.476180451064263</v>
      </c>
      <c r="BJ135" s="8">
        <v>-2.7984498622724798</v>
      </c>
      <c r="BK135" s="8">
        <v>-17.502773123902681</v>
      </c>
      <c r="BL135" s="8">
        <v>-1.6528954883030218</v>
      </c>
      <c r="BM135" s="8">
        <v>-15.62960146807295</v>
      </c>
      <c r="BN135" s="8">
        <v>-2.5291251730818951</v>
      </c>
      <c r="BO135" s="8">
        <v>-15.456005079060024</v>
      </c>
      <c r="BP135" s="8">
        <v>-1.4730089633981378</v>
      </c>
      <c r="BQ135" s="8">
        <v>-14.430079691679179</v>
      </c>
      <c r="BR135" s="8">
        <v>-2.2967945680051787</v>
      </c>
      <c r="BS135" s="8">
        <v>-14.170432951236416</v>
      </c>
      <c r="BT135" s="8">
        <v>-0.86765051066926824</v>
      </c>
      <c r="BU135" s="8">
        <v>-12.704714012972696</v>
      </c>
      <c r="BV135" s="8">
        <v>-2.2199413302503079</v>
      </c>
      <c r="BW135" s="8">
        <v>-12.446532857794908</v>
      </c>
      <c r="BX135" s="8">
        <v>-0.21216837627861793</v>
      </c>
      <c r="BY135" s="8">
        <v>-9.3390533433557152</v>
      </c>
      <c r="BZ135" s="8">
        <v>-2.2900962437135983</v>
      </c>
      <c r="CA135" s="8">
        <v>-9.1706450647937494</v>
      </c>
      <c r="CB135" s="8">
        <v>-7.4252340545076165E-2</v>
      </c>
      <c r="CC135" s="8">
        <v>-4.7217282181158868</v>
      </c>
      <c r="CD135" s="8">
        <v>-2.5485998844971101</v>
      </c>
      <c r="CE135" s="8">
        <v>-4.5671825922153673</v>
      </c>
      <c r="CF135" s="8">
        <v>-2.2919992145271091</v>
      </c>
      <c r="CG135" s="8">
        <v>0.36541170865470324</v>
      </c>
      <c r="CH135" s="8">
        <v>-0.89888374075084443</v>
      </c>
      <c r="CI135" s="8">
        <v>0.45095045745540779</v>
      </c>
      <c r="CJ135" s="8">
        <v>1.0856495642524053</v>
      </c>
      <c r="CK135" s="8">
        <v>1.4727848602973235</v>
      </c>
      <c r="CL135" s="8">
        <v>0.27680688076251136</v>
      </c>
      <c r="CM135" s="8">
        <v>2.0390739888310958</v>
      </c>
      <c r="CN135" s="8">
        <v>2.0787553085308907</v>
      </c>
      <c r="CO135" s="8">
        <v>2.9377400040533073</v>
      </c>
      <c r="CP135" s="8">
        <v>1.3529908338351684</v>
      </c>
      <c r="CQ135" s="8">
        <v>3.3161202469525026</v>
      </c>
      <c r="CR135" s="8">
        <v>2.4398804316779326</v>
      </c>
      <c r="CS135" s="8">
        <v>4.34389665386795</v>
      </c>
      <c r="CT135" s="8">
        <v>1.8720232947908964</v>
      </c>
      <c r="CU135" s="8">
        <v>4.4512723261472686</v>
      </c>
      <c r="CV135" s="8">
        <v>2.2829358493756793</v>
      </c>
      <c r="CW135" s="8">
        <v>5.2211968156892707</v>
      </c>
      <c r="CX135" s="8">
        <v>1.9806905375867498</v>
      </c>
      <c r="CY135" s="8">
        <v>5.2103842162295262</v>
      </c>
      <c r="CZ135" s="8">
        <v>2.1042703729576666</v>
      </c>
      <c r="DA135" s="8">
        <v>5.5088677438602263</v>
      </c>
      <c r="DB135" s="8">
        <v>2.1113532659474381</v>
      </c>
      <c r="DC135" s="8">
        <v>5.4920440052612216</v>
      </c>
      <c r="DD135" s="8">
        <v>1.9098407869808782</v>
      </c>
      <c r="DE135" s="8">
        <v>5.2648819620788654</v>
      </c>
      <c r="DF135" s="8">
        <v>2.2038935464115728</v>
      </c>
      <c r="DG135" s="8">
        <v>5.1314764425859885</v>
      </c>
      <c r="DH135" s="8">
        <v>1.3292484013153341</v>
      </c>
      <c r="DI135" s="8">
        <v>4.5973029454472112</v>
      </c>
      <c r="DJ135" s="8">
        <v>1.8357866007893977</v>
      </c>
      <c r="DK135" s="8">
        <v>4.250197652722524</v>
      </c>
      <c r="DL135" s="8">
        <v>0.38004844642227259</v>
      </c>
      <c r="DM135" s="8">
        <v>3.5849914279634443</v>
      </c>
      <c r="DN135" s="8">
        <v>1.0835093227399561</v>
      </c>
      <c r="DO135" s="8">
        <v>3.1546670437351287</v>
      </c>
      <c r="DP135" s="8">
        <v>-0.49451411461704525</v>
      </c>
      <c r="DQ135" s="8">
        <v>1.9952966867367301</v>
      </c>
      <c r="DR135" s="8">
        <v>0.41251458193002599</v>
      </c>
      <c r="DS135" s="8">
        <v>1.751765682176045</v>
      </c>
      <c r="DT135" s="8">
        <v>-0.67033133600233219</v>
      </c>
      <c r="DU135" s="8">
        <v>8.648736652722955E-11</v>
      </c>
      <c r="DV135" s="8">
        <v>0.38311717042980592</v>
      </c>
      <c r="DW135" s="8">
        <v>8.6691818554874528E-11</v>
      </c>
      <c r="DX135" s="8">
        <v>-0.49451411460773653</v>
      </c>
      <c r="DY135" s="8">
        <v>-1.9952966865342339</v>
      </c>
      <c r="DZ135" s="8">
        <v>0.41251458191293722</v>
      </c>
      <c r="EA135" s="8">
        <v>-1.751765681983247</v>
      </c>
      <c r="EB135" s="8">
        <v>0.38004844639903235</v>
      </c>
      <c r="EC135" s="8">
        <v>-3.5849914276793959</v>
      </c>
      <c r="ED135" s="8">
        <v>1.0835093226747134</v>
      </c>
      <c r="EE135" s="8">
        <v>-3.1546670434771253</v>
      </c>
      <c r="EF135" s="8">
        <v>1.3292484012257724</v>
      </c>
      <c r="EG135" s="8">
        <v>-4.5973029450818137</v>
      </c>
      <c r="EH135" s="8">
        <v>1.8357866006573078</v>
      </c>
      <c r="EI135" s="8">
        <v>-4.2501976523853457</v>
      </c>
      <c r="EJ135" s="8">
        <v>1.9098407868374989</v>
      </c>
      <c r="EK135" s="8">
        <v>-5.2648819616460765</v>
      </c>
      <c r="EL135" s="8">
        <v>2.2038935462386289</v>
      </c>
      <c r="EM135" s="8">
        <v>-5.1314764421660364</v>
      </c>
      <c r="EN135" s="8">
        <v>2.1042703727938217</v>
      </c>
      <c r="EO135" s="8">
        <v>-5.5088677433979711</v>
      </c>
      <c r="EP135" s="8">
        <v>2.1113532657804712</v>
      </c>
      <c r="EQ135" s="8">
        <v>-5.4920440048005288</v>
      </c>
      <c r="ER135" s="8">
        <v>2.2829358491937692</v>
      </c>
      <c r="ES135" s="8">
        <v>-5.2211968152518722</v>
      </c>
      <c r="ET135" s="8">
        <v>1.980690537431246</v>
      </c>
      <c r="EU135" s="8">
        <v>-5.2103842157925762</v>
      </c>
      <c r="EV135" s="8">
        <v>2.4398804314815612</v>
      </c>
      <c r="EW135" s="8">
        <v>-4.343896653508561</v>
      </c>
      <c r="EX135" s="8">
        <v>1.8720232946429887</v>
      </c>
      <c r="EY135" s="8">
        <v>-4.4512723257782989</v>
      </c>
      <c r="EZ135" s="8">
        <v>2.0787553083645789</v>
      </c>
      <c r="FA135" s="8">
        <v>-2.9377400038116952</v>
      </c>
      <c r="FB135" s="8">
        <v>1.352990833728384</v>
      </c>
      <c r="FC135" s="8">
        <v>-3.3161202466794362</v>
      </c>
      <c r="FD135" s="8">
        <v>1.0856495641654016</v>
      </c>
      <c r="FE135" s="8">
        <v>-1.4727848601747948</v>
      </c>
      <c r="FF135" s="8">
        <v>0.27680688074150162</v>
      </c>
      <c r="FG135" s="8">
        <v>-2.0390739886618543</v>
      </c>
      <c r="FH135" s="8">
        <v>-0.89888374067465948</v>
      </c>
      <c r="FI135" s="8">
        <v>-0.45095045741715084</v>
      </c>
    </row>
    <row r="136" spans="1:165" x14ac:dyDescent="0.2">
      <c r="A136" s="8">
        <v>134</v>
      </c>
      <c r="B136" s="8">
        <v>-5.5996924685941023E-2</v>
      </c>
      <c r="C136" s="8">
        <v>-7.0990399875752522E-3</v>
      </c>
      <c r="D136" s="8">
        <v>-4.91393570118422E-5</v>
      </c>
      <c r="E136" s="8">
        <v>-6092.7315782395544</v>
      </c>
      <c r="F136" s="8">
        <v>2.319456831065569</v>
      </c>
      <c r="G136" s="8">
        <v>0.34956136506538138</v>
      </c>
      <c r="H136" s="8">
        <v>5.8254980569472162E-2</v>
      </c>
      <c r="I136" s="8">
        <v>-4.7678001625987863</v>
      </c>
      <c r="J136" s="8">
        <v>2.5404748806072659</v>
      </c>
      <c r="K136" s="8">
        <v>-4.6204930635789472</v>
      </c>
      <c r="L136" s="8">
        <v>0.2161444607260507</v>
      </c>
      <c r="M136" s="8">
        <v>-9.3860096390107248</v>
      </c>
      <c r="N136" s="8">
        <v>2.2760319253919463</v>
      </c>
      <c r="O136" s="8">
        <v>-9.2141258390261989</v>
      </c>
      <c r="P136" s="8">
        <v>0.90201445264373181</v>
      </c>
      <c r="Q136" s="8">
        <v>-12.694696914527388</v>
      </c>
      <c r="R136" s="8">
        <v>2.2192374031735258</v>
      </c>
      <c r="S136" s="8">
        <v>-12.43367443282159</v>
      </c>
      <c r="T136" s="8">
        <v>1.5107885274154635</v>
      </c>
      <c r="U136" s="8">
        <v>-14.341694707059222</v>
      </c>
      <c r="V136" s="8">
        <v>2.2926056855142845</v>
      </c>
      <c r="W136" s="8">
        <v>-14.085475460273381</v>
      </c>
      <c r="X136" s="8">
        <v>1.6863928744482002</v>
      </c>
      <c r="Y136" s="8">
        <v>-15.463395952226954</v>
      </c>
      <c r="Z136" s="8">
        <v>2.5199157931825376</v>
      </c>
      <c r="AA136" s="8">
        <v>-15.288963730372791</v>
      </c>
      <c r="AB136" s="8">
        <v>1.5350196474077757</v>
      </c>
      <c r="AC136" s="8">
        <v>-17.23291757558335</v>
      </c>
      <c r="AD136" s="8">
        <v>2.8116856569468522</v>
      </c>
      <c r="AE136" s="8">
        <v>-17.252714841337088</v>
      </c>
      <c r="AF136" s="8">
        <v>0.8622077986583867</v>
      </c>
      <c r="AG136" s="8">
        <v>-20.077166985949983</v>
      </c>
      <c r="AH136" s="8">
        <v>2.460127153909434</v>
      </c>
      <c r="AI136" s="8">
        <v>-20.325660685027575</v>
      </c>
      <c r="AJ136" s="8">
        <v>4.9971578334681438E-2</v>
      </c>
      <c r="AK136" s="8">
        <v>-23.186671288446398</v>
      </c>
      <c r="AL136" s="8">
        <v>1.4590604929220781</v>
      </c>
      <c r="AM136" s="8">
        <v>-23.455230366268925</v>
      </c>
      <c r="AN136" s="8">
        <v>-0.19080116780067466</v>
      </c>
      <c r="AO136" s="8">
        <v>-25.507439979194814</v>
      </c>
      <c r="AP136" s="8">
        <v>0.52559586662708002</v>
      </c>
      <c r="AQ136" s="8">
        <v>-25.619223130749766</v>
      </c>
      <c r="AR136" s="8">
        <v>-3.0134505543896394E-15</v>
      </c>
      <c r="AS136" s="8">
        <v>-26.024197295807074</v>
      </c>
      <c r="AT136" s="8">
        <v>-3.6214999586000332E-15</v>
      </c>
      <c r="AU136" s="8">
        <v>-25.931696689768998</v>
      </c>
      <c r="AV136" s="8">
        <v>0.19080116780066844</v>
      </c>
      <c r="AW136" s="8">
        <v>-25.507439979194814</v>
      </c>
      <c r="AX136" s="8">
        <v>-0.52559586662708713</v>
      </c>
      <c r="AY136" s="8">
        <v>-25.619223130749766</v>
      </c>
      <c r="AZ136" s="8">
        <v>-4.9971578334688391E-2</v>
      </c>
      <c r="BA136" s="8">
        <v>-23.186671288446394</v>
      </c>
      <c r="BB136" s="8">
        <v>-1.4590604929220843</v>
      </c>
      <c r="BC136" s="8">
        <v>-23.455230366268925</v>
      </c>
      <c r="BD136" s="8">
        <v>-0.86220779865839114</v>
      </c>
      <c r="BE136" s="8">
        <v>-20.077166985949987</v>
      </c>
      <c r="BF136" s="8">
        <v>-2.4601271539094371</v>
      </c>
      <c r="BG136" s="8">
        <v>-20.325660685027579</v>
      </c>
      <c r="BH136" s="8">
        <v>-1.5350196474077773</v>
      </c>
      <c r="BI136" s="8">
        <v>-17.232917575583357</v>
      </c>
      <c r="BJ136" s="8">
        <v>-2.8116856569468536</v>
      </c>
      <c r="BK136" s="8">
        <v>-17.252714841337092</v>
      </c>
      <c r="BL136" s="8">
        <v>-1.6863928744482013</v>
      </c>
      <c r="BM136" s="8">
        <v>-15.463395952226955</v>
      </c>
      <c r="BN136" s="8">
        <v>-2.5199157931825402</v>
      </c>
      <c r="BO136" s="8">
        <v>-15.288963730372792</v>
      </c>
      <c r="BP136" s="8">
        <v>-1.5107885274154647</v>
      </c>
      <c r="BQ136" s="8">
        <v>-14.34169470705922</v>
      </c>
      <c r="BR136" s="8">
        <v>-2.2926056855142871</v>
      </c>
      <c r="BS136" s="8">
        <v>-14.085475460273379</v>
      </c>
      <c r="BT136" s="8">
        <v>-0.90201445264373314</v>
      </c>
      <c r="BU136" s="8">
        <v>-12.694696914527386</v>
      </c>
      <c r="BV136" s="8">
        <v>-2.219237403173528</v>
      </c>
      <c r="BW136" s="8">
        <v>-12.433674432821586</v>
      </c>
      <c r="BX136" s="8">
        <v>-0.21614446072605203</v>
      </c>
      <c r="BY136" s="8">
        <v>-9.386009639010723</v>
      </c>
      <c r="BZ136" s="8">
        <v>-2.2760319253919472</v>
      </c>
      <c r="CA136" s="8">
        <v>-9.2141258390261953</v>
      </c>
      <c r="CB136" s="8">
        <v>-5.8254980569473279E-2</v>
      </c>
      <c r="CC136" s="8">
        <v>-4.7678001625987845</v>
      </c>
      <c r="CD136" s="8">
        <v>-2.5404748806072659</v>
      </c>
      <c r="CE136" s="8">
        <v>-4.6204930635789454</v>
      </c>
      <c r="CF136" s="8">
        <v>-2.3194568310655677</v>
      </c>
      <c r="CG136" s="8">
        <v>0.34956136506538249</v>
      </c>
      <c r="CH136" s="8">
        <v>-0.90221817460469678</v>
      </c>
      <c r="CI136" s="8">
        <v>0.47073976344289464</v>
      </c>
      <c r="CJ136" s="8">
        <v>1.1227811259720333</v>
      </c>
      <c r="CK136" s="8">
        <v>1.4828065922259672</v>
      </c>
      <c r="CL136" s="8">
        <v>0.30749559307751301</v>
      </c>
      <c r="CM136" s="8">
        <v>2.0602790770805894</v>
      </c>
      <c r="CN136" s="8">
        <v>2.1287189458284694</v>
      </c>
      <c r="CO136" s="8">
        <v>2.9752508096157002</v>
      </c>
      <c r="CP136" s="8">
        <v>1.3931945465296673</v>
      </c>
      <c r="CQ136" s="8">
        <v>3.3512962722799138</v>
      </c>
      <c r="CR136" s="8">
        <v>2.4724611634327331</v>
      </c>
      <c r="CS136" s="8">
        <v>4.4064753723122516</v>
      </c>
      <c r="CT136" s="8">
        <v>1.897713516342068</v>
      </c>
      <c r="CU136" s="8">
        <v>4.5050490794179803</v>
      </c>
      <c r="CV136" s="8">
        <v>2.2961654805166436</v>
      </c>
      <c r="CW136" s="8">
        <v>5.2898123158901003</v>
      </c>
      <c r="CX136" s="8">
        <v>1.9919636946878287</v>
      </c>
      <c r="CY136" s="8">
        <v>5.2727231530271039</v>
      </c>
      <c r="CZ136" s="8">
        <v>2.1096533950571392</v>
      </c>
      <c r="DA136" s="8">
        <v>5.5757010803229479</v>
      </c>
      <c r="DB136" s="8">
        <v>2.1179062042647518</v>
      </c>
      <c r="DC136" s="8">
        <v>5.5588511468785047</v>
      </c>
      <c r="DD136" s="8">
        <v>1.9186814591478321</v>
      </c>
      <c r="DE136" s="8">
        <v>5.3252647361771439</v>
      </c>
      <c r="DF136" s="8">
        <v>2.2187706257972524</v>
      </c>
      <c r="DG136" s="8">
        <v>5.1938620372151734</v>
      </c>
      <c r="DH136" s="8">
        <v>1.3373046644812849</v>
      </c>
      <c r="DI136" s="8">
        <v>4.641927969221487</v>
      </c>
      <c r="DJ136" s="8">
        <v>1.8516087522466391</v>
      </c>
      <c r="DK136" s="8">
        <v>4.2901238330124016</v>
      </c>
      <c r="DL136" s="8">
        <v>0.36791966372852952</v>
      </c>
      <c r="DM136" s="8">
        <v>3.6237691469564113</v>
      </c>
      <c r="DN136" s="8">
        <v>1.0755364943492225</v>
      </c>
      <c r="DO136" s="8">
        <v>3.1757406997613278</v>
      </c>
      <c r="DP136" s="8">
        <v>-0.55709667769801674</v>
      </c>
      <c r="DQ136" s="8">
        <v>2.0328014941227268</v>
      </c>
      <c r="DR136" s="8">
        <v>0.35676145040280061</v>
      </c>
      <c r="DS136" s="8">
        <v>1.7697898778191585</v>
      </c>
      <c r="DT136" s="8">
        <v>-0.76895691203435179</v>
      </c>
      <c r="DU136" s="8">
        <v>1.027260367800516E-10</v>
      </c>
      <c r="DV136" s="8">
        <v>0.29694949164647827</v>
      </c>
      <c r="DW136" s="8">
        <v>1.0284006697435719E-10</v>
      </c>
      <c r="DX136" s="8">
        <v>-0.55709667768950666</v>
      </c>
      <c r="DY136" s="8">
        <v>-2.0328014938877708</v>
      </c>
      <c r="DZ136" s="8">
        <v>0.35676145038553236</v>
      </c>
      <c r="EA136" s="8">
        <v>-1.7697898775942371</v>
      </c>
      <c r="EB136" s="8">
        <v>0.36791966370277024</v>
      </c>
      <c r="EC136" s="8">
        <v>-3.6237691466421151</v>
      </c>
      <c r="ED136" s="8">
        <v>1.0755364942828776</v>
      </c>
      <c r="EE136" s="8">
        <v>-3.175740699472887</v>
      </c>
      <c r="EF136" s="8">
        <v>1.3373046643904576</v>
      </c>
      <c r="EG136" s="8">
        <v>-4.6419279688297612</v>
      </c>
      <c r="EH136" s="8">
        <v>1.8516087521156099</v>
      </c>
      <c r="EI136" s="8">
        <v>-4.2901238326472813</v>
      </c>
      <c r="EJ136" s="8">
        <v>1.9186814590064361</v>
      </c>
      <c r="EK136" s="8">
        <v>-5.3252647357229561</v>
      </c>
      <c r="EL136" s="8">
        <v>2.2187706256300714</v>
      </c>
      <c r="EM136" s="8">
        <v>-5.1938620367721446</v>
      </c>
      <c r="EN136" s="8">
        <v>2.1096533948967697</v>
      </c>
      <c r="EO136" s="8">
        <v>-5.5757010798475131</v>
      </c>
      <c r="EP136" s="8">
        <v>2.1179062041060615</v>
      </c>
      <c r="EQ136" s="8">
        <v>-5.5588511464043684</v>
      </c>
      <c r="ER136" s="8">
        <v>2.2961654803368194</v>
      </c>
      <c r="ES136" s="8">
        <v>-5.289812315447965</v>
      </c>
      <c r="ET136" s="8">
        <v>1.9919636945386221</v>
      </c>
      <c r="EU136" s="8">
        <v>-5.2727231525861953</v>
      </c>
      <c r="EV136" s="8">
        <v>2.4724611632372784</v>
      </c>
      <c r="EW136" s="8">
        <v>-4.4064753719549579</v>
      </c>
      <c r="EX136" s="8">
        <v>1.8977135161975738</v>
      </c>
      <c r="EY136" s="8">
        <v>-4.5050490790517683</v>
      </c>
      <c r="EZ136" s="8">
        <v>2.1287189456629849</v>
      </c>
      <c r="FA136" s="8">
        <v>-2.975250809379169</v>
      </c>
      <c r="FB136" s="8">
        <v>1.3931945464240432</v>
      </c>
      <c r="FC136" s="8">
        <v>-3.351296272012509</v>
      </c>
      <c r="FD136" s="8">
        <v>1.1227811258854254</v>
      </c>
      <c r="FE136" s="8">
        <v>-1.4828065921073799</v>
      </c>
      <c r="FF136" s="8">
        <v>0.30749559305533086</v>
      </c>
      <c r="FG136" s="8">
        <v>-2.0602790769158044</v>
      </c>
      <c r="FH136" s="8">
        <v>-0.90221817453083786</v>
      </c>
      <c r="FI136" s="8">
        <v>-0.47073976340440243</v>
      </c>
    </row>
    <row r="137" spans="1:165" x14ac:dyDescent="0.2">
      <c r="A137" s="8">
        <v>135</v>
      </c>
      <c r="B137" s="8">
        <v>-5.3232138020591305E-2</v>
      </c>
      <c r="C137" s="8">
        <v>-6.8899548955624898E-3</v>
      </c>
      <c r="D137" s="8">
        <v>-4.6384561839852144E-5</v>
      </c>
      <c r="E137" s="8">
        <v>-5751.1677370211837</v>
      </c>
      <c r="F137" s="8">
        <v>2.3404695422185893</v>
      </c>
      <c r="G137" s="8">
        <v>0.33695273778154705</v>
      </c>
      <c r="H137" s="8">
        <v>4.6070328582634081E-2</v>
      </c>
      <c r="I137" s="8">
        <v>-4.8034380526738882</v>
      </c>
      <c r="J137" s="8">
        <v>2.5335370805835291</v>
      </c>
      <c r="K137" s="8">
        <v>-4.6613512763311311</v>
      </c>
      <c r="L137" s="8">
        <v>0.2219652927147806</v>
      </c>
      <c r="M137" s="8">
        <v>-9.4205159591956278</v>
      </c>
      <c r="N137" s="8">
        <v>2.2648853514752805</v>
      </c>
      <c r="O137" s="8">
        <v>-9.2452570430279142</v>
      </c>
      <c r="P137" s="8">
        <v>0.9345977740539293</v>
      </c>
      <c r="Q137" s="8">
        <v>-12.676184692864163</v>
      </c>
      <c r="R137" s="8">
        <v>2.2188675553032371</v>
      </c>
      <c r="S137" s="8">
        <v>-12.413109462238992</v>
      </c>
      <c r="T137" s="8">
        <v>1.5447421041338334</v>
      </c>
      <c r="U137" s="8">
        <v>-14.248319762849381</v>
      </c>
      <c r="V137" s="8">
        <v>2.2866704568972098</v>
      </c>
      <c r="W137" s="8">
        <v>-13.995963417144846</v>
      </c>
      <c r="X137" s="8">
        <v>1.7137676419826633</v>
      </c>
      <c r="Y137" s="8">
        <v>-15.29583276052519</v>
      </c>
      <c r="Z137" s="8">
        <v>2.5072792918611615</v>
      </c>
      <c r="AA137" s="8">
        <v>-15.121387779562564</v>
      </c>
      <c r="AB137" s="8">
        <v>1.5698093350023321</v>
      </c>
      <c r="AC137" s="8">
        <v>-16.994229501616054</v>
      </c>
      <c r="AD137" s="8">
        <v>2.8179504037459608</v>
      </c>
      <c r="AE137" s="8">
        <v>-17.008105061305095</v>
      </c>
      <c r="AF137" s="8">
        <v>0.90760456298412606</v>
      </c>
      <c r="AG137" s="8">
        <v>-19.804834604581817</v>
      </c>
      <c r="AH137" s="8">
        <v>2.4996292363754473</v>
      </c>
      <c r="AI137" s="8">
        <v>-20.052248292949724</v>
      </c>
      <c r="AJ137" s="8">
        <v>7.4732396413108318E-2</v>
      </c>
      <c r="AK137" s="8">
        <v>-22.924055452420536</v>
      </c>
      <c r="AL137" s="8">
        <v>1.503386646774417</v>
      </c>
      <c r="AM137" s="8">
        <v>-23.203704044225393</v>
      </c>
      <c r="AN137" s="8">
        <v>-0.2014933780873803</v>
      </c>
      <c r="AO137" s="8">
        <v>-25.309291761677866</v>
      </c>
      <c r="AP137" s="8">
        <v>0.54141920127950827</v>
      </c>
      <c r="AQ137" s="8">
        <v>-25.432104361324413</v>
      </c>
      <c r="AR137" s="8">
        <v>9.4405775469028158E-18</v>
      </c>
      <c r="AS137" s="8">
        <v>-25.879742323980988</v>
      </c>
      <c r="AT137" s="8">
        <v>-1.9469175037610807E-16</v>
      </c>
      <c r="AU137" s="8">
        <v>-25.794083293027349</v>
      </c>
      <c r="AV137" s="8">
        <v>0.20149337808738024</v>
      </c>
      <c r="AW137" s="8">
        <v>-25.309291761677866</v>
      </c>
      <c r="AX137" s="8">
        <v>-0.5414192012795086</v>
      </c>
      <c r="AY137" s="8">
        <v>-25.432104361324413</v>
      </c>
      <c r="AZ137" s="8">
        <v>-7.4732396413107791E-2</v>
      </c>
      <c r="BA137" s="8">
        <v>-22.924055452420536</v>
      </c>
      <c r="BB137" s="8">
        <v>-1.5033866467744164</v>
      </c>
      <c r="BC137" s="8">
        <v>-23.203704044225393</v>
      </c>
      <c r="BD137" s="8">
        <v>-0.90760456298412573</v>
      </c>
      <c r="BE137" s="8">
        <v>-19.804834604581817</v>
      </c>
      <c r="BF137" s="8">
        <v>-2.4996292363754469</v>
      </c>
      <c r="BG137" s="8">
        <v>-20.052248292949724</v>
      </c>
      <c r="BH137" s="8">
        <v>-1.5698093350023312</v>
      </c>
      <c r="BI137" s="8">
        <v>-16.994229501616054</v>
      </c>
      <c r="BJ137" s="8">
        <v>-2.81795040374596</v>
      </c>
      <c r="BK137" s="8">
        <v>-17.008105061305095</v>
      </c>
      <c r="BL137" s="8">
        <v>-1.7137676419826624</v>
      </c>
      <c r="BM137" s="8">
        <v>-15.295832760525188</v>
      </c>
      <c r="BN137" s="8">
        <v>-2.5072792918611611</v>
      </c>
      <c r="BO137" s="8">
        <v>-15.121387779562562</v>
      </c>
      <c r="BP137" s="8">
        <v>-1.5447421041338327</v>
      </c>
      <c r="BQ137" s="8">
        <v>-14.248319762849379</v>
      </c>
      <c r="BR137" s="8">
        <v>-2.2866704568972094</v>
      </c>
      <c r="BS137" s="8">
        <v>-13.995963417144845</v>
      </c>
      <c r="BT137" s="8">
        <v>-0.93459777405392908</v>
      </c>
      <c r="BU137" s="8">
        <v>-12.676184692864162</v>
      </c>
      <c r="BV137" s="8">
        <v>-2.2188675553032362</v>
      </c>
      <c r="BW137" s="8">
        <v>-12.413109462238991</v>
      </c>
      <c r="BX137" s="8">
        <v>-0.22196529271477963</v>
      </c>
      <c r="BY137" s="8">
        <v>-9.4205159591956331</v>
      </c>
      <c r="BZ137" s="8">
        <v>-2.2648853514752774</v>
      </c>
      <c r="CA137" s="8">
        <v>-9.2452570430279177</v>
      </c>
      <c r="CB137" s="8">
        <v>-4.6070328582631444E-2</v>
      </c>
      <c r="CC137" s="8">
        <v>-4.8034380526738927</v>
      </c>
      <c r="CD137" s="8">
        <v>-2.5335370805835273</v>
      </c>
      <c r="CE137" s="8">
        <v>-4.6613512763311373</v>
      </c>
      <c r="CF137" s="8">
        <v>-2.3404695422185906</v>
      </c>
      <c r="CG137" s="8">
        <v>0.33695273778154566</v>
      </c>
      <c r="CH137" s="8">
        <v>-0.9052407147490501</v>
      </c>
      <c r="CI137" s="8">
        <v>0.48657614078466094</v>
      </c>
      <c r="CJ137" s="8">
        <v>1.1528052945007266</v>
      </c>
      <c r="CK137" s="8">
        <v>1.4917036322198352</v>
      </c>
      <c r="CL137" s="8">
        <v>0.33173556795660142</v>
      </c>
      <c r="CM137" s="8">
        <v>2.0779771234740094</v>
      </c>
      <c r="CN137" s="8">
        <v>2.1686566044987758</v>
      </c>
      <c r="CO137" s="8">
        <v>3.0079726084696103</v>
      </c>
      <c r="CP137" s="8">
        <v>1.4247245229628631</v>
      </c>
      <c r="CQ137" s="8">
        <v>3.3812204983187835</v>
      </c>
      <c r="CR137" s="8">
        <v>2.495512658546057</v>
      </c>
      <c r="CS137" s="8">
        <v>4.4606389784562728</v>
      </c>
      <c r="CT137" s="8">
        <v>1.9150932210348959</v>
      </c>
      <c r="CU137" s="8">
        <v>4.5506906839324568</v>
      </c>
      <c r="CV137" s="8">
        <v>2.3007727022123072</v>
      </c>
      <c r="CW137" s="8">
        <v>5.3481643547747719</v>
      </c>
      <c r="CX137" s="8">
        <v>1.9951175004446315</v>
      </c>
      <c r="CY137" s="8">
        <v>5.3250348648611778</v>
      </c>
      <c r="CZ137" s="8">
        <v>2.1070176004374082</v>
      </c>
      <c r="DA137" s="8">
        <v>5.632038216792953</v>
      </c>
      <c r="DB137" s="8">
        <v>2.1162067689235551</v>
      </c>
      <c r="DC137" s="8">
        <v>5.6151868823508995</v>
      </c>
      <c r="DD137" s="8">
        <v>1.9196496215245209</v>
      </c>
      <c r="DE137" s="8">
        <v>5.376263221273109</v>
      </c>
      <c r="DF137" s="8">
        <v>2.2248388919916371</v>
      </c>
      <c r="DG137" s="8">
        <v>5.247026478089329</v>
      </c>
      <c r="DH137" s="8">
        <v>1.3384547201848196</v>
      </c>
      <c r="DI137" s="8">
        <v>4.6791924592463401</v>
      </c>
      <c r="DJ137" s="8">
        <v>1.8595740174186299</v>
      </c>
      <c r="DK137" s="8">
        <v>4.3239908930821098</v>
      </c>
      <c r="DL137" s="8">
        <v>0.35308839037793543</v>
      </c>
      <c r="DM137" s="8">
        <v>3.6554339168331782</v>
      </c>
      <c r="DN137" s="8">
        <v>1.0643829300153929</v>
      </c>
      <c r="DO137" s="8">
        <v>3.1933142837131365</v>
      </c>
      <c r="DP137" s="8">
        <v>-0.61226364875447636</v>
      </c>
      <c r="DQ137" s="8">
        <v>2.0634196175402519</v>
      </c>
      <c r="DR137" s="8">
        <v>0.30740280705542955</v>
      </c>
      <c r="DS137" s="8">
        <v>1.7844491628932406</v>
      </c>
      <c r="DT137" s="8">
        <v>-0.8546946157023847</v>
      </c>
      <c r="DU137" s="8">
        <v>7.7385287592441622E-11</v>
      </c>
      <c r="DV137" s="8">
        <v>0.22108568624273878</v>
      </c>
      <c r="DW137" s="8">
        <v>7.7412140542699773E-11</v>
      </c>
      <c r="DX137" s="8">
        <v>-0.61226364874956352</v>
      </c>
      <c r="DY137" s="8">
        <v>-2.0634196173668764</v>
      </c>
      <c r="DZ137" s="8">
        <v>0.30740280704442458</v>
      </c>
      <c r="EA137" s="8">
        <v>-1.7844491627263188</v>
      </c>
      <c r="EB137" s="8">
        <v>0.35308839036041711</v>
      </c>
      <c r="EC137" s="8">
        <v>-3.6554339166110577</v>
      </c>
      <c r="ED137" s="8">
        <v>1.0643829299731398</v>
      </c>
      <c r="EE137" s="8">
        <v>-3.1933142835070747</v>
      </c>
      <c r="EF137" s="8">
        <v>1.3384547201271464</v>
      </c>
      <c r="EG137" s="8">
        <v>-4.6791924589778171</v>
      </c>
      <c r="EH137" s="8">
        <v>1.8595740173371786</v>
      </c>
      <c r="EI137" s="8">
        <v>-4.3239908928292676</v>
      </c>
      <c r="EJ137" s="8">
        <v>1.9196496214369922</v>
      </c>
      <c r="EK137" s="8">
        <v>-5.3762632209687373</v>
      </c>
      <c r="EL137" s="8">
        <v>2.2248388918905739</v>
      </c>
      <c r="EM137" s="8">
        <v>-5.2470264777909366</v>
      </c>
      <c r="EN137" s="8">
        <v>2.1070176003385899</v>
      </c>
      <c r="EO137" s="8">
        <v>-5.6320382164811891</v>
      </c>
      <c r="EP137" s="8">
        <v>2.1162067688293384</v>
      </c>
      <c r="EQ137" s="8">
        <v>-5.6151868820399073</v>
      </c>
      <c r="ER137" s="8">
        <v>2.3007727020999327</v>
      </c>
      <c r="ES137" s="8">
        <v>-5.3481643544903914</v>
      </c>
      <c r="ET137" s="8">
        <v>1.995117500354787</v>
      </c>
      <c r="EU137" s="8">
        <v>-5.3250348645781926</v>
      </c>
      <c r="EV137" s="8">
        <v>2.4955126584229106</v>
      </c>
      <c r="EW137" s="8">
        <v>-4.4606389782308016</v>
      </c>
      <c r="EX137" s="8">
        <v>1.9150932209459244</v>
      </c>
      <c r="EY137" s="8">
        <v>-4.5506906837017462</v>
      </c>
      <c r="EZ137" s="8">
        <v>2.168656604394795</v>
      </c>
      <c r="FA137" s="8">
        <v>-3.0079726083229179</v>
      </c>
      <c r="FB137" s="8">
        <v>1.4247245228971435</v>
      </c>
      <c r="FC137" s="8">
        <v>-3.3812204981528411</v>
      </c>
      <c r="FD137" s="8">
        <v>1.1528052944464682</v>
      </c>
      <c r="FE137" s="8">
        <v>-1.4917036321471175</v>
      </c>
      <c r="FF137" s="8">
        <v>0.33173556794223397</v>
      </c>
      <c r="FG137" s="8">
        <v>-2.0779771233724182</v>
      </c>
      <c r="FH137" s="8">
        <v>-0.90524071470362488</v>
      </c>
      <c r="FI137" s="8">
        <v>-0.48657614076033062</v>
      </c>
    </row>
    <row r="138" spans="1:165" x14ac:dyDescent="0.2">
      <c r="A138" s="8">
        <v>136</v>
      </c>
      <c r="B138" s="8">
        <v>-4.8386687484394814E-2</v>
      </c>
      <c r="C138" s="8">
        <v>-6.4723208391601061E-3</v>
      </c>
      <c r="D138" s="8">
        <v>-3.6066050361501593E-5</v>
      </c>
      <c r="E138" s="8">
        <v>-4471.7875304502468</v>
      </c>
      <c r="F138" s="8">
        <v>2.3707531631478393</v>
      </c>
      <c r="G138" s="8">
        <v>0.31794503466841501</v>
      </c>
      <c r="H138" s="8">
        <v>2.9426505777066674E-2</v>
      </c>
      <c r="I138" s="8">
        <v>-4.855484914379975</v>
      </c>
      <c r="J138" s="8">
        <v>2.5224213095671293</v>
      </c>
      <c r="K138" s="8">
        <v>-4.7199366967607945</v>
      </c>
      <c r="L138" s="8">
        <v>0.23810896653721494</v>
      </c>
      <c r="M138" s="8">
        <v>-9.4659269667774328</v>
      </c>
      <c r="N138" s="8">
        <v>2.2490418198923399</v>
      </c>
      <c r="O138" s="8">
        <v>-9.2841851796594899</v>
      </c>
      <c r="P138" s="8">
        <v>0.99682576933797706</v>
      </c>
      <c r="Q138" s="8">
        <v>-12.623057785675803</v>
      </c>
      <c r="R138" s="8">
        <v>2.2197614735794744</v>
      </c>
      <c r="S138" s="8">
        <v>-12.357681407269972</v>
      </c>
      <c r="T138" s="8">
        <v>1.6049709107444423</v>
      </c>
      <c r="U138" s="8">
        <v>-14.054126013115992</v>
      </c>
      <c r="V138" s="8">
        <v>2.2719511318425245</v>
      </c>
      <c r="W138" s="8">
        <v>-13.810851648991006</v>
      </c>
      <c r="X138" s="8">
        <v>1.7561196440535125</v>
      </c>
      <c r="Y138" s="8">
        <v>-14.961734981676329</v>
      </c>
      <c r="Z138" s="8">
        <v>2.4747226571699099</v>
      </c>
      <c r="AA138" s="8">
        <v>-14.789215511453021</v>
      </c>
      <c r="AB138" s="8">
        <v>1.6210180801150993</v>
      </c>
      <c r="AC138" s="8">
        <v>-16.527955903573442</v>
      </c>
      <c r="AD138" s="8">
        <v>2.8155847132180263</v>
      </c>
      <c r="AE138" s="8">
        <v>-16.531595225112312</v>
      </c>
      <c r="AF138" s="8">
        <v>0.97873817035620814</v>
      </c>
      <c r="AG138" s="8">
        <v>-19.275335727772923</v>
      </c>
      <c r="AH138" s="8">
        <v>2.5567508773500172</v>
      </c>
      <c r="AI138" s="8">
        <v>-19.518497968450472</v>
      </c>
      <c r="AJ138" s="8">
        <v>0.11690029825127493</v>
      </c>
      <c r="AK138" s="8">
        <v>-22.403718655363352</v>
      </c>
      <c r="AL138" s="8">
        <v>1.5732371945368138</v>
      </c>
      <c r="AM138" s="8">
        <v>-22.699634323352246</v>
      </c>
      <c r="AN138" s="8">
        <v>-0.21609906370998275</v>
      </c>
      <c r="AO138" s="8">
        <v>-24.884388338097384</v>
      </c>
      <c r="AP138" s="8">
        <v>0.56809120670384017</v>
      </c>
      <c r="AQ138" s="8">
        <v>-25.024217781784117</v>
      </c>
      <c r="AR138" s="8">
        <v>-1.2825666698986239E-15</v>
      </c>
      <c r="AS138" s="8">
        <v>-25.543200666854929</v>
      </c>
      <c r="AT138" s="8">
        <v>-2.3939794656340489E-15</v>
      </c>
      <c r="AU138" s="8">
        <v>-25.470592773937721</v>
      </c>
      <c r="AV138" s="8">
        <v>0.216099063709979</v>
      </c>
      <c r="AW138" s="8">
        <v>-24.884388338097381</v>
      </c>
      <c r="AX138" s="8">
        <v>-0.56809120670384439</v>
      </c>
      <c r="AY138" s="8">
        <v>-25.024217781784113</v>
      </c>
      <c r="AZ138" s="8">
        <v>-0.11690029825127893</v>
      </c>
      <c r="BA138" s="8">
        <v>-22.403718655363349</v>
      </c>
      <c r="BB138" s="8">
        <v>-1.5732371945368167</v>
      </c>
      <c r="BC138" s="8">
        <v>-22.699634323352242</v>
      </c>
      <c r="BD138" s="8">
        <v>-0.97873817035621014</v>
      </c>
      <c r="BE138" s="8">
        <v>-19.275335727772923</v>
      </c>
      <c r="BF138" s="8">
        <v>-2.5567508773500185</v>
      </c>
      <c r="BG138" s="8">
        <v>-19.518497968450472</v>
      </c>
      <c r="BH138" s="8">
        <v>-1.6210180801151006</v>
      </c>
      <c r="BI138" s="8">
        <v>-16.527955903573442</v>
      </c>
      <c r="BJ138" s="8">
        <v>-2.8155847132180281</v>
      </c>
      <c r="BK138" s="8">
        <v>-16.531595225112312</v>
      </c>
      <c r="BL138" s="8">
        <v>-1.7561196440535143</v>
      </c>
      <c r="BM138" s="8">
        <v>-14.961734981676328</v>
      </c>
      <c r="BN138" s="8">
        <v>-2.4747226571699112</v>
      </c>
      <c r="BO138" s="8">
        <v>-14.789215511453021</v>
      </c>
      <c r="BP138" s="8">
        <v>-1.6049709107444443</v>
      </c>
      <c r="BQ138" s="8">
        <v>-14.054126013115994</v>
      </c>
      <c r="BR138" s="8">
        <v>-2.2719511318425263</v>
      </c>
      <c r="BS138" s="8">
        <v>-13.810851648991006</v>
      </c>
      <c r="BT138" s="8">
        <v>-0.99682576933797862</v>
      </c>
      <c r="BU138" s="8">
        <v>-12.623057785675803</v>
      </c>
      <c r="BV138" s="8">
        <v>-2.2197614735794757</v>
      </c>
      <c r="BW138" s="8">
        <v>-12.35768140726997</v>
      </c>
      <c r="BX138" s="8">
        <v>-0.23810896653721603</v>
      </c>
      <c r="BY138" s="8">
        <v>-9.4659269667774328</v>
      </c>
      <c r="BZ138" s="8">
        <v>-2.2490418198923408</v>
      </c>
      <c r="CA138" s="8">
        <v>-9.2841851796594881</v>
      </c>
      <c r="CB138" s="8">
        <v>-2.9426505777066837E-2</v>
      </c>
      <c r="CC138" s="8">
        <v>-4.855484914379975</v>
      </c>
      <c r="CD138" s="8">
        <v>-2.5224213095671293</v>
      </c>
      <c r="CE138" s="8">
        <v>-4.7199366967607945</v>
      </c>
      <c r="CF138" s="8">
        <v>-2.3707531631478398</v>
      </c>
      <c r="CG138" s="8">
        <v>0.31794503466841484</v>
      </c>
      <c r="CH138" s="8">
        <v>-0.91101309233981498</v>
      </c>
      <c r="CI138" s="8">
        <v>0.51095788237042217</v>
      </c>
      <c r="CJ138" s="8">
        <v>1.1996868156167844</v>
      </c>
      <c r="CK138" s="8">
        <v>1.5080692054128395</v>
      </c>
      <c r="CL138" s="8">
        <v>0.36801389567298398</v>
      </c>
      <c r="CM138" s="8">
        <v>2.107498480552958</v>
      </c>
      <c r="CN138" s="8">
        <v>2.2297260914369925</v>
      </c>
      <c r="CO138" s="8">
        <v>3.0656422191113895</v>
      </c>
      <c r="CP138" s="8">
        <v>1.4713921964587029</v>
      </c>
      <c r="CQ138" s="8">
        <v>3.4324390994327585</v>
      </c>
      <c r="CR138" s="8">
        <v>2.5237920013962514</v>
      </c>
      <c r="CS138" s="8">
        <v>4.5544115611166021</v>
      </c>
      <c r="CT138" s="8">
        <v>1.9342984383722592</v>
      </c>
      <c r="CU138" s="8">
        <v>4.6280959234758585</v>
      </c>
      <c r="CV138" s="8">
        <v>2.294303862359413</v>
      </c>
      <c r="CW138" s="8">
        <v>5.4468631542600514</v>
      </c>
      <c r="CX138" s="8">
        <v>1.9867141137831805</v>
      </c>
      <c r="CY138" s="8">
        <v>5.41222981423953</v>
      </c>
      <c r="CZ138" s="8">
        <v>2.0873167067277141</v>
      </c>
      <c r="DA138" s="8">
        <v>5.7262451247195454</v>
      </c>
      <c r="DB138" s="8">
        <v>2.0979345265801665</v>
      </c>
      <c r="DC138" s="8">
        <v>5.7094710215058466</v>
      </c>
      <c r="DD138" s="8">
        <v>1.9074760688780739</v>
      </c>
      <c r="DE138" s="8">
        <v>5.4618988922871496</v>
      </c>
      <c r="DF138" s="8">
        <v>2.2211808692251185</v>
      </c>
      <c r="DG138" s="8">
        <v>5.3374345510593573</v>
      </c>
      <c r="DH138" s="8">
        <v>1.3288907526762259</v>
      </c>
      <c r="DI138" s="8">
        <v>4.7407522301213012</v>
      </c>
      <c r="DJ138" s="8">
        <v>1.8620622435139922</v>
      </c>
      <c r="DK138" s="8">
        <v>4.3813418172916085</v>
      </c>
      <c r="DL138" s="8">
        <v>0.31947023568458194</v>
      </c>
      <c r="DM138" s="8">
        <v>3.705949066609453</v>
      </c>
      <c r="DN138" s="8">
        <v>1.0374188790846242</v>
      </c>
      <c r="DO138" s="8">
        <v>3.2221465819538642</v>
      </c>
      <c r="DP138" s="8">
        <v>-0.70867641960002115</v>
      </c>
      <c r="DQ138" s="8">
        <v>2.1121735797085281</v>
      </c>
      <c r="DR138" s="8">
        <v>0.22076200000409332</v>
      </c>
      <c r="DS138" s="8">
        <v>1.8073809086117885</v>
      </c>
      <c r="DT138" s="8">
        <v>-1.0028325911346494</v>
      </c>
      <c r="DU138" s="8">
        <v>1.4610449788888179E-10</v>
      </c>
      <c r="DV138" s="8">
        <v>8.7893073457335671E-2</v>
      </c>
      <c r="DW138" s="8">
        <v>1.4604699348580647E-10</v>
      </c>
      <c r="DX138" s="8">
        <v>-0.70867641959451022</v>
      </c>
      <c r="DY138" s="8">
        <v>-2.1121735793912695</v>
      </c>
      <c r="DZ138" s="8">
        <v>0.22076199998897514</v>
      </c>
      <c r="EA138" s="8">
        <v>-1.8073809083033381</v>
      </c>
      <c r="EB138" s="8">
        <v>0.31947023565839278</v>
      </c>
      <c r="EC138" s="8">
        <v>-3.7059490662298531</v>
      </c>
      <c r="ED138" s="8">
        <v>1.0374188790273455</v>
      </c>
      <c r="EE138" s="8">
        <v>-3.2221465815949277</v>
      </c>
      <c r="EF138" s="8">
        <v>1.328890752598521</v>
      </c>
      <c r="EG138" s="8">
        <v>-4.7407522296855227</v>
      </c>
      <c r="EH138" s="8">
        <v>1.8620622434086795</v>
      </c>
      <c r="EI138" s="8">
        <v>-4.3813418168738769</v>
      </c>
      <c r="EJ138" s="8">
        <v>1.9074760687653189</v>
      </c>
      <c r="EK138" s="8">
        <v>-5.4618988918133518</v>
      </c>
      <c r="EL138" s="8">
        <v>2.2211808691022323</v>
      </c>
      <c r="EM138" s="8">
        <v>-5.3374345505909639</v>
      </c>
      <c r="EN138" s="8">
        <v>2.087316706600411</v>
      </c>
      <c r="EO138" s="8">
        <v>-5.7262451242538912</v>
      </c>
      <c r="EP138" s="8">
        <v>2.0979345264698344</v>
      </c>
      <c r="EQ138" s="8">
        <v>-5.7094710210416757</v>
      </c>
      <c r="ER138" s="8">
        <v>2.2943038622087331</v>
      </c>
      <c r="ES138" s="8">
        <v>-5.4468631538509467</v>
      </c>
      <c r="ET138" s="8">
        <v>1.9867141136730302</v>
      </c>
      <c r="EU138" s="8">
        <v>-5.4122298138345757</v>
      </c>
      <c r="EV138" s="8">
        <v>2.5237920012275188</v>
      </c>
      <c r="EW138" s="8">
        <v>-4.5544115608046951</v>
      </c>
      <c r="EX138" s="8">
        <v>1.9342984382566335</v>
      </c>
      <c r="EY138" s="8">
        <v>-4.6280959231579466</v>
      </c>
      <c r="EZ138" s="8">
        <v>2.2297260912956123</v>
      </c>
      <c r="FA138" s="8">
        <v>-3.0656422189158667</v>
      </c>
      <c r="FB138" s="8">
        <v>1.4713921963716468</v>
      </c>
      <c r="FC138" s="8">
        <v>-3.4324390992112681</v>
      </c>
      <c r="FD138" s="8">
        <v>1.1996868155438245</v>
      </c>
      <c r="FE138" s="8">
        <v>-1.5080692053180631</v>
      </c>
      <c r="FF138" s="8">
        <v>0.36801389565311665</v>
      </c>
      <c r="FG138" s="8">
        <v>-2.1074984804192893</v>
      </c>
      <c r="FH138" s="8">
        <v>-0.91101309228015093</v>
      </c>
      <c r="FI138" s="8">
        <v>-0.51095788233723582</v>
      </c>
    </row>
    <row r="139" spans="1:165" x14ac:dyDescent="0.2">
      <c r="A139" s="8">
        <v>137</v>
      </c>
      <c r="B139" s="8">
        <v>-4.020220631047626E-2</v>
      </c>
      <c r="C139" s="8">
        <v>-5.6401816754752948E-3</v>
      </c>
      <c r="D139" s="8">
        <v>-1.4402094301058068E-5</v>
      </c>
      <c r="E139" s="8">
        <v>-1785.6988792037675</v>
      </c>
      <c r="F139" s="8">
        <v>2.4048002306086538</v>
      </c>
      <c r="G139" s="8">
        <v>0.29492670540961718</v>
      </c>
      <c r="H139" s="8">
        <v>1.6255519153748257E-2</v>
      </c>
      <c r="I139" s="8">
        <v>-4.9154350575380317</v>
      </c>
      <c r="J139" s="8">
        <v>2.508371178660183</v>
      </c>
      <c r="K139" s="8">
        <v>-4.7833907142842627</v>
      </c>
      <c r="L139" s="8">
        <v>0.28461613513682821</v>
      </c>
      <c r="M139" s="8">
        <v>-9.5000993916786527</v>
      </c>
      <c r="N139" s="8">
        <v>2.2356933075761969</v>
      </c>
      <c r="O139" s="8">
        <v>-9.3062266641406399</v>
      </c>
      <c r="P139" s="8">
        <v>1.1161088843437934</v>
      </c>
      <c r="Q139" s="8">
        <v>-12.47743014465869</v>
      </c>
      <c r="R139" s="8">
        <v>2.2286721482966234</v>
      </c>
      <c r="S139" s="8">
        <v>-12.212720039705081</v>
      </c>
      <c r="T139" s="8">
        <v>1.7062013032394079</v>
      </c>
      <c r="U139" s="8">
        <v>-13.652519413382251</v>
      </c>
      <c r="V139" s="8">
        <v>2.2374165553054688</v>
      </c>
      <c r="W139" s="8">
        <v>-13.432358131633288</v>
      </c>
      <c r="X139" s="8">
        <v>1.8087735623673697</v>
      </c>
      <c r="Y139" s="8">
        <v>-14.305509728358825</v>
      </c>
      <c r="Z139" s="8">
        <v>2.3900684661017761</v>
      </c>
      <c r="AA139" s="8">
        <v>-14.143112755677796</v>
      </c>
      <c r="AB139" s="8">
        <v>1.6759776107215021</v>
      </c>
      <c r="AC139" s="8">
        <v>-15.628927992603641</v>
      </c>
      <c r="AD139" s="8">
        <v>2.7691774818316044</v>
      </c>
      <c r="AE139" s="8">
        <v>-15.61620843868425</v>
      </c>
      <c r="AF139" s="8">
        <v>1.0731488674690519</v>
      </c>
      <c r="AG139" s="8">
        <v>-18.253054555386306</v>
      </c>
      <c r="AH139" s="8">
        <v>2.6156628745613864</v>
      </c>
      <c r="AI139" s="8">
        <v>-18.481969870776709</v>
      </c>
      <c r="AJ139" s="8">
        <v>0.18289612709115163</v>
      </c>
      <c r="AK139" s="8">
        <v>-21.373887790619857</v>
      </c>
      <c r="AL139" s="8">
        <v>1.6690678170492899</v>
      </c>
      <c r="AM139" s="8">
        <v>-21.687877403103894</v>
      </c>
      <c r="AN139" s="8">
        <v>-0.23102435539375141</v>
      </c>
      <c r="AO139" s="8">
        <v>-23.973511600788125</v>
      </c>
      <c r="AP139" s="8">
        <v>0.61134758485961582</v>
      </c>
      <c r="AQ139" s="8">
        <v>-24.135780673386787</v>
      </c>
      <c r="AR139" s="8">
        <v>-1.6342445122820479E-14</v>
      </c>
      <c r="AS139" s="8">
        <v>-24.769879255450761</v>
      </c>
      <c r="AT139" s="8">
        <v>-2.3356496745420665E-14</v>
      </c>
      <c r="AU139" s="8">
        <v>-24.722437099173394</v>
      </c>
      <c r="AV139" s="8">
        <v>0.23102435539371149</v>
      </c>
      <c r="AW139" s="8">
        <v>-23.973511600788097</v>
      </c>
      <c r="AX139" s="8">
        <v>-0.6113475848596629</v>
      </c>
      <c r="AY139" s="8">
        <v>-24.135780673386758</v>
      </c>
      <c r="AZ139" s="8">
        <v>-0.1828961270911959</v>
      </c>
      <c r="BA139" s="8">
        <v>-21.373887790619829</v>
      </c>
      <c r="BB139" s="8">
        <v>-1.6690678170493294</v>
      </c>
      <c r="BC139" s="8">
        <v>-21.687877403103865</v>
      </c>
      <c r="BD139" s="8">
        <v>-1.0731488674690859</v>
      </c>
      <c r="BE139" s="8">
        <v>-18.253054555386299</v>
      </c>
      <c r="BF139" s="8">
        <v>-2.615662874561409</v>
      </c>
      <c r="BG139" s="8">
        <v>-18.481969870776695</v>
      </c>
      <c r="BH139" s="8">
        <v>-1.6759776107215214</v>
      </c>
      <c r="BI139" s="8">
        <v>-15.628927992603659</v>
      </c>
      <c r="BJ139" s="8">
        <v>-2.7691774818316146</v>
      </c>
      <c r="BK139" s="8">
        <v>-15.616208438684264</v>
      </c>
      <c r="BL139" s="8">
        <v>-1.8087735623673846</v>
      </c>
      <c r="BM139" s="8">
        <v>-14.305509728358851</v>
      </c>
      <c r="BN139" s="8">
        <v>-2.3900684661017904</v>
      </c>
      <c r="BO139" s="8">
        <v>-14.143112755677823</v>
      </c>
      <c r="BP139" s="8">
        <v>-1.7062013032394165</v>
      </c>
      <c r="BQ139" s="8">
        <v>-13.652519413382269</v>
      </c>
      <c r="BR139" s="8">
        <v>-2.2374165553054857</v>
      </c>
      <c r="BS139" s="8">
        <v>-13.432358131633304</v>
      </c>
      <c r="BT139" s="8">
        <v>-1.1161088843437974</v>
      </c>
      <c r="BU139" s="8">
        <v>-12.477430144658687</v>
      </c>
      <c r="BV139" s="8">
        <v>-2.2286721482966367</v>
      </c>
      <c r="BW139" s="8">
        <v>-12.212720039705076</v>
      </c>
      <c r="BX139" s="8">
        <v>-0.28461613513683848</v>
      </c>
      <c r="BY139" s="8">
        <v>-9.5000993916786314</v>
      </c>
      <c r="BZ139" s="8">
        <v>-2.2356933075762107</v>
      </c>
      <c r="CA139" s="8">
        <v>-9.3062266641406186</v>
      </c>
      <c r="CB139" s="8">
        <v>-1.6255519153757766E-2</v>
      </c>
      <c r="CC139" s="8">
        <v>-4.9154350575380183</v>
      </c>
      <c r="CD139" s="8">
        <v>-2.5083711786601874</v>
      </c>
      <c r="CE139" s="8">
        <v>-4.7833907142842458</v>
      </c>
      <c r="CF139" s="8">
        <v>-2.4048002306086471</v>
      </c>
      <c r="CG139" s="8">
        <v>0.29492670540962146</v>
      </c>
      <c r="CH139" s="8">
        <v>-0.92311606907830046</v>
      </c>
      <c r="CI139" s="8">
        <v>0.54302712265759112</v>
      </c>
      <c r="CJ139" s="8">
        <v>1.2631518200131728</v>
      </c>
      <c r="CK139" s="8">
        <v>1.5400545960183376</v>
      </c>
      <c r="CL139" s="8">
        <v>0.41148259358076511</v>
      </c>
      <c r="CM139" s="8">
        <v>2.1554164615642053</v>
      </c>
      <c r="CN139" s="8">
        <v>2.3076933876285461</v>
      </c>
      <c r="CO139" s="8">
        <v>3.1674069944904235</v>
      </c>
      <c r="CP139" s="8">
        <v>1.5256792289973546</v>
      </c>
      <c r="CQ139" s="8">
        <v>3.5192674206122931</v>
      </c>
      <c r="CR139" s="8">
        <v>2.5384607394991878</v>
      </c>
      <c r="CS139" s="8">
        <v>4.7127721528549236</v>
      </c>
      <c r="CT139" s="8">
        <v>1.9360080351841422</v>
      </c>
      <c r="CU139" s="8">
        <v>4.7557130433406556</v>
      </c>
      <c r="CV139" s="8">
        <v>2.2457343661766509</v>
      </c>
      <c r="CW139" s="8">
        <v>5.6071268138220001</v>
      </c>
      <c r="CX139" s="8">
        <v>1.9366173625426311</v>
      </c>
      <c r="CY139" s="8">
        <v>5.5512332082213343</v>
      </c>
      <c r="CZ139" s="8">
        <v>2.0156009558982322</v>
      </c>
      <c r="DA139" s="8">
        <v>5.8763884092553624</v>
      </c>
      <c r="DB139" s="8">
        <v>2.0280112805890691</v>
      </c>
      <c r="DC139" s="8">
        <v>5.8600166182943347</v>
      </c>
      <c r="DD139" s="8">
        <v>1.8515193698177967</v>
      </c>
      <c r="DE139" s="8">
        <v>5.5998750690420716</v>
      </c>
      <c r="DF139" s="8">
        <v>2.1784999339873972</v>
      </c>
      <c r="DG139" s="8">
        <v>5.4864147025088821</v>
      </c>
      <c r="DH139" s="8">
        <v>1.2849752920642084</v>
      </c>
      <c r="DI139" s="8">
        <v>4.8373014257256219</v>
      </c>
      <c r="DJ139" s="8">
        <v>1.839270887085459</v>
      </c>
      <c r="DK139" s="8">
        <v>4.4761850341779601</v>
      </c>
      <c r="DL139" s="8">
        <v>0.24648431087941702</v>
      </c>
      <c r="DM139" s="8">
        <v>3.7791710790958954</v>
      </c>
      <c r="DN139" s="8">
        <v>0.97701022567767226</v>
      </c>
      <c r="DO139" s="8">
        <v>3.2668261132282006</v>
      </c>
      <c r="DP139" s="8">
        <v>-0.8675883694080444</v>
      </c>
      <c r="DQ139" s="8">
        <v>2.1815759472331222</v>
      </c>
      <c r="DR139" s="8">
        <v>7.7531862609744637E-2</v>
      </c>
      <c r="DS139" s="8">
        <v>1.8381776255285116</v>
      </c>
      <c r="DT139" s="8">
        <v>-1.2453370205683241</v>
      </c>
      <c r="DU139" s="8">
        <v>2.5661434787626589E-10</v>
      </c>
      <c r="DV139" s="8">
        <v>-0.13595309815952356</v>
      </c>
      <c r="DW139" s="8">
        <v>2.5645097701935853E-10</v>
      </c>
      <c r="DX139" s="8">
        <v>-0.86758836940488404</v>
      </c>
      <c r="DY139" s="8">
        <v>-2.1815759466964852</v>
      </c>
      <c r="DZ139" s="8">
        <v>7.7531862595038553E-2</v>
      </c>
      <c r="EA139" s="8">
        <v>-1.8381776249997879</v>
      </c>
      <c r="EB139" s="8">
        <v>0.24648431085160941</v>
      </c>
      <c r="EC139" s="8">
        <v>-3.7791710785074186</v>
      </c>
      <c r="ED139" s="8">
        <v>0.97701022562539508</v>
      </c>
      <c r="EE139" s="8">
        <v>-3.2668261126561409</v>
      </c>
      <c r="EF139" s="8">
        <v>1.2849752919942596</v>
      </c>
      <c r="EG139" s="8">
        <v>-4.8373014250979232</v>
      </c>
      <c r="EH139" s="8">
        <v>1.8392708870001087</v>
      </c>
      <c r="EI139" s="8">
        <v>-4.4761850335602933</v>
      </c>
      <c r="EJ139" s="8">
        <v>1.8515193697249921</v>
      </c>
      <c r="EK139" s="8">
        <v>-5.599875068403855</v>
      </c>
      <c r="EL139" s="8">
        <v>2.1784999339051345</v>
      </c>
      <c r="EM139" s="8">
        <v>-5.4864147018711122</v>
      </c>
      <c r="EN139" s="8">
        <v>2.0156009557882322</v>
      </c>
      <c r="EO139" s="8">
        <v>-5.8763884086695191</v>
      </c>
      <c r="EP139" s="8">
        <v>2.0280112805219823</v>
      </c>
      <c r="EQ139" s="8">
        <v>-5.8600166177134083</v>
      </c>
      <c r="ER139" s="8">
        <v>2.2457343660270994</v>
      </c>
      <c r="ES139" s="8">
        <v>-5.6071268133390229</v>
      </c>
      <c r="ET139" s="8">
        <v>1.9366173624577654</v>
      </c>
      <c r="EU139" s="8">
        <v>-5.5512332077497133</v>
      </c>
      <c r="EV139" s="8">
        <v>2.5384607393203389</v>
      </c>
      <c r="EW139" s="8">
        <v>-4.7127721525123212</v>
      </c>
      <c r="EX139" s="8">
        <v>1.9360080350759434</v>
      </c>
      <c r="EY139" s="8">
        <v>-4.7557130429950156</v>
      </c>
      <c r="EZ139" s="8">
        <v>2.3076933874809815</v>
      </c>
      <c r="FA139" s="8">
        <v>-3.1674069942914311</v>
      </c>
      <c r="FB139" s="8">
        <v>1.5256792289123697</v>
      </c>
      <c r="FC139" s="8">
        <v>-3.5192674203864343</v>
      </c>
      <c r="FD139" s="8">
        <v>1.2631518199394245</v>
      </c>
      <c r="FE139" s="8">
        <v>-1.5400545959260865</v>
      </c>
      <c r="FF139" s="8">
        <v>0.41148259356111938</v>
      </c>
      <c r="FG139" s="8">
        <v>-2.1554164614320706</v>
      </c>
      <c r="FH139" s="8">
        <v>-0.92311606901918697</v>
      </c>
      <c r="FI139" s="8">
        <v>-0.54302712262344532</v>
      </c>
    </row>
    <row r="140" spans="1:165" x14ac:dyDescent="0.2">
      <c r="A140" s="8">
        <v>138</v>
      </c>
      <c r="B140" s="8">
        <v>-2.6585347453831846E-2</v>
      </c>
      <c r="C140" s="8">
        <v>-3.6928072920639999E-3</v>
      </c>
      <c r="D140" s="8">
        <v>8.3706768862136323E-6</v>
      </c>
      <c r="E140" s="8">
        <v>1037.8704667133327</v>
      </c>
      <c r="F140" s="8">
        <v>2.4192013796341882</v>
      </c>
      <c r="G140" s="8">
        <v>0.28199349372061816</v>
      </c>
      <c r="H140" s="8">
        <v>3.9409545731812358E-2</v>
      </c>
      <c r="I140" s="8">
        <v>-4.9432052380458869</v>
      </c>
      <c r="J140" s="8">
        <v>2.5026785281543176</v>
      </c>
      <c r="K140" s="8">
        <v>-4.796628292634499</v>
      </c>
      <c r="L140" s="8">
        <v>0.41930060872109937</v>
      </c>
      <c r="M140" s="8">
        <v>-9.4411717949116216</v>
      </c>
      <c r="N140" s="8">
        <v>2.2583842990129228</v>
      </c>
      <c r="O140" s="8">
        <v>-9.2253678408314954</v>
      </c>
      <c r="P140" s="8">
        <v>1.3485252369104526</v>
      </c>
      <c r="Q140" s="8">
        <v>-12.097555551439534</v>
      </c>
      <c r="R140" s="8">
        <v>2.2721428318366335</v>
      </c>
      <c r="S140" s="8">
        <v>-11.848223228079203</v>
      </c>
      <c r="T140" s="8">
        <v>1.8663058224616296</v>
      </c>
      <c r="U140" s="8">
        <v>-12.835729376932417</v>
      </c>
      <c r="V140" s="8">
        <v>2.1654093336728391</v>
      </c>
      <c r="W140" s="8">
        <v>-12.676979439997162</v>
      </c>
      <c r="X140" s="8">
        <v>1.8402177294079844</v>
      </c>
      <c r="Y140" s="8">
        <v>-13.050066228593034</v>
      </c>
      <c r="Z140" s="8">
        <v>2.1759195156066569</v>
      </c>
      <c r="AA140" s="8">
        <v>-12.92760793402762</v>
      </c>
      <c r="AB140" s="8">
        <v>1.6713486264133974</v>
      </c>
      <c r="AC140" s="8">
        <v>-13.929723707611901</v>
      </c>
      <c r="AD140" s="8">
        <v>2.5657870234313678</v>
      </c>
      <c r="AE140" s="8">
        <v>-13.895716394104939</v>
      </c>
      <c r="AF140" s="8">
        <v>1.1528413161264801</v>
      </c>
      <c r="AG140" s="8">
        <v>-16.288350698587667</v>
      </c>
      <c r="AH140" s="8">
        <v>2.5983983535901096</v>
      </c>
      <c r="AI140" s="8">
        <v>-16.474494663151944</v>
      </c>
      <c r="AJ140" s="8">
        <v>0.27241505411250616</v>
      </c>
      <c r="AK140" s="8">
        <v>-19.329006400796935</v>
      </c>
      <c r="AL140" s="8">
        <v>1.7653766424675086</v>
      </c>
      <c r="AM140" s="8">
        <v>-19.645786507018528</v>
      </c>
      <c r="AN140" s="8">
        <v>-0.2341871970246133</v>
      </c>
      <c r="AO140" s="8">
        <v>-22.02943875817493</v>
      </c>
      <c r="AP140" s="8">
        <v>0.68110301391453953</v>
      </c>
      <c r="AQ140" s="8">
        <v>-22.212500665221967</v>
      </c>
      <c r="AR140" s="8">
        <v>1.4067710595991327E-14</v>
      </c>
      <c r="AS140" s="8">
        <v>-23.032728238493576</v>
      </c>
      <c r="AT140" s="8">
        <v>1.9835839390373198E-14</v>
      </c>
      <c r="AU140" s="8">
        <v>-23.036376035567891</v>
      </c>
      <c r="AV140" s="8">
        <v>0.23418719702464866</v>
      </c>
      <c r="AW140" s="8">
        <v>-22.029438758174955</v>
      </c>
      <c r="AX140" s="8">
        <v>-0.68110301391449746</v>
      </c>
      <c r="AY140" s="8">
        <v>-22.212500665221992</v>
      </c>
      <c r="AZ140" s="8">
        <v>-0.27241505411246636</v>
      </c>
      <c r="BA140" s="8">
        <v>-19.32900640079696</v>
      </c>
      <c r="BB140" s="8">
        <v>-1.7653766424674722</v>
      </c>
      <c r="BC140" s="8">
        <v>-19.645786507018553</v>
      </c>
      <c r="BD140" s="8">
        <v>-1.1528413161264481</v>
      </c>
      <c r="BE140" s="8">
        <v>-16.288350698587678</v>
      </c>
      <c r="BF140" s="8">
        <v>-2.5983983535900874</v>
      </c>
      <c r="BG140" s="8">
        <v>-16.474494663151958</v>
      </c>
      <c r="BH140" s="8">
        <v>-1.6713486264133759</v>
      </c>
      <c r="BI140" s="8">
        <v>-13.929723707611886</v>
      </c>
      <c r="BJ140" s="8">
        <v>-2.5657870234313549</v>
      </c>
      <c r="BK140" s="8">
        <v>-13.895716394104928</v>
      </c>
      <c r="BL140" s="8">
        <v>-1.8402177294079662</v>
      </c>
      <c r="BM140" s="8">
        <v>-13.050066228593009</v>
      </c>
      <c r="BN140" s="8">
        <v>-2.1759195156066387</v>
      </c>
      <c r="BO140" s="8">
        <v>-12.927607934027597</v>
      </c>
      <c r="BP140" s="8">
        <v>-1.8663058224616178</v>
      </c>
      <c r="BQ140" s="8">
        <v>-12.835729376932401</v>
      </c>
      <c r="BR140" s="8">
        <v>-2.1654093336728208</v>
      </c>
      <c r="BS140" s="8">
        <v>-12.676979439997147</v>
      </c>
      <c r="BT140" s="8">
        <v>-1.3485252369104472</v>
      </c>
      <c r="BU140" s="8">
        <v>-12.097555551439536</v>
      </c>
      <c r="BV140" s="8">
        <v>-2.2721428318366188</v>
      </c>
      <c r="BW140" s="8">
        <v>-11.848223228079206</v>
      </c>
      <c r="BX140" s="8">
        <v>-0.41930060872108926</v>
      </c>
      <c r="BY140" s="8">
        <v>-9.4411717949116412</v>
      </c>
      <c r="BZ140" s="8">
        <v>-2.2583842990129095</v>
      </c>
      <c r="CA140" s="8">
        <v>-9.2253678408315167</v>
      </c>
      <c r="CB140" s="8">
        <v>-3.9409545731802567E-2</v>
      </c>
      <c r="CC140" s="8">
        <v>-4.9432052380459002</v>
      </c>
      <c r="CD140" s="8">
        <v>-2.5026785281543127</v>
      </c>
      <c r="CE140" s="8">
        <v>-4.7966282926345158</v>
      </c>
      <c r="CF140" s="8">
        <v>-2.4192013796341945</v>
      </c>
      <c r="CG140" s="8">
        <v>0.28199349372061389</v>
      </c>
      <c r="CH140" s="8">
        <v>-0.80330990054988249</v>
      </c>
      <c r="CI140" s="8">
        <v>0.4706927031174184</v>
      </c>
      <c r="CJ140" s="8">
        <v>1.0293192541113496</v>
      </c>
      <c r="CK140" s="8">
        <v>1.2586686696521758</v>
      </c>
      <c r="CL140" s="8">
        <v>0.26176332633224281</v>
      </c>
      <c r="CM140" s="8">
        <v>1.8051551814962365</v>
      </c>
      <c r="CN140" s="8">
        <v>2.0785520398076622</v>
      </c>
      <c r="CO140" s="8">
        <v>2.8318935883236001</v>
      </c>
      <c r="CP140" s="8">
        <v>1.1216436517255193</v>
      </c>
      <c r="CQ140" s="8">
        <v>3.1704354132725814</v>
      </c>
      <c r="CR140" s="8">
        <v>2.4286918326927149</v>
      </c>
      <c r="CS140" s="8">
        <v>5.1238460354230044</v>
      </c>
      <c r="CT140" s="8">
        <v>1.2792391997588242</v>
      </c>
      <c r="CU140" s="8">
        <v>5.0523098950656333</v>
      </c>
      <c r="CV140" s="8">
        <v>1.7202522249463335</v>
      </c>
      <c r="CW140" s="8">
        <v>7.4798837064218722</v>
      </c>
      <c r="CX140" s="8">
        <v>0.57649148988855747</v>
      </c>
      <c r="CY140" s="8">
        <v>7.1314644445041537</v>
      </c>
      <c r="CZ140" s="8">
        <v>0.81518843021519072</v>
      </c>
      <c r="DA140" s="8">
        <v>9.4011746956257092</v>
      </c>
      <c r="DB140" s="8">
        <v>-0.13086064966801947</v>
      </c>
      <c r="DC140" s="8">
        <v>9.1865362927108691</v>
      </c>
      <c r="DD140" s="8">
        <v>0.42198821105134954</v>
      </c>
      <c r="DE140" s="8">
        <v>10.799856806935082</v>
      </c>
      <c r="DF140" s="8">
        <v>-0.12383645408091552</v>
      </c>
      <c r="DG140" s="8">
        <v>10.835753837597272</v>
      </c>
      <c r="DH140" s="8">
        <v>0.4025337564096424</v>
      </c>
      <c r="DI140" s="8">
        <v>11.311040968340537</v>
      </c>
      <c r="DJ140" s="8">
        <v>0.27002458028848164</v>
      </c>
      <c r="DK140" s="8">
        <v>11.372646557735338</v>
      </c>
      <c r="DL140" s="8">
        <v>0.22670286507794035</v>
      </c>
      <c r="DM140" s="8">
        <v>11.307744929813262</v>
      </c>
      <c r="DN140" s="8">
        <v>0.30576346187494374</v>
      </c>
      <c r="DO140" s="8">
        <v>11.263295769531297</v>
      </c>
      <c r="DP140" s="8">
        <v>1.0633398957575793E-2</v>
      </c>
      <c r="DQ140" s="8">
        <v>11.058509088070176</v>
      </c>
      <c r="DR140" s="8">
        <v>0.11299436779388211</v>
      </c>
      <c r="DS140" s="8">
        <v>11.017829052139584</v>
      </c>
      <c r="DT140" s="8">
        <v>-1.0569522017067771E-7</v>
      </c>
      <c r="DU140" s="8">
        <v>10.89478396603776</v>
      </c>
      <c r="DV140" s="8">
        <v>-3.2083530815829438E-8</v>
      </c>
      <c r="DW140" s="8">
        <v>10.891895383611654</v>
      </c>
      <c r="DX140" s="8">
        <v>-1.0633543658379561E-2</v>
      </c>
      <c r="DY140" s="8">
        <v>11.058508791153146</v>
      </c>
      <c r="DZ140" s="8">
        <v>-0.11299438526649544</v>
      </c>
      <c r="EA140" s="8">
        <v>11.017828807168744</v>
      </c>
      <c r="EB140" s="8">
        <v>-0.22670285156409536</v>
      </c>
      <c r="EC140" s="8">
        <v>11.307744421631805</v>
      </c>
      <c r="ED140" s="8">
        <v>-0.30576334898602492</v>
      </c>
      <c r="EE140" s="8">
        <v>11.26329533189706</v>
      </c>
      <c r="EF140" s="8">
        <v>-0.40253360487712048</v>
      </c>
      <c r="EG140" s="8">
        <v>11.311040314068574</v>
      </c>
      <c r="EH140" s="8">
        <v>-0.27002435106410239</v>
      </c>
      <c r="EI140" s="8">
        <v>11.37264594896703</v>
      </c>
      <c r="EJ140" s="8">
        <v>-0.42198799124340058</v>
      </c>
      <c r="EK140" s="8">
        <v>10.799856043256611</v>
      </c>
      <c r="EL140" s="8">
        <v>0.1238367192733458</v>
      </c>
      <c r="EM140" s="8">
        <v>10.835753085280324</v>
      </c>
      <c r="EN140" s="8">
        <v>-0.81518819312779345</v>
      </c>
      <c r="EO140" s="8">
        <v>9.4011738937862237</v>
      </c>
      <c r="EP140" s="8">
        <v>0.13086088857484776</v>
      </c>
      <c r="EQ140" s="8">
        <v>9.1865354928383542</v>
      </c>
      <c r="ER140" s="8">
        <v>-1.7202519527000772</v>
      </c>
      <c r="ES140" s="8">
        <v>7.4798829368863728</v>
      </c>
      <c r="ET140" s="8">
        <v>-0.57649125791531064</v>
      </c>
      <c r="EU140" s="8">
        <v>7.131463687207261</v>
      </c>
      <c r="EV140" s="8">
        <v>-2.4286915077544582</v>
      </c>
      <c r="EW140" s="8">
        <v>5.1238453816380742</v>
      </c>
      <c r="EX140" s="8">
        <v>-1.2792389558727133</v>
      </c>
      <c r="EY140" s="8">
        <v>5.0523092429472038</v>
      </c>
      <c r="EZ140" s="8">
        <v>-2.078551729311426</v>
      </c>
      <c r="FA140" s="8">
        <v>2.8318931478776825</v>
      </c>
      <c r="FB140" s="8">
        <v>-1.1216434488423366</v>
      </c>
      <c r="FC140" s="8">
        <v>3.1704349311654276</v>
      </c>
      <c r="FD140" s="8">
        <v>-1.0293190801264638</v>
      </c>
      <c r="FE140" s="8">
        <v>1.258668458248176</v>
      </c>
      <c r="FF140" s="8">
        <v>-0.26176326943109718</v>
      </c>
      <c r="FG140" s="8">
        <v>1.8051548881518638</v>
      </c>
      <c r="FH140" s="8">
        <v>0.80330977559886552</v>
      </c>
      <c r="FI140" s="8">
        <v>0.47069262802489165</v>
      </c>
    </row>
    <row r="141" spans="1:165" x14ac:dyDescent="0.2">
      <c r="A141" s="8">
        <v>139</v>
      </c>
      <c r="B141" s="8">
        <v>-1.4730781613906483E-2</v>
      </c>
      <c r="C141" s="8">
        <v>-1.2068557419492197E-3</v>
      </c>
      <c r="D141" s="8">
        <v>1.4279512085184039E-5</v>
      </c>
      <c r="E141" s="8">
        <v>1770.5000531913252</v>
      </c>
      <c r="F141" s="8">
        <v>2.3921179784869593</v>
      </c>
      <c r="G141" s="8">
        <v>0.2954582700170485</v>
      </c>
      <c r="H141" s="8">
        <v>0.10618002462924513</v>
      </c>
      <c r="I141" s="8">
        <v>-4.8968057057396148</v>
      </c>
      <c r="J141" s="8">
        <v>2.5165270813014877</v>
      </c>
      <c r="K141" s="8">
        <v>-4.7184611721391398</v>
      </c>
      <c r="L141" s="8">
        <v>0.59298738426523723</v>
      </c>
      <c r="M141" s="8">
        <v>-9.2716752638700317</v>
      </c>
      <c r="N141" s="8">
        <v>2.3271083016735536</v>
      </c>
      <c r="O141" s="8">
        <v>-9.0355299931643351</v>
      </c>
      <c r="P141" s="8">
        <v>1.5773157473200716</v>
      </c>
      <c r="Q141" s="8">
        <v>-11.648342037623818</v>
      </c>
      <c r="R141" s="8">
        <v>2.3444764226281789</v>
      </c>
      <c r="S141" s="8">
        <v>-11.425993484931842</v>
      </c>
      <c r="T141" s="8">
        <v>1.9972027447131449</v>
      </c>
      <c r="U141" s="8">
        <v>-12.028599846924227</v>
      </c>
      <c r="V141" s="8">
        <v>2.1044908195696417</v>
      </c>
      <c r="W141" s="8">
        <v>-11.943948553883297</v>
      </c>
      <c r="X141" s="8">
        <v>1.8193188970774192</v>
      </c>
      <c r="Y141" s="8">
        <v>-11.874248745295475</v>
      </c>
      <c r="Z141" s="8">
        <v>1.9358734477468884</v>
      </c>
      <c r="AA141" s="8">
        <v>-11.812503338449273</v>
      </c>
      <c r="AB141" s="8">
        <v>1.5735950215896486</v>
      </c>
      <c r="AC141" s="8">
        <v>-12.343734542269644</v>
      </c>
      <c r="AD141" s="8">
        <v>2.263893306257402</v>
      </c>
      <c r="AE141" s="8">
        <v>-12.301871751129628</v>
      </c>
      <c r="AF141" s="8">
        <v>1.1426660395457402</v>
      </c>
      <c r="AG141" s="8">
        <v>-14.389325550498986</v>
      </c>
      <c r="AH141" s="8">
        <v>2.4578959859083414</v>
      </c>
      <c r="AI141" s="8">
        <v>-14.522317354495922</v>
      </c>
      <c r="AJ141" s="8">
        <v>0.32613421920685337</v>
      </c>
      <c r="AK141" s="8">
        <v>-17.283527018022937</v>
      </c>
      <c r="AL141" s="8">
        <v>1.7824227689717314</v>
      </c>
      <c r="AM141" s="8">
        <v>-17.574971143496992</v>
      </c>
      <c r="AN141" s="8">
        <v>-0.21905920264535109</v>
      </c>
      <c r="AO141" s="8">
        <v>-19.986537250140586</v>
      </c>
      <c r="AP141" s="8">
        <v>0.73906734062168</v>
      </c>
      <c r="AQ141" s="8">
        <v>-20.172454524881271</v>
      </c>
      <c r="AR141" s="8">
        <v>2.6267064410982911E-15</v>
      </c>
      <c r="AS141" s="8">
        <v>-21.149331630576068</v>
      </c>
      <c r="AT141" s="8">
        <v>2.8031120126157747E-15</v>
      </c>
      <c r="AU141" s="8">
        <v>-21.206413685936234</v>
      </c>
      <c r="AV141" s="8">
        <v>0.21905920264535667</v>
      </c>
      <c r="AW141" s="8">
        <v>-19.986537250140586</v>
      </c>
      <c r="AX141" s="8">
        <v>-0.73906734062167379</v>
      </c>
      <c r="AY141" s="8">
        <v>-20.172454524881271</v>
      </c>
      <c r="AZ141" s="8">
        <v>-0.32613421920684749</v>
      </c>
      <c r="BA141" s="8">
        <v>-17.283527018022941</v>
      </c>
      <c r="BB141" s="8">
        <v>-1.782422768971726</v>
      </c>
      <c r="BC141" s="8">
        <v>-17.574971143496995</v>
      </c>
      <c r="BD141" s="8">
        <v>-1.1426660395457351</v>
      </c>
      <c r="BE141" s="8">
        <v>-14.389325550498986</v>
      </c>
      <c r="BF141" s="8">
        <v>-2.4578959859083369</v>
      </c>
      <c r="BG141" s="8">
        <v>-14.522317354495922</v>
      </c>
      <c r="BH141" s="8">
        <v>-1.5735950215896439</v>
      </c>
      <c r="BI141" s="8">
        <v>-12.343734542269644</v>
      </c>
      <c r="BJ141" s="8">
        <v>-2.2638933062573976</v>
      </c>
      <c r="BK141" s="8">
        <v>-12.301871751129628</v>
      </c>
      <c r="BL141" s="8">
        <v>-1.8193188970774146</v>
      </c>
      <c r="BM141" s="8">
        <v>-11.874248745295473</v>
      </c>
      <c r="BN141" s="8">
        <v>-1.9358734477468835</v>
      </c>
      <c r="BO141" s="8">
        <v>-11.81250333844927</v>
      </c>
      <c r="BP141" s="8">
        <v>-1.9972027447131415</v>
      </c>
      <c r="BQ141" s="8">
        <v>-12.028599846924225</v>
      </c>
      <c r="BR141" s="8">
        <v>-2.1044908195696377</v>
      </c>
      <c r="BS141" s="8">
        <v>-11.943948553883297</v>
      </c>
      <c r="BT141" s="8">
        <v>-1.5773157473200696</v>
      </c>
      <c r="BU141" s="8">
        <v>-11.64834203762382</v>
      </c>
      <c r="BV141" s="8">
        <v>-2.3444764226281758</v>
      </c>
      <c r="BW141" s="8">
        <v>-11.425993484931844</v>
      </c>
      <c r="BX141" s="8">
        <v>-0.59298738426523512</v>
      </c>
      <c r="BY141" s="8">
        <v>-9.271675263870037</v>
      </c>
      <c r="BZ141" s="8">
        <v>-2.3271083016735505</v>
      </c>
      <c r="CA141" s="8">
        <v>-9.0355299931643405</v>
      </c>
      <c r="CB141" s="8">
        <v>-0.10618002462924334</v>
      </c>
      <c r="CC141" s="8">
        <v>-4.8968057057396184</v>
      </c>
      <c r="CD141" s="8">
        <v>-2.5165270813014864</v>
      </c>
      <c r="CE141" s="8">
        <v>-4.7184611721391443</v>
      </c>
      <c r="CF141" s="8">
        <v>-2.3921179784869606</v>
      </c>
      <c r="CG141" s="8">
        <v>0.29545827001704744</v>
      </c>
      <c r="CH141" s="8">
        <v>-0.8619407553388877</v>
      </c>
      <c r="CI141" s="8">
        <v>0.48953896363597027</v>
      </c>
      <c r="CJ141" s="8">
        <v>1.1140547894371366</v>
      </c>
      <c r="CK141" s="8">
        <v>1.4006337024381337</v>
      </c>
      <c r="CL141" s="8">
        <v>0.27157766425496893</v>
      </c>
      <c r="CM141" s="8">
        <v>1.9584841048128834</v>
      </c>
      <c r="CN141" s="8">
        <v>2.1606580693977397</v>
      </c>
      <c r="CO141" s="8">
        <v>3.1355101748945025</v>
      </c>
      <c r="CP141" s="8">
        <v>1.16569436405431</v>
      </c>
      <c r="CQ141" s="8">
        <v>3.4302269398393817</v>
      </c>
      <c r="CR141" s="8">
        <v>2.3408698815472366</v>
      </c>
      <c r="CS141" s="8">
        <v>5.4636420849292637</v>
      </c>
      <c r="CT141" s="8">
        <v>1.2236998805912793</v>
      </c>
      <c r="CU141" s="8">
        <v>5.3029653878791425</v>
      </c>
      <c r="CV141" s="8">
        <v>1.4460282101092061</v>
      </c>
      <c r="CW141" s="8">
        <v>7.6825039958381121</v>
      </c>
      <c r="CX141" s="8">
        <v>0.36835800035538546</v>
      </c>
      <c r="CY141" s="8">
        <v>7.2274272532551427</v>
      </c>
      <c r="CZ141" s="8">
        <v>0.38378292526815067</v>
      </c>
      <c r="DA141" s="8">
        <v>9.4861354739463817</v>
      </c>
      <c r="DB141" s="8">
        <v>-0.56723323831862649</v>
      </c>
      <c r="DC141" s="8">
        <v>9.1574968227417255</v>
      </c>
      <c r="DD141" s="8">
        <v>-0.15156923870653191</v>
      </c>
      <c r="DE141" s="8">
        <v>10.96250421517918</v>
      </c>
      <c r="DF141" s="8">
        <v>-0.83058086762205674</v>
      </c>
      <c r="DG141" s="8">
        <v>10.955676047932807</v>
      </c>
      <c r="DH141" s="8">
        <v>-6.5852005481417328E-2</v>
      </c>
      <c r="DI141" s="8">
        <v>11.79635547288345</v>
      </c>
      <c r="DJ141" s="8">
        <v>-0.40255247727642235</v>
      </c>
      <c r="DK141" s="8">
        <v>11.939601720787744</v>
      </c>
      <c r="DL141" s="8">
        <v>3.69643385882008E-2</v>
      </c>
      <c r="DM141" s="8">
        <v>12.143404105815344</v>
      </c>
      <c r="DN141" s="8">
        <v>-7.3718174047675666E-2</v>
      </c>
      <c r="DO141" s="8">
        <v>12.224773025600612</v>
      </c>
      <c r="DP141" s="8">
        <v>2.848517460650473E-2</v>
      </c>
      <c r="DQ141" s="8">
        <v>12.245140055622285</v>
      </c>
      <c r="DR141" s="8">
        <v>8.5520923441362827E-3</v>
      </c>
      <c r="DS141" s="8">
        <v>12.263409875317825</v>
      </c>
      <c r="DT141" s="8">
        <v>-5.3190673603938866E-11</v>
      </c>
      <c r="DU141" s="8">
        <v>12.242786147741667</v>
      </c>
      <c r="DV141" s="8">
        <v>-2.1307597322471435E-11</v>
      </c>
      <c r="DW141" s="8">
        <v>12.247185706686182</v>
      </c>
      <c r="DX141" s="8">
        <v>-2.8485174677993112E-2</v>
      </c>
      <c r="DY141" s="8">
        <v>12.245140055490722</v>
      </c>
      <c r="DZ141" s="8">
        <v>-8.5520923590337149E-3</v>
      </c>
      <c r="EA141" s="8">
        <v>12.263409875210833</v>
      </c>
      <c r="EB141" s="8">
        <v>-3.6964338589030733E-2</v>
      </c>
      <c r="EC141" s="8">
        <v>12.143404105590557</v>
      </c>
      <c r="ED141" s="8">
        <v>7.371817409192466E-2</v>
      </c>
      <c r="EE141" s="8">
        <v>12.224773025406479</v>
      </c>
      <c r="EF141" s="8">
        <v>6.5852005539086073E-2</v>
      </c>
      <c r="EG141" s="8">
        <v>11.796355472591138</v>
      </c>
      <c r="EH141" s="8">
        <v>0.40255247736996297</v>
      </c>
      <c r="EI141" s="8">
        <v>11.939601720513391</v>
      </c>
      <c r="EJ141" s="8">
        <v>0.15156923878973416</v>
      </c>
      <c r="EK141" s="8">
        <v>10.96250421483564</v>
      </c>
      <c r="EL141" s="8">
        <v>0.83058086772582262</v>
      </c>
      <c r="EM141" s="8">
        <v>10.955676047592332</v>
      </c>
      <c r="EN141" s="8">
        <v>-0.3837829251793114</v>
      </c>
      <c r="EO141" s="8">
        <v>9.4861354735855681</v>
      </c>
      <c r="EP141" s="8">
        <v>0.56723323840834516</v>
      </c>
      <c r="EQ141" s="8">
        <v>9.1574968223816455</v>
      </c>
      <c r="ER141" s="8">
        <v>-1.4460282100034003</v>
      </c>
      <c r="ES141" s="8">
        <v>7.6825039954898111</v>
      </c>
      <c r="ET141" s="8">
        <v>-0.3683580002667331</v>
      </c>
      <c r="EU141" s="8">
        <v>7.2274272529139703</v>
      </c>
      <c r="EV141" s="8">
        <v>-2.3408698814133051</v>
      </c>
      <c r="EW141" s="8">
        <v>5.4636420846300906</v>
      </c>
      <c r="EX141" s="8">
        <v>-1.2236998804931087</v>
      </c>
      <c r="EY141" s="8">
        <v>5.3029653875834706</v>
      </c>
      <c r="EZ141" s="8">
        <v>-2.1606580692637287</v>
      </c>
      <c r="FA141" s="8">
        <v>3.1355101746915452</v>
      </c>
      <c r="FB141" s="8">
        <v>-1.1656943639690995</v>
      </c>
      <c r="FC141" s="8">
        <v>3.4302269396203959</v>
      </c>
      <c r="FD141" s="8">
        <v>-1.1140547893606603</v>
      </c>
      <c r="FE141" s="8">
        <v>1.4006337023410913</v>
      </c>
      <c r="FF141" s="8">
        <v>-0.27157766423206242</v>
      </c>
      <c r="FG141" s="8">
        <v>1.9584841046806973</v>
      </c>
      <c r="FH141" s="8">
        <v>0.8619407552823154</v>
      </c>
      <c r="FI141" s="8">
        <v>0.48953896360315202</v>
      </c>
    </row>
    <row r="142" spans="1:165" x14ac:dyDescent="0.2">
      <c r="A142" s="8">
        <v>140</v>
      </c>
      <c r="B142" s="8">
        <v>-3.9187097502693955E-3</v>
      </c>
      <c r="C142" s="8">
        <v>-1.948897477241108E-4</v>
      </c>
      <c r="D142" s="8">
        <v>1.6182379176638169E-5</v>
      </c>
      <c r="E142" s="8">
        <v>2006.434325072446</v>
      </c>
      <c r="F142" s="8">
        <v>2.3346204630251055</v>
      </c>
      <c r="G142" s="8">
        <v>0.32618095415478759</v>
      </c>
      <c r="H142" s="8">
        <v>0.20330433362869352</v>
      </c>
      <c r="I142" s="8">
        <v>-4.7941468104482352</v>
      </c>
      <c r="J142" s="8">
        <v>2.5407706018327034</v>
      </c>
      <c r="K142" s="8">
        <v>-4.5729279656596828</v>
      </c>
      <c r="L142" s="8">
        <v>0.79232862633492929</v>
      </c>
      <c r="M142" s="8">
        <v>-9.013775551363322</v>
      </c>
      <c r="N142" s="8">
        <v>2.4275059115745101</v>
      </c>
      <c r="O142" s="8">
        <v>-8.75701594447475</v>
      </c>
      <c r="P142" s="8">
        <v>1.8022711151069231</v>
      </c>
      <c r="Q142" s="8">
        <v>-11.151386829928416</v>
      </c>
      <c r="R142" s="8">
        <v>2.4411048434938647</v>
      </c>
      <c r="S142" s="8">
        <v>-10.96162169017998</v>
      </c>
      <c r="T142" s="8">
        <v>2.1166392174104813</v>
      </c>
      <c r="U142" s="8">
        <v>-11.241123996285101</v>
      </c>
      <c r="V142" s="8">
        <v>2.066146719617489</v>
      </c>
      <c r="W142" s="8">
        <v>-11.235744104128527</v>
      </c>
      <c r="X142" s="8">
        <v>1.7780136437767136</v>
      </c>
      <c r="Y142" s="8">
        <v>-10.775195283162024</v>
      </c>
      <c r="Z142" s="8">
        <v>1.698824250952768</v>
      </c>
      <c r="AA142" s="8">
        <v>-10.789859314883806</v>
      </c>
      <c r="AB142" s="8">
        <v>1.4236246024087946</v>
      </c>
      <c r="AC142" s="8">
        <v>-10.865688443683347</v>
      </c>
      <c r="AD142" s="8">
        <v>1.9026725880002773</v>
      </c>
      <c r="AE142" s="8">
        <v>-10.830664981686981</v>
      </c>
      <c r="AF142" s="8">
        <v>1.0690595478242566</v>
      </c>
      <c r="AG142" s="8">
        <v>-12.543601457806815</v>
      </c>
      <c r="AH142" s="8">
        <v>2.2218138256820255</v>
      </c>
      <c r="AI142" s="8">
        <v>-12.621999564073954</v>
      </c>
      <c r="AJ142" s="8">
        <v>0.34942803675681333</v>
      </c>
      <c r="AK142" s="8">
        <v>-15.232283285647785</v>
      </c>
      <c r="AL142" s="8">
        <v>1.7346544699262794</v>
      </c>
      <c r="AM142" s="8">
        <v>-15.479329111517165</v>
      </c>
      <c r="AN142" s="8">
        <v>-0.1955196368564133</v>
      </c>
      <c r="AO142" s="8">
        <v>-17.870330917089223</v>
      </c>
      <c r="AP142" s="8">
        <v>0.78040089692527581</v>
      </c>
      <c r="AQ142" s="8">
        <v>-18.047002258114247</v>
      </c>
      <c r="AR142" s="8">
        <v>1.13191599065479E-15</v>
      </c>
      <c r="AS142" s="8">
        <v>-19.147372981310593</v>
      </c>
      <c r="AT142" s="8">
        <v>2.119397818420387E-15</v>
      </c>
      <c r="AU142" s="8">
        <v>-19.255077103790267</v>
      </c>
      <c r="AV142" s="8">
        <v>0.19551963685641763</v>
      </c>
      <c r="AW142" s="8">
        <v>-17.870330917089227</v>
      </c>
      <c r="AX142" s="8">
        <v>-0.78040089692527081</v>
      </c>
      <c r="AY142" s="8">
        <v>-18.047002258114254</v>
      </c>
      <c r="AZ142" s="8">
        <v>-0.34942803675680822</v>
      </c>
      <c r="BA142" s="8">
        <v>-15.232283285647787</v>
      </c>
      <c r="BB142" s="8">
        <v>-1.7346544699262754</v>
      </c>
      <c r="BC142" s="8">
        <v>-15.479329111517169</v>
      </c>
      <c r="BD142" s="8">
        <v>-1.0690595478242535</v>
      </c>
      <c r="BE142" s="8">
        <v>-12.543601457806815</v>
      </c>
      <c r="BF142" s="8">
        <v>-2.2218138256820237</v>
      </c>
      <c r="BG142" s="8">
        <v>-12.621999564073954</v>
      </c>
      <c r="BH142" s="8">
        <v>-1.4236246024087928</v>
      </c>
      <c r="BI142" s="8">
        <v>-10.865688443683343</v>
      </c>
      <c r="BJ142" s="8">
        <v>-1.9026725880002757</v>
      </c>
      <c r="BK142" s="8">
        <v>-10.830664981686976</v>
      </c>
      <c r="BL142" s="8">
        <v>-1.7780136437767129</v>
      </c>
      <c r="BM142" s="8">
        <v>-10.775195283162022</v>
      </c>
      <c r="BN142" s="8">
        <v>-1.6988242509527665</v>
      </c>
      <c r="BO142" s="8">
        <v>-10.789859314883802</v>
      </c>
      <c r="BP142" s="8">
        <v>-2.1166392174104818</v>
      </c>
      <c r="BQ142" s="8">
        <v>-11.241123996285101</v>
      </c>
      <c r="BR142" s="8">
        <v>-2.0661467196174885</v>
      </c>
      <c r="BS142" s="8">
        <v>-11.235744104128527</v>
      </c>
      <c r="BT142" s="8">
        <v>-1.8022711151069237</v>
      </c>
      <c r="BU142" s="8">
        <v>-11.151386829928414</v>
      </c>
      <c r="BV142" s="8">
        <v>-2.4411048434938651</v>
      </c>
      <c r="BW142" s="8">
        <v>-10.96162169017998</v>
      </c>
      <c r="BX142" s="8">
        <v>-0.79232862633492984</v>
      </c>
      <c r="BY142" s="8">
        <v>-9.013775551363322</v>
      </c>
      <c r="BZ142" s="8">
        <v>-2.4275059115745106</v>
      </c>
      <c r="CA142" s="8">
        <v>-8.7570159444747517</v>
      </c>
      <c r="CB142" s="8">
        <v>-0.20330433362869355</v>
      </c>
      <c r="CC142" s="8">
        <v>-4.7941468104482361</v>
      </c>
      <c r="CD142" s="8">
        <v>-2.5407706018327039</v>
      </c>
      <c r="CE142" s="8">
        <v>-4.5729279656596837</v>
      </c>
      <c r="CF142" s="8">
        <v>-2.3346204630251068</v>
      </c>
      <c r="CG142" s="8">
        <v>0.32618095415478698</v>
      </c>
      <c r="CH142" s="8">
        <v>-0.9777159945395274</v>
      </c>
      <c r="CI142" s="8">
        <v>0.51655471988222301</v>
      </c>
      <c r="CJ142" s="8">
        <v>1.2262824464932824</v>
      </c>
      <c r="CK142" s="8">
        <v>1.6509811252876312</v>
      </c>
      <c r="CL142" s="8">
        <v>0.25973960024577736</v>
      </c>
      <c r="CM142" s="8">
        <v>2.2303076644361854</v>
      </c>
      <c r="CN142" s="8">
        <v>2.2725651442288539</v>
      </c>
      <c r="CO142" s="8">
        <v>3.6255310537758247</v>
      </c>
      <c r="CP142" s="8">
        <v>1.2205552035645524</v>
      </c>
      <c r="CQ142" s="8">
        <v>3.8839556583471597</v>
      </c>
      <c r="CR142" s="8">
        <v>2.2904406957578614</v>
      </c>
      <c r="CS142" s="8">
        <v>5.9752827086659703</v>
      </c>
      <c r="CT142" s="8">
        <v>1.2261025269740469</v>
      </c>
      <c r="CU142" s="8">
        <v>5.7509905066169802</v>
      </c>
      <c r="CV142" s="8">
        <v>1.2833441342673466</v>
      </c>
      <c r="CW142" s="8">
        <v>7.9793437776219314</v>
      </c>
      <c r="CX142" s="8">
        <v>0.32456985641353575</v>
      </c>
      <c r="CY142" s="8">
        <v>7.4691080302605997</v>
      </c>
      <c r="CZ142" s="8">
        <v>0.16323459282271402</v>
      </c>
      <c r="DA142" s="8">
        <v>9.5522133762575763</v>
      </c>
      <c r="DB142" s="8">
        <v>-0.70321630293414239</v>
      </c>
      <c r="DC142" s="8">
        <v>9.1480557341398416</v>
      </c>
      <c r="DD142" s="8">
        <v>-0.47407344985033351</v>
      </c>
      <c r="DE142" s="8">
        <v>10.932852161043765</v>
      </c>
      <c r="DF142" s="8">
        <v>-1.1882942095490436</v>
      </c>
      <c r="DG142" s="8">
        <v>10.859177372588015</v>
      </c>
      <c r="DH142" s="8">
        <v>-0.39429112958934776</v>
      </c>
      <c r="DI142" s="8">
        <v>11.944300667444958</v>
      </c>
      <c r="DJ142" s="8">
        <v>-0.86367732576296785</v>
      </c>
      <c r="DK142" s="8">
        <v>12.10229625115829</v>
      </c>
      <c r="DL142" s="8">
        <v>-0.12725846193718568</v>
      </c>
      <c r="DM142" s="8">
        <v>12.541952627165093</v>
      </c>
      <c r="DN142" s="8">
        <v>-0.38170351610689274</v>
      </c>
      <c r="DO142" s="8">
        <v>12.700355626989905</v>
      </c>
      <c r="DP142" s="8">
        <v>2.4931904230315442E-2</v>
      </c>
      <c r="DQ142" s="8">
        <v>12.904482763623871</v>
      </c>
      <c r="DR142" s="8">
        <v>-9.7369505936722389E-2</v>
      </c>
      <c r="DS142" s="8">
        <v>12.969114811737118</v>
      </c>
      <c r="DT142" s="8">
        <v>-1.0519162274419112E-11</v>
      </c>
      <c r="DU142" s="8">
        <v>13.05220044584749</v>
      </c>
      <c r="DV142" s="8">
        <v>-4.7470832722123693E-12</v>
      </c>
      <c r="DW142" s="8">
        <v>13.068204956047559</v>
      </c>
      <c r="DX142" s="8">
        <v>-2.4931904244183099E-2</v>
      </c>
      <c r="DY142" s="8">
        <v>12.904482763599576</v>
      </c>
      <c r="DZ142" s="8">
        <v>9.7369505933446218E-2</v>
      </c>
      <c r="EA142" s="8">
        <v>12.969114811717523</v>
      </c>
      <c r="EB142" s="8">
        <v>0.1272584619361663</v>
      </c>
      <c r="EC142" s="8">
        <v>12.541952627123338</v>
      </c>
      <c r="ED142" s="8">
        <v>0.38170351611452957</v>
      </c>
      <c r="EE142" s="8">
        <v>12.700355626953545</v>
      </c>
      <c r="EF142" s="8">
        <v>0.39429112959840967</v>
      </c>
      <c r="EG142" s="8">
        <v>11.944300667389991</v>
      </c>
      <c r="EH142" s="8">
        <v>0.86367732577894807</v>
      </c>
      <c r="EI142" s="8">
        <v>12.102296251106109</v>
      </c>
      <c r="EJ142" s="8">
        <v>0.47407344986304117</v>
      </c>
      <c r="EK142" s="8">
        <v>10.932852160978884</v>
      </c>
      <c r="EL142" s="8">
        <v>1.1882942095656237</v>
      </c>
      <c r="EM142" s="8">
        <v>10.859177372523289</v>
      </c>
      <c r="EN142" s="8">
        <v>-0.16323459280934077</v>
      </c>
      <c r="EO142" s="8">
        <v>9.5522133761893961</v>
      </c>
      <c r="EP142" s="8">
        <v>0.70321630294770832</v>
      </c>
      <c r="EQ142" s="8">
        <v>9.1480557340717557</v>
      </c>
      <c r="ER142" s="8">
        <v>-1.2833441342506631</v>
      </c>
      <c r="ES142" s="8">
        <v>7.9793437775557035</v>
      </c>
      <c r="ET142" s="8">
        <v>-0.32456985639988872</v>
      </c>
      <c r="EU142" s="8">
        <v>7.4691080301959447</v>
      </c>
      <c r="EV142" s="8">
        <v>-2.290440695735235</v>
      </c>
      <c r="EW142" s="8">
        <v>5.9752827086084617</v>
      </c>
      <c r="EX142" s="8">
        <v>-1.2261025269580255</v>
      </c>
      <c r="EY142" s="8">
        <v>5.7509905065605471</v>
      </c>
      <c r="EZ142" s="8">
        <v>-2.2725651442051609</v>
      </c>
      <c r="FA142" s="8">
        <v>3.6255310537364398</v>
      </c>
      <c r="FB142" s="8">
        <v>-1.2205552035501581</v>
      </c>
      <c r="FC142" s="8">
        <v>3.8839556583052377</v>
      </c>
      <c r="FD142" s="8">
        <v>-1.2262824464795321</v>
      </c>
      <c r="FE142" s="8">
        <v>1.6509811252687474</v>
      </c>
      <c r="FF142" s="8">
        <v>-0.2597396002423753</v>
      </c>
      <c r="FG142" s="8">
        <v>2.2303076644111104</v>
      </c>
      <c r="FH142" s="8">
        <v>0.97771599452866664</v>
      </c>
      <c r="FI142" s="8">
        <v>0.51655471987639545</v>
      </c>
    </row>
    <row r="143" spans="1:165" x14ac:dyDescent="0.2">
      <c r="A143" s="8">
        <v>141</v>
      </c>
      <c r="B143" s="8">
        <v>6.1625385117935359E-3</v>
      </c>
      <c r="C143" s="8">
        <v>2.6982982485875608E-4</v>
      </c>
      <c r="D143" s="8">
        <v>2.1069196122274871E-5</v>
      </c>
      <c r="E143" s="8">
        <v>2612.3450600171786</v>
      </c>
      <c r="F143" s="8">
        <v>2.2500902941398557</v>
      </c>
      <c r="G143" s="8">
        <v>0.36835717039694932</v>
      </c>
      <c r="H143" s="8">
        <v>0.32104654694845136</v>
      </c>
      <c r="I143" s="8">
        <v>-4.6409943601250578</v>
      </c>
      <c r="J143" s="8">
        <v>2.5662948744369709</v>
      </c>
      <c r="K143" s="8">
        <v>-4.3696054473645365</v>
      </c>
      <c r="L143" s="8">
        <v>1.0068104530511652</v>
      </c>
      <c r="M143" s="8">
        <v>-8.6735459904677406</v>
      </c>
      <c r="N143" s="8">
        <v>2.5453563588486796</v>
      </c>
      <c r="O143" s="8">
        <v>-8.3950545963518888</v>
      </c>
      <c r="P143" s="8">
        <v>2.021496912624305</v>
      </c>
      <c r="Q143" s="8">
        <v>-10.603668663210014</v>
      </c>
      <c r="R143" s="8">
        <v>2.5542246444319954</v>
      </c>
      <c r="S143" s="8">
        <v>-10.447643332435897</v>
      </c>
      <c r="T143" s="8">
        <v>2.2320904584711099</v>
      </c>
      <c r="U143" s="8">
        <v>-10.45949906218544</v>
      </c>
      <c r="V143" s="8">
        <v>2.0534032925099703</v>
      </c>
      <c r="W143" s="8">
        <v>-10.532700949683921</v>
      </c>
      <c r="X143" s="8">
        <v>1.7337304834833267</v>
      </c>
      <c r="Y143" s="8">
        <v>-9.7333548651511457</v>
      </c>
      <c r="Z143" s="8">
        <v>1.4841649742350997</v>
      </c>
      <c r="AA143" s="8">
        <v>-9.8341184800678292</v>
      </c>
      <c r="AB143" s="8">
        <v>1.2488466209082967</v>
      </c>
      <c r="AC143" s="8">
        <v>-9.4843471437502824</v>
      </c>
      <c r="AD143" s="8">
        <v>1.5168605510859459</v>
      </c>
      <c r="AE143" s="8">
        <v>-9.4729361371931446</v>
      </c>
      <c r="AF143" s="8">
        <v>0.94052239452335562</v>
      </c>
      <c r="AG143" s="8">
        <v>-10.757745713422485</v>
      </c>
      <c r="AH143" s="8">
        <v>1.906111447770904</v>
      </c>
      <c r="AI143" s="8">
        <v>-10.789389185550439</v>
      </c>
      <c r="AJ143" s="8">
        <v>0.33449564580294577</v>
      </c>
      <c r="AK143" s="8">
        <v>-13.189190114127468</v>
      </c>
      <c r="AL143" s="8">
        <v>1.616809018367193</v>
      </c>
      <c r="AM143" s="8">
        <v>-13.379408581271646</v>
      </c>
      <c r="AN143" s="8">
        <v>-0.17393706828876898</v>
      </c>
      <c r="AO143" s="8">
        <v>-15.701539946129069</v>
      </c>
      <c r="AP143" s="8">
        <v>0.78786574043383206</v>
      </c>
      <c r="AQ143" s="8">
        <v>-15.857628267268039</v>
      </c>
      <c r="AR143" s="8">
        <v>-6.8990749229510271E-16</v>
      </c>
      <c r="AS143" s="8">
        <v>-17.026459589589269</v>
      </c>
      <c r="AT143" s="8">
        <v>-1.833498497856404E-15</v>
      </c>
      <c r="AU143" s="8">
        <v>-17.169146994220327</v>
      </c>
      <c r="AV143" s="8">
        <v>0.17393706828876568</v>
      </c>
      <c r="AW143" s="8">
        <v>-15.701539946129063</v>
      </c>
      <c r="AX143" s="8">
        <v>-0.7878657404338365</v>
      </c>
      <c r="AY143" s="8">
        <v>-15.857628267268034</v>
      </c>
      <c r="AZ143" s="8">
        <v>-0.33449564580295016</v>
      </c>
      <c r="BA143" s="8">
        <v>-13.189190114127463</v>
      </c>
      <c r="BB143" s="8">
        <v>-1.6168090183671977</v>
      </c>
      <c r="BC143" s="8">
        <v>-13.37940858127164</v>
      </c>
      <c r="BD143" s="8">
        <v>-0.94052239452336084</v>
      </c>
      <c r="BE143" s="8">
        <v>-10.757745713422482</v>
      </c>
      <c r="BF143" s="8">
        <v>-1.9061114477709069</v>
      </c>
      <c r="BG143" s="8">
        <v>-10.789389185550434</v>
      </c>
      <c r="BH143" s="8">
        <v>-1.2488466209083013</v>
      </c>
      <c r="BI143" s="8">
        <v>-9.484347143750286</v>
      </c>
      <c r="BJ143" s="8">
        <v>-1.5168605510859476</v>
      </c>
      <c r="BK143" s="8">
        <v>-9.4729361371931482</v>
      </c>
      <c r="BL143" s="8">
        <v>-1.7337304834833329</v>
      </c>
      <c r="BM143" s="8">
        <v>-9.7333548651511528</v>
      </c>
      <c r="BN143" s="8">
        <v>-1.4841649742351044</v>
      </c>
      <c r="BO143" s="8">
        <v>-9.8341184800678363</v>
      </c>
      <c r="BP143" s="8">
        <v>-2.2320904584711148</v>
      </c>
      <c r="BQ143" s="8">
        <v>-10.459499062185449</v>
      </c>
      <c r="BR143" s="8">
        <v>-2.0534032925099761</v>
      </c>
      <c r="BS143" s="8">
        <v>-10.53270094968393</v>
      </c>
      <c r="BT143" s="8">
        <v>-2.0214969126243059</v>
      </c>
      <c r="BU143" s="8">
        <v>-10.603668663210016</v>
      </c>
      <c r="BV143" s="8">
        <v>-2.5542246444319998</v>
      </c>
      <c r="BW143" s="8">
        <v>-10.447643332435899</v>
      </c>
      <c r="BX143" s="8">
        <v>-1.0068104530511663</v>
      </c>
      <c r="BY143" s="8">
        <v>-8.6735459904677388</v>
      </c>
      <c r="BZ143" s="8">
        <v>-2.5453563588486823</v>
      </c>
      <c r="CA143" s="8">
        <v>-8.3950545963518834</v>
      </c>
      <c r="CB143" s="8">
        <v>-0.32104654694845269</v>
      </c>
      <c r="CC143" s="8">
        <v>-4.6409943601250561</v>
      </c>
      <c r="CD143" s="8">
        <v>-2.5662948744369718</v>
      </c>
      <c r="CE143" s="8">
        <v>-4.3696054473645338</v>
      </c>
      <c r="CF143" s="8">
        <v>-2.2500902941398553</v>
      </c>
      <c r="CG143" s="8">
        <v>0.36835717039694954</v>
      </c>
      <c r="CH143" s="8">
        <v>-1.125059169279327</v>
      </c>
      <c r="CI143" s="8">
        <v>0.53037633390200967</v>
      </c>
      <c r="CJ143" s="8">
        <v>1.3153505273856541</v>
      </c>
      <c r="CK143" s="8">
        <v>1.9655250619373699</v>
      </c>
      <c r="CL143" s="8">
        <v>0.19817969767493696</v>
      </c>
      <c r="CM143" s="8">
        <v>2.5551580216427783</v>
      </c>
      <c r="CN143" s="8">
        <v>2.3347086933530128</v>
      </c>
      <c r="CO143" s="8">
        <v>4.216300394586276</v>
      </c>
      <c r="CP143" s="8">
        <v>1.2157828310591148</v>
      </c>
      <c r="CQ143" s="8">
        <v>4.4372433904487112</v>
      </c>
      <c r="CR143" s="8">
        <v>2.1997105622690629</v>
      </c>
      <c r="CS143" s="8">
        <v>6.5747331709422578</v>
      </c>
      <c r="CT143" s="8">
        <v>1.1972267115210464</v>
      </c>
      <c r="CU143" s="8">
        <v>6.3086091479503157</v>
      </c>
      <c r="CV143" s="8">
        <v>1.1479146592685274</v>
      </c>
      <c r="CW143" s="8">
        <v>8.3277373986886349</v>
      </c>
      <c r="CX143" s="8">
        <v>0.33113356349817175</v>
      </c>
      <c r="CY143" s="8">
        <v>7.8092200055052379</v>
      </c>
      <c r="CZ143" s="8">
        <v>6.4070937132673353E-2</v>
      </c>
      <c r="DA143" s="8">
        <v>9.6186056266307478</v>
      </c>
      <c r="DB143" s="8">
        <v>-0.66774741347000721</v>
      </c>
      <c r="DC143" s="8">
        <v>9.1873689961570442</v>
      </c>
      <c r="DD143" s="8">
        <v>-0.60422867654926471</v>
      </c>
      <c r="DE143" s="8">
        <v>10.802127801471332</v>
      </c>
      <c r="DF143" s="8">
        <v>-1.2813060752227114</v>
      </c>
      <c r="DG143" s="8">
        <v>10.664033565306148</v>
      </c>
      <c r="DH143" s="8">
        <v>-0.59108079018744508</v>
      </c>
      <c r="DI143" s="8">
        <v>11.866644338695917</v>
      </c>
      <c r="DJ143" s="8">
        <v>-1.1318770351412959</v>
      </c>
      <c r="DK143" s="8">
        <v>11.995026740403848</v>
      </c>
      <c r="DL143" s="8">
        <v>-0.25118503331458975</v>
      </c>
      <c r="DM143" s="8">
        <v>12.640130655917169</v>
      </c>
      <c r="DN143" s="8">
        <v>-0.61424994339489791</v>
      </c>
      <c r="DO143" s="8">
        <v>12.833056898637349</v>
      </c>
      <c r="DP143" s="8">
        <v>1.1456020026198799E-2</v>
      </c>
      <c r="DQ143" s="8">
        <v>13.201012845042047</v>
      </c>
      <c r="DR143" s="8">
        <v>-0.19722399105405772</v>
      </c>
      <c r="DS143" s="8">
        <v>13.298490032579975</v>
      </c>
      <c r="DT143" s="8">
        <v>6.5843169269009764E-12</v>
      </c>
      <c r="DU143" s="8">
        <v>13.482743249218171</v>
      </c>
      <c r="DV143" s="8">
        <v>3.0275590708992339E-12</v>
      </c>
      <c r="DW143" s="8">
        <v>13.511946406011013</v>
      </c>
      <c r="DX143" s="8">
        <v>-1.1456020017709016E-2</v>
      </c>
      <c r="DY143" s="8">
        <v>13.201012845057196</v>
      </c>
      <c r="DZ143" s="8">
        <v>0.19722399105582383</v>
      </c>
      <c r="EA143" s="8">
        <v>13.298490032592216</v>
      </c>
      <c r="EB143" s="8">
        <v>0.25118503331544334</v>
      </c>
      <c r="EC143" s="8">
        <v>12.640130655943452</v>
      </c>
      <c r="ED143" s="8">
        <v>0.61424994339011152</v>
      </c>
      <c r="EE143" s="8">
        <v>12.833056898660544</v>
      </c>
      <c r="EF143" s="8">
        <v>0.59108079018265514</v>
      </c>
      <c r="EG143" s="8">
        <v>11.86664433873098</v>
      </c>
      <c r="EH143" s="8">
        <v>1.1318770351319918</v>
      </c>
      <c r="EI143" s="8">
        <v>11.995026740437568</v>
      </c>
      <c r="EJ143" s="8">
        <v>0.60422867654296863</v>
      </c>
      <c r="EK143" s="8">
        <v>10.802127801512899</v>
      </c>
      <c r="EL143" s="8">
        <v>1.281306075213918</v>
      </c>
      <c r="EM143" s="8">
        <v>10.664033565347896</v>
      </c>
      <c r="EN143" s="8">
        <v>-6.4070937139095965E-2</v>
      </c>
      <c r="EO143" s="8">
        <v>9.6186056266745439</v>
      </c>
      <c r="EP143" s="8">
        <v>0.66774741346339195</v>
      </c>
      <c r="EQ143" s="8">
        <v>9.1873689962008438</v>
      </c>
      <c r="ER143" s="8">
        <v>-1.1479146592770422</v>
      </c>
      <c r="ES143" s="8">
        <v>8.3277373987315109</v>
      </c>
      <c r="ET143" s="8">
        <v>-0.33113356350489298</v>
      </c>
      <c r="EU143" s="8">
        <v>7.8092200055470178</v>
      </c>
      <c r="EV143" s="8">
        <v>-2.1997105622816795</v>
      </c>
      <c r="EW143" s="8">
        <v>6.5747331709799077</v>
      </c>
      <c r="EX143" s="8">
        <v>-1.1972267115295263</v>
      </c>
      <c r="EY143" s="8">
        <v>6.3086091479870632</v>
      </c>
      <c r="EZ143" s="8">
        <v>-2.334708693366903</v>
      </c>
      <c r="FA143" s="8">
        <v>4.2163003946123565</v>
      </c>
      <c r="FB143" s="8">
        <v>-1.2157828310669658</v>
      </c>
      <c r="FC143" s="8">
        <v>4.4372433904761106</v>
      </c>
      <c r="FD143" s="8">
        <v>-1.3153505273938608</v>
      </c>
      <c r="FE143" s="8">
        <v>1.965525061949966</v>
      </c>
      <c r="FF143" s="8">
        <v>-0.19817969767630769</v>
      </c>
      <c r="FG143" s="8">
        <v>2.5551580216589969</v>
      </c>
      <c r="FH143" s="8">
        <v>1.1250591692864726</v>
      </c>
      <c r="FI143" s="8">
        <v>0.53037633390541383</v>
      </c>
    </row>
    <row r="144" spans="1:165" x14ac:dyDescent="0.2">
      <c r="A144" s="8">
        <v>142</v>
      </c>
      <c r="B144" s="8">
        <v>1.5734397530279772E-2</v>
      </c>
      <c r="C144" s="8">
        <v>1.0110564698775058E-3</v>
      </c>
      <c r="D144" s="8">
        <v>3.6710169538428238E-5</v>
      </c>
      <c r="E144" s="8">
        <v>4551.6511161391045</v>
      </c>
      <c r="F144" s="8">
        <v>2.1391632882342129</v>
      </c>
      <c r="G144" s="8">
        <v>0.41700331834683474</v>
      </c>
      <c r="H144" s="8">
        <v>0.45064417236899257</v>
      </c>
      <c r="I144" s="8">
        <v>-4.4383475991200214</v>
      </c>
      <c r="J144" s="8">
        <v>2.5837353405947523</v>
      </c>
      <c r="K144" s="8">
        <v>-4.1128362504323048</v>
      </c>
      <c r="L144" s="8">
        <v>1.2257174964538757</v>
      </c>
      <c r="M144" s="8">
        <v>-8.2511922414026433</v>
      </c>
      <c r="N144" s="8">
        <v>2.6654633659261999</v>
      </c>
      <c r="O144" s="8">
        <v>-7.9505548871774403</v>
      </c>
      <c r="P144" s="8">
        <v>2.2286909536338633</v>
      </c>
      <c r="Q144" s="8">
        <v>-9.9934869978446361</v>
      </c>
      <c r="R144" s="8">
        <v>2.671758596736975</v>
      </c>
      <c r="S144" s="8">
        <v>-9.8691272090323992</v>
      </c>
      <c r="T144" s="8">
        <v>2.3430370503082676</v>
      </c>
      <c r="U144" s="8">
        <v>-9.6648746777456971</v>
      </c>
      <c r="V144" s="8">
        <v>2.0626078250744753</v>
      </c>
      <c r="W144" s="8">
        <v>-9.8110780597988292</v>
      </c>
      <c r="X144" s="8">
        <v>1.6955614108684121</v>
      </c>
      <c r="Y144" s="8">
        <v>-8.7269698988778241</v>
      </c>
      <c r="Z144" s="8">
        <v>1.3027558607767733</v>
      </c>
      <c r="AA144" s="8">
        <v>-8.9165517351603238</v>
      </c>
      <c r="AB144" s="8">
        <v>1.0703746259746174</v>
      </c>
      <c r="AC144" s="8">
        <v>-8.18384313818542</v>
      </c>
      <c r="AD144" s="8">
        <v>1.13669897738649</v>
      </c>
      <c r="AE144" s="8">
        <v>-8.2125829272741324</v>
      </c>
      <c r="AF144" s="8">
        <v>0.76755591437533754</v>
      </c>
      <c r="AG144" s="8">
        <v>-9.0428849036044916</v>
      </c>
      <c r="AH144" s="8">
        <v>1.5306019518733349</v>
      </c>
      <c r="AI144" s="8">
        <v>-9.0418232733946375</v>
      </c>
      <c r="AJ144" s="8">
        <v>0.27845828979220877</v>
      </c>
      <c r="AK144" s="8">
        <v>-11.170875426453678</v>
      </c>
      <c r="AL144" s="8">
        <v>1.4269829970413919</v>
      </c>
      <c r="AM144" s="8">
        <v>-11.298252353130096</v>
      </c>
      <c r="AN144" s="8">
        <v>-0.16100009856065967</v>
      </c>
      <c r="AO144" s="8">
        <v>-13.497043080557674</v>
      </c>
      <c r="AP144" s="8">
        <v>0.74909943181952754</v>
      </c>
      <c r="AQ144" s="8">
        <v>-13.621543196951173</v>
      </c>
      <c r="AR144" s="8">
        <v>-1.9027917418557893E-15</v>
      </c>
      <c r="AS144" s="8">
        <v>-14.790420920309751</v>
      </c>
      <c r="AT144" s="8">
        <v>-2.320946972350029E-15</v>
      </c>
      <c r="AU144" s="8">
        <v>-14.942563049045033</v>
      </c>
      <c r="AV144" s="8">
        <v>0.16100009856065473</v>
      </c>
      <c r="AW144" s="8">
        <v>-13.49704308055767</v>
      </c>
      <c r="AX144" s="8">
        <v>-0.74909943181953287</v>
      </c>
      <c r="AY144" s="8">
        <v>-13.621543196951171</v>
      </c>
      <c r="AZ144" s="8">
        <v>-0.27845828979221471</v>
      </c>
      <c r="BA144" s="8">
        <v>-11.170875426453675</v>
      </c>
      <c r="BB144" s="8">
        <v>-1.4269829970413974</v>
      </c>
      <c r="BC144" s="8">
        <v>-11.298252353130092</v>
      </c>
      <c r="BD144" s="8">
        <v>-0.76755591437534254</v>
      </c>
      <c r="BE144" s="8">
        <v>-9.0428849036044934</v>
      </c>
      <c r="BF144" s="8">
        <v>-1.5306019518733383</v>
      </c>
      <c r="BG144" s="8">
        <v>-9.0418232733946375</v>
      </c>
      <c r="BH144" s="8">
        <v>-1.0703746259746221</v>
      </c>
      <c r="BI144" s="8">
        <v>-8.1838431381854253</v>
      </c>
      <c r="BJ144" s="8">
        <v>-1.1366989773864935</v>
      </c>
      <c r="BK144" s="8">
        <v>-8.212582927274136</v>
      </c>
      <c r="BL144" s="8">
        <v>-1.6955614108684152</v>
      </c>
      <c r="BM144" s="8">
        <v>-8.7269698988778277</v>
      </c>
      <c r="BN144" s="8">
        <v>-1.3027558607767773</v>
      </c>
      <c r="BO144" s="8">
        <v>-8.9165517351603274</v>
      </c>
      <c r="BP144" s="8">
        <v>-2.3430370503082689</v>
      </c>
      <c r="BQ144" s="8">
        <v>-9.6648746777457006</v>
      </c>
      <c r="BR144" s="8">
        <v>-2.0626078250744779</v>
      </c>
      <c r="BS144" s="8">
        <v>-9.8110780597988292</v>
      </c>
      <c r="BT144" s="8">
        <v>-2.2286909536338628</v>
      </c>
      <c r="BU144" s="8">
        <v>-9.9934869978446361</v>
      </c>
      <c r="BV144" s="8">
        <v>-2.6717585967369755</v>
      </c>
      <c r="BW144" s="8">
        <v>-9.8691272090323974</v>
      </c>
      <c r="BX144" s="8">
        <v>-1.2257174964538764</v>
      </c>
      <c r="BY144" s="8">
        <v>-8.2511922414026433</v>
      </c>
      <c r="BZ144" s="8">
        <v>-2.6654633659262004</v>
      </c>
      <c r="CA144" s="8">
        <v>-7.9505548871774394</v>
      </c>
      <c r="CB144" s="8">
        <v>-0.45064417236899285</v>
      </c>
      <c r="CC144" s="8">
        <v>-4.4383475991200214</v>
      </c>
      <c r="CD144" s="8">
        <v>-2.5837353405947523</v>
      </c>
      <c r="CE144" s="8">
        <v>-4.1128362504323039</v>
      </c>
      <c r="CF144" s="8">
        <v>-2.1391632882342138</v>
      </c>
      <c r="CG144" s="8">
        <v>0.41700331834683474</v>
      </c>
      <c r="CH144" s="8">
        <v>-1.3009096056461862</v>
      </c>
      <c r="CI144" s="8">
        <v>0.52133386964645856</v>
      </c>
      <c r="CJ144" s="8">
        <v>1.3588264938121992</v>
      </c>
      <c r="CK144" s="8">
        <v>2.3389364733022808</v>
      </c>
      <c r="CL144" s="8">
        <v>6.7776964570939721E-2</v>
      </c>
      <c r="CM144" s="8">
        <v>2.9191667312962366</v>
      </c>
      <c r="CN144" s="8">
        <v>2.3120725235350785</v>
      </c>
      <c r="CO144" s="8">
        <v>4.8951770550729607</v>
      </c>
      <c r="CP144" s="8">
        <v>1.1161732342058386</v>
      </c>
      <c r="CQ144" s="8">
        <v>5.0734086466487778</v>
      </c>
      <c r="CR144" s="8">
        <v>2.0271688453476462</v>
      </c>
      <c r="CS144" s="8">
        <v>7.2575515120596839</v>
      </c>
      <c r="CT144" s="8">
        <v>1.0891925998416971</v>
      </c>
      <c r="CU144" s="8">
        <v>6.9681838904921305</v>
      </c>
      <c r="CV144" s="8">
        <v>0.98949413473757775</v>
      </c>
      <c r="CW144" s="8">
        <v>8.7361720017583799</v>
      </c>
      <c r="CX144" s="8">
        <v>0.32781116721489489</v>
      </c>
      <c r="CY144" s="8">
        <v>8.2542568714287903</v>
      </c>
      <c r="CZ144" s="8">
        <v>3.6782781291823587E-2</v>
      </c>
      <c r="DA144" s="8">
        <v>9.7098743026382355</v>
      </c>
      <c r="DB144" s="8">
        <v>-0.52360492521814872</v>
      </c>
      <c r="DC144" s="8">
        <v>9.3098822895253992</v>
      </c>
      <c r="DD144" s="8">
        <v>-0.56651753539685767</v>
      </c>
      <c r="DE144" s="8">
        <v>10.614495436074998</v>
      </c>
      <c r="DF144" s="8">
        <v>-1.1332772305778434</v>
      </c>
      <c r="DG144" s="8">
        <v>10.439410503150821</v>
      </c>
      <c r="DH144" s="8">
        <v>-0.6306091638512652</v>
      </c>
      <c r="DI144" s="8">
        <v>11.583153230767536</v>
      </c>
      <c r="DJ144" s="8">
        <v>-1.1647064600468966</v>
      </c>
      <c r="DK144" s="8">
        <v>11.655701814092739</v>
      </c>
      <c r="DL144" s="8">
        <v>-0.30337167315098978</v>
      </c>
      <c r="DM144" s="8">
        <v>12.428938460793288</v>
      </c>
      <c r="DN144" s="8">
        <v>-0.72331951958888174</v>
      </c>
      <c r="DO144" s="8">
        <v>12.611267129078056</v>
      </c>
      <c r="DP144" s="8">
        <v>1.7586362534700699E-3</v>
      </c>
      <c r="DQ144" s="8">
        <v>13.106222325923765</v>
      </c>
      <c r="DR144" s="8">
        <v>-0.26250027639909701</v>
      </c>
      <c r="DS144" s="8">
        <v>13.214231210254262</v>
      </c>
      <c r="DT144" s="8">
        <v>1.9802287166116567E-11</v>
      </c>
      <c r="DU144" s="8">
        <v>13.474952578115232</v>
      </c>
      <c r="DV144" s="8">
        <v>9.4303036486345211E-12</v>
      </c>
      <c r="DW144" s="8">
        <v>13.512822150101236</v>
      </c>
      <c r="DX144" s="8">
        <v>-1.7586362272334307E-3</v>
      </c>
      <c r="DY144" s="8">
        <v>13.10622232596802</v>
      </c>
      <c r="DZ144" s="8">
        <v>0.26250027640533824</v>
      </c>
      <c r="EA144" s="8">
        <v>13.214231210290537</v>
      </c>
      <c r="EB144" s="8">
        <v>0.30337167315671854</v>
      </c>
      <c r="EC144" s="8">
        <v>12.428938460870844</v>
      </c>
      <c r="ED144" s="8">
        <v>0.72331951957763418</v>
      </c>
      <c r="EE144" s="8">
        <v>12.611267129147823</v>
      </c>
      <c r="EF144" s="8">
        <v>0.63060916384302212</v>
      </c>
      <c r="EG144" s="8">
        <v>11.583153230871703</v>
      </c>
      <c r="EH144" s="8">
        <v>1.1647064600255006</v>
      </c>
      <c r="EI144" s="8">
        <v>11.655701814194369</v>
      </c>
      <c r="EJ144" s="8">
        <v>0.56651753538648142</v>
      </c>
      <c r="EK144" s="8">
        <v>10.614495436197597</v>
      </c>
      <c r="EL144" s="8">
        <v>1.1332772305606662</v>
      </c>
      <c r="EM144" s="8">
        <v>10.439410503274653</v>
      </c>
      <c r="EN144" s="8">
        <v>-3.6782781302323223E-2</v>
      </c>
      <c r="EO144" s="8">
        <v>9.7098743027667744</v>
      </c>
      <c r="EP144" s="8">
        <v>0.52360492520743129</v>
      </c>
      <c r="EQ144" s="8">
        <v>9.3098822896537925</v>
      </c>
      <c r="ER144" s="8">
        <v>-0.98949413475476022</v>
      </c>
      <c r="ES144" s="8">
        <v>8.736172001884114</v>
      </c>
      <c r="ET144" s="8">
        <v>-0.32781116722682357</v>
      </c>
      <c r="EU144" s="8">
        <v>8.2542568715508793</v>
      </c>
      <c r="EV144" s="8">
        <v>-2.0271688453777248</v>
      </c>
      <c r="EW144" s="8">
        <v>7.2575515121704148</v>
      </c>
      <c r="EX144" s="8">
        <v>-1.0891925998597931</v>
      </c>
      <c r="EY144" s="8">
        <v>6.9681838905996276</v>
      </c>
      <c r="EZ144" s="8">
        <v>-2.3120725235703139</v>
      </c>
      <c r="FA144" s="8">
        <v>4.895177055150171</v>
      </c>
      <c r="FB144" s="8">
        <v>-1.1161732342233623</v>
      </c>
      <c r="FC144" s="8">
        <v>5.0734086467288586</v>
      </c>
      <c r="FD144" s="8">
        <v>-1.3588264938333712</v>
      </c>
      <c r="FE144" s="8">
        <v>2.3389364733398583</v>
      </c>
      <c r="FF144" s="8">
        <v>-6.7776964571880413E-2</v>
      </c>
      <c r="FG144" s="8">
        <v>2.9191667313429956</v>
      </c>
      <c r="FH144" s="8">
        <v>1.3009096056672653</v>
      </c>
      <c r="FI144" s="8">
        <v>0.52133386965494866</v>
      </c>
    </row>
    <row r="145" spans="1:165" x14ac:dyDescent="0.2">
      <c r="A145" s="8">
        <v>143</v>
      </c>
      <c r="B145" s="8">
        <v>2.4852373686892516E-2</v>
      </c>
      <c r="C145" s="8">
        <v>2.7026446799751536E-3</v>
      </c>
      <c r="D145" s="8">
        <v>8.157581069001023E-5</v>
      </c>
      <c r="E145" s="8">
        <v>10114.489648119314</v>
      </c>
      <c r="F145" s="8">
        <v>2.0008096310916681</v>
      </c>
      <c r="G145" s="8">
        <v>0.46733098846579779</v>
      </c>
      <c r="H145" s="8">
        <v>0.58366345437578671</v>
      </c>
      <c r="I145" s="8">
        <v>-4.1830343044256111</v>
      </c>
      <c r="J145" s="8">
        <v>2.5837645520022701</v>
      </c>
      <c r="K145" s="8">
        <v>-3.8030646044769965</v>
      </c>
      <c r="L145" s="8">
        <v>1.4351189516656688</v>
      </c>
      <c r="M145" s="8">
        <v>-7.7448320864436253</v>
      </c>
      <c r="N145" s="8">
        <v>2.7737178215674043</v>
      </c>
      <c r="O145" s="8">
        <v>-7.4227116196890854</v>
      </c>
      <c r="P145" s="8">
        <v>2.4121858582342366</v>
      </c>
      <c r="Q145" s="8">
        <v>-9.3216439807387328</v>
      </c>
      <c r="R145" s="8">
        <v>2.7830047716430282</v>
      </c>
      <c r="S145" s="8">
        <v>-9.2226138892076914</v>
      </c>
      <c r="T145" s="8">
        <v>2.450699447044149</v>
      </c>
      <c r="U145" s="8">
        <v>-8.8643482997030407</v>
      </c>
      <c r="V145" s="8">
        <v>2.0963133746264853</v>
      </c>
      <c r="W145" s="8">
        <v>-9.0713172244614686</v>
      </c>
      <c r="X145" s="8">
        <v>1.6798224400734947</v>
      </c>
      <c r="Y145" s="8">
        <v>-7.7629356922890915</v>
      </c>
      <c r="Z145" s="8">
        <v>1.1706247352933039</v>
      </c>
      <c r="AA145" s="8">
        <v>-8.0373299887962748</v>
      </c>
      <c r="AB145" s="8">
        <v>0.91599112506096303</v>
      </c>
      <c r="AC145" s="8">
        <v>-6.9666083576747875</v>
      </c>
      <c r="AD145" s="8">
        <v>0.79113799919985528</v>
      </c>
      <c r="AE145" s="8">
        <v>-7.0504156376290759</v>
      </c>
      <c r="AF145" s="8">
        <v>0.57658939910110885</v>
      </c>
      <c r="AG145" s="8">
        <v>-7.4070250017604433</v>
      </c>
      <c r="AH145" s="8">
        <v>1.1213226816953734</v>
      </c>
      <c r="AI145" s="8">
        <v>-7.3901283060765568</v>
      </c>
      <c r="AJ145" s="8">
        <v>0.19789695749149377</v>
      </c>
      <c r="AK145" s="8">
        <v>-9.1747228173303874</v>
      </c>
      <c r="AL145" s="8">
        <v>1.1786166966156031</v>
      </c>
      <c r="AM145" s="8">
        <v>-9.2390952267626716</v>
      </c>
      <c r="AN145" s="8">
        <v>-0.15241406586256451</v>
      </c>
      <c r="AO145" s="8">
        <v>-11.250918835107822</v>
      </c>
      <c r="AP145" s="8">
        <v>0.67055739308071183</v>
      </c>
      <c r="AQ145" s="8">
        <v>-11.335843646701315</v>
      </c>
      <c r="AR145" s="8">
        <v>1.5551158438132166E-15</v>
      </c>
      <c r="AS145" s="8">
        <v>-12.446661357288969</v>
      </c>
      <c r="AT145" s="8">
        <v>1.1908915016830454E-15</v>
      </c>
      <c r="AU145" s="8">
        <v>-12.587018133281919</v>
      </c>
      <c r="AV145" s="8">
        <v>0.15241406586256709</v>
      </c>
      <c r="AW145" s="8">
        <v>-11.25091883510782</v>
      </c>
      <c r="AX145" s="8">
        <v>-0.67055739308070961</v>
      </c>
      <c r="AY145" s="8">
        <v>-11.335843646701314</v>
      </c>
      <c r="AZ145" s="8">
        <v>-0.19789695749149203</v>
      </c>
      <c r="BA145" s="8">
        <v>-9.1747228173303839</v>
      </c>
      <c r="BB145" s="8">
        <v>-1.1786166966156006</v>
      </c>
      <c r="BC145" s="8">
        <v>-9.2390952267626698</v>
      </c>
      <c r="BD145" s="8">
        <v>-0.57658939910110685</v>
      </c>
      <c r="BE145" s="8">
        <v>-7.4070250017604424</v>
      </c>
      <c r="BF145" s="8">
        <v>-1.1213226816953703</v>
      </c>
      <c r="BG145" s="8">
        <v>-7.3901283060765559</v>
      </c>
      <c r="BH145" s="8">
        <v>-0.91599112506096148</v>
      </c>
      <c r="BI145" s="8">
        <v>-6.9666083576747893</v>
      </c>
      <c r="BJ145" s="8">
        <v>-0.79113799919985284</v>
      </c>
      <c r="BK145" s="8">
        <v>-7.0504156376290785</v>
      </c>
      <c r="BL145" s="8">
        <v>-1.6798224400734942</v>
      </c>
      <c r="BM145" s="8">
        <v>-7.762935692289096</v>
      </c>
      <c r="BN145" s="8">
        <v>-1.1706247352933026</v>
      </c>
      <c r="BO145" s="8">
        <v>-8.0373299887962784</v>
      </c>
      <c r="BP145" s="8">
        <v>-2.4506994470441485</v>
      </c>
      <c r="BQ145" s="8">
        <v>-8.8643482997030461</v>
      </c>
      <c r="BR145" s="8">
        <v>-2.0963133746264848</v>
      </c>
      <c r="BS145" s="8">
        <v>-9.0713172244614739</v>
      </c>
      <c r="BT145" s="8">
        <v>-2.4121858582342357</v>
      </c>
      <c r="BU145" s="8">
        <v>-9.3216439807387363</v>
      </c>
      <c r="BV145" s="8">
        <v>-2.7830047716430273</v>
      </c>
      <c r="BW145" s="8">
        <v>-9.222613889207695</v>
      </c>
      <c r="BX145" s="8">
        <v>-1.4351189516656682</v>
      </c>
      <c r="BY145" s="8">
        <v>-7.7448320864436297</v>
      </c>
      <c r="BZ145" s="8">
        <v>-2.7737178215674034</v>
      </c>
      <c r="CA145" s="8">
        <v>-7.4227116196890908</v>
      </c>
      <c r="CB145" s="8">
        <v>-0.58366345437578537</v>
      </c>
      <c r="CC145" s="8">
        <v>-4.1830343044256155</v>
      </c>
      <c r="CD145" s="8">
        <v>-2.5837645520022696</v>
      </c>
      <c r="CE145" s="8">
        <v>-3.8030646044770018</v>
      </c>
      <c r="CF145" s="8">
        <v>-2.0008096310916703</v>
      </c>
      <c r="CG145" s="8">
        <v>0.46733098846579707</v>
      </c>
      <c r="CH145" s="8">
        <v>-1.4999378386010498</v>
      </c>
      <c r="CI145" s="8">
        <v>0.47749166959608236</v>
      </c>
      <c r="CJ145" s="8">
        <v>1.3272927814834092</v>
      </c>
      <c r="CK145" s="8">
        <v>2.7588580782636254</v>
      </c>
      <c r="CL145" s="8">
        <v>-0.1541493146746182</v>
      </c>
      <c r="CM145" s="8">
        <v>3.3004204548879419</v>
      </c>
      <c r="CN145" s="8">
        <v>2.1625101750819038</v>
      </c>
      <c r="CO145" s="8">
        <v>5.6341488958914585</v>
      </c>
      <c r="CP145" s="8">
        <v>0.88124912281551027</v>
      </c>
      <c r="CQ145" s="8">
        <v>5.7624950251236706</v>
      </c>
      <c r="CR145" s="8">
        <v>1.7316480222167951</v>
      </c>
      <c r="CS145" s="8">
        <v>8.0012339144911024</v>
      </c>
      <c r="CT145" s="8">
        <v>0.85438741366560456</v>
      </c>
      <c r="CU145" s="8">
        <v>7.7064126861390596</v>
      </c>
      <c r="CV145" s="8">
        <v>0.75678860393645642</v>
      </c>
      <c r="CW145" s="8">
        <v>9.198626312591621</v>
      </c>
      <c r="CX145" s="8">
        <v>0.25467871460908892</v>
      </c>
      <c r="CY145" s="8">
        <v>8.7952880997122413</v>
      </c>
      <c r="CZ145" s="8">
        <v>2.4020715123036853E-2</v>
      </c>
      <c r="DA145" s="8">
        <v>9.8292736320282472</v>
      </c>
      <c r="DB145" s="8">
        <v>-0.33593077898271484</v>
      </c>
      <c r="DC145" s="8">
        <v>9.5256263336982627</v>
      </c>
      <c r="DD145" s="8">
        <v>-0.40126772318349041</v>
      </c>
      <c r="DE145" s="8">
        <v>10.376594732930394</v>
      </c>
      <c r="DF145" s="8">
        <v>-0.77698561429838964</v>
      </c>
      <c r="DG145" s="8">
        <v>10.217885429587188</v>
      </c>
      <c r="DH145" s="8">
        <v>-0.49813601271284935</v>
      </c>
      <c r="DI145" s="8">
        <v>11.061754049816384</v>
      </c>
      <c r="DJ145" s="8">
        <v>-0.9160358978043408</v>
      </c>
      <c r="DK145" s="8">
        <v>11.07486622470957</v>
      </c>
      <c r="DL145" s="8">
        <v>-0.26240157360723371</v>
      </c>
      <c r="DM145" s="8">
        <v>11.80411512399661</v>
      </c>
      <c r="DN145" s="8">
        <v>-0.64819918269317744</v>
      </c>
      <c r="DO145" s="8">
        <v>11.930088441252806</v>
      </c>
      <c r="DP145" s="8">
        <v>6.3815289469025039E-4</v>
      </c>
      <c r="DQ145" s="8">
        <v>12.454675492244888</v>
      </c>
      <c r="DR145" s="8">
        <v>-0.26010678865083831</v>
      </c>
      <c r="DS145" s="8">
        <v>12.542661678053243</v>
      </c>
      <c r="DT145" s="8">
        <v>6.2806240814869375E-11</v>
      </c>
      <c r="DU145" s="8">
        <v>12.820855145482273</v>
      </c>
      <c r="DV145" s="8">
        <v>2.8322722926597007E-11</v>
      </c>
      <c r="DW145" s="8">
        <v>12.856506679240239</v>
      </c>
      <c r="DX145" s="8">
        <v>-6.3815280955990003E-4</v>
      </c>
      <c r="DY145" s="8">
        <v>12.454675492390651</v>
      </c>
      <c r="DZ145" s="8">
        <v>0.26010678866853792</v>
      </c>
      <c r="EA145" s="8">
        <v>12.542661678175655</v>
      </c>
      <c r="EB145" s="8">
        <v>0.26240157363280886</v>
      </c>
      <c r="EC145" s="8">
        <v>11.804115124255997</v>
      </c>
      <c r="ED145" s="8">
        <v>0.64819918266069154</v>
      </c>
      <c r="EE145" s="8">
        <v>11.930088441491458</v>
      </c>
      <c r="EF145" s="8">
        <v>0.49813601270206648</v>
      </c>
      <c r="EG145" s="8">
        <v>11.061754050167567</v>
      </c>
      <c r="EH145" s="8">
        <v>0.91603589774976268</v>
      </c>
      <c r="EI145" s="8">
        <v>11.074866225057164</v>
      </c>
      <c r="EJ145" s="8">
        <v>0.40126772317312087</v>
      </c>
      <c r="EK145" s="8">
        <v>10.376594733341831</v>
      </c>
      <c r="EL145" s="8">
        <v>0.77698561426620849</v>
      </c>
      <c r="EM145" s="8">
        <v>10.217885430005152</v>
      </c>
      <c r="EN145" s="8">
        <v>-2.4020715131911795E-2</v>
      </c>
      <c r="EO145" s="8">
        <v>9.8292736324596888</v>
      </c>
      <c r="EP145" s="8">
        <v>0.33593077897316703</v>
      </c>
      <c r="EQ145" s="8">
        <v>9.5256263341293419</v>
      </c>
      <c r="ER145" s="8">
        <v>-0.75678860396808445</v>
      </c>
      <c r="ES145" s="8">
        <v>9.1986263130149339</v>
      </c>
      <c r="ET145" s="8">
        <v>-0.25467871462370817</v>
      </c>
      <c r="EU145" s="8">
        <v>8.7952881001226331</v>
      </c>
      <c r="EV145" s="8">
        <v>-1.7316480222934583</v>
      </c>
      <c r="EW145" s="8">
        <v>8.001233914865713</v>
      </c>
      <c r="EX145" s="8">
        <v>-0.8543874137026829</v>
      </c>
      <c r="EY145" s="8">
        <v>7.7064126865012703</v>
      </c>
      <c r="EZ145" s="8">
        <v>-2.1625101751802176</v>
      </c>
      <c r="FA145" s="8">
        <v>5.6341488961552031</v>
      </c>
      <c r="FB145" s="8">
        <v>-0.88124912285411139</v>
      </c>
      <c r="FC145" s="8">
        <v>5.7624950253937381</v>
      </c>
      <c r="FD145" s="8">
        <v>-1.3272927815438442</v>
      </c>
      <c r="FE145" s="8">
        <v>2.7588580783934074</v>
      </c>
      <c r="FF145" s="8">
        <v>0.15414931468334886</v>
      </c>
      <c r="FG145" s="8">
        <v>3.3004204550433651</v>
      </c>
      <c r="FH145" s="8">
        <v>1.4999378386730085</v>
      </c>
      <c r="FI145" s="8">
        <v>0.47749166961898865</v>
      </c>
    </row>
    <row r="146" spans="1:165" x14ac:dyDescent="0.2">
      <c r="A146" s="8">
        <v>144</v>
      </c>
      <c r="B146" s="8">
        <v>3.3374147697586488E-2</v>
      </c>
      <c r="C146" s="8">
        <v>5.5714637924386351E-3</v>
      </c>
      <c r="D146" s="8">
        <v>2.0950243374178598E-4</v>
      </c>
      <c r="E146" s="8">
        <v>25975.962474824544</v>
      </c>
      <c r="F146" s="8">
        <v>1.8323719541524723</v>
      </c>
      <c r="G146" s="8">
        <v>0.51412830555016387</v>
      </c>
      <c r="H146" s="8">
        <v>0.71050673231821537</v>
      </c>
      <c r="I146" s="8">
        <v>-3.8680547574691069</v>
      </c>
      <c r="J146" s="8">
        <v>2.5553143280710739</v>
      </c>
      <c r="K146" s="8">
        <v>-3.4372466142083469</v>
      </c>
      <c r="L146" s="8">
        <v>1.6180391533883116</v>
      </c>
      <c r="M146" s="8">
        <v>-7.1500746647489377</v>
      </c>
      <c r="N146" s="8">
        <v>2.8554601175703653</v>
      </c>
      <c r="O146" s="8">
        <v>-6.8079573883193536</v>
      </c>
      <c r="P146" s="8">
        <v>2.5574374407819169</v>
      </c>
      <c r="Q146" s="8">
        <v>-8.5953021384449784</v>
      </c>
      <c r="R146" s="8">
        <v>2.8789902018469782</v>
      </c>
      <c r="S146" s="8">
        <v>-8.5091243189395076</v>
      </c>
      <c r="T146" s="8">
        <v>2.5600764445529718</v>
      </c>
      <c r="U146" s="8">
        <v>-8.0816656664463302</v>
      </c>
      <c r="V146" s="8">
        <v>2.1649189672925675</v>
      </c>
      <c r="W146" s="8">
        <v>-8.3277249877831032</v>
      </c>
      <c r="X146" s="8">
        <v>1.7132893826913702</v>
      </c>
      <c r="Y146" s="8">
        <v>-6.8692727818233745</v>
      </c>
      <c r="Z146" s="8">
        <v>1.1153972415365607</v>
      </c>
      <c r="AA146" s="8">
        <v>-7.2168535929957063</v>
      </c>
      <c r="AB146" s="8">
        <v>0.82439328845422322</v>
      </c>
      <c r="AC146" s="8">
        <v>-5.8542286169785376</v>
      </c>
      <c r="AD146" s="8">
        <v>0.5172726754498147</v>
      </c>
      <c r="AE146" s="8">
        <v>-6.0071541449302899</v>
      </c>
      <c r="AF146" s="8">
        <v>0.40501722374568427</v>
      </c>
      <c r="AG146" s="8">
        <v>-5.8662312261337686</v>
      </c>
      <c r="AH146" s="8">
        <v>0.70856453282257481</v>
      </c>
      <c r="AI146" s="8">
        <v>-5.8544709393402874</v>
      </c>
      <c r="AJ146" s="8">
        <v>0.11702061043006895</v>
      </c>
      <c r="AK146" s="8">
        <v>-7.1913103049004956</v>
      </c>
      <c r="AL146" s="8">
        <v>0.88663288868183476</v>
      </c>
      <c r="AM146" s="8">
        <v>-7.1994257898111185</v>
      </c>
      <c r="AN146" s="8">
        <v>-0.1388935073466627</v>
      </c>
      <c r="AO146" s="8">
        <v>-8.9406958576861832</v>
      </c>
      <c r="AP146" s="8">
        <v>0.5620621586743243</v>
      </c>
      <c r="AQ146" s="8">
        <v>-8.9821738338141817</v>
      </c>
      <c r="AR146" s="8">
        <v>-1.950348841574882E-15</v>
      </c>
      <c r="AS146" s="8">
        <v>-9.9875757099285583</v>
      </c>
      <c r="AT146" s="8">
        <v>-1.4179229144447406E-15</v>
      </c>
      <c r="AU146" s="8">
        <v>-10.103643315582319</v>
      </c>
      <c r="AV146" s="8">
        <v>0.13889350734665928</v>
      </c>
      <c r="AW146" s="8">
        <v>-8.9406958576861868</v>
      </c>
      <c r="AX146" s="8">
        <v>-0.5620621586743263</v>
      </c>
      <c r="AY146" s="8">
        <v>-8.9821738338141834</v>
      </c>
      <c r="AZ146" s="8">
        <v>-0.11702061043007114</v>
      </c>
      <c r="BA146" s="8">
        <v>-7.1913103049005</v>
      </c>
      <c r="BB146" s="8">
        <v>-0.88663288868183665</v>
      </c>
      <c r="BC146" s="8">
        <v>-7.1994257898111238</v>
      </c>
      <c r="BD146" s="8">
        <v>-0.40501722374568566</v>
      </c>
      <c r="BE146" s="8">
        <v>-5.866231226133773</v>
      </c>
      <c r="BF146" s="8">
        <v>-0.70856453282257725</v>
      </c>
      <c r="BG146" s="8">
        <v>-5.8544709393402918</v>
      </c>
      <c r="BH146" s="8">
        <v>-0.82439328845422388</v>
      </c>
      <c r="BI146" s="8">
        <v>-5.8542286169785402</v>
      </c>
      <c r="BJ146" s="8">
        <v>-0.51727267544981637</v>
      </c>
      <c r="BK146" s="8">
        <v>-6.0071541449302917</v>
      </c>
      <c r="BL146" s="8">
        <v>-1.7132893826913693</v>
      </c>
      <c r="BM146" s="8">
        <v>-6.8692727818233745</v>
      </c>
      <c r="BN146" s="8">
        <v>-1.1153972415365603</v>
      </c>
      <c r="BO146" s="8">
        <v>-7.2168535929957063</v>
      </c>
      <c r="BP146" s="8">
        <v>-2.5600764445529705</v>
      </c>
      <c r="BQ146" s="8">
        <v>-8.0816656664463302</v>
      </c>
      <c r="BR146" s="8">
        <v>-2.1649189672925653</v>
      </c>
      <c r="BS146" s="8">
        <v>-8.3277249877831032</v>
      </c>
      <c r="BT146" s="8">
        <v>-2.557437440781916</v>
      </c>
      <c r="BU146" s="8">
        <v>-8.5953021384449784</v>
      </c>
      <c r="BV146" s="8">
        <v>-2.8789902018469768</v>
      </c>
      <c r="BW146" s="8">
        <v>-8.5091243189395076</v>
      </c>
      <c r="BX146" s="8">
        <v>-1.6180391533883112</v>
      </c>
      <c r="BY146" s="8">
        <v>-7.1500746647489395</v>
      </c>
      <c r="BZ146" s="8">
        <v>-2.8554601175703644</v>
      </c>
      <c r="CA146" s="8">
        <v>-6.8079573883193554</v>
      </c>
      <c r="CB146" s="8">
        <v>-0.71050673231821504</v>
      </c>
      <c r="CC146" s="8">
        <v>-3.8680547574691073</v>
      </c>
      <c r="CD146" s="8">
        <v>-2.5553143280710739</v>
      </c>
      <c r="CE146" s="8">
        <v>-3.4372466142083473</v>
      </c>
      <c r="CF146" s="8">
        <v>-1.8323719541524723</v>
      </c>
      <c r="CG146" s="8">
        <v>0.51412830555016398</v>
      </c>
      <c r="CH146" s="8">
        <v>-1.6810515413315545</v>
      </c>
      <c r="CI146" s="8">
        <v>0.37739907054950922</v>
      </c>
      <c r="CJ146" s="8">
        <v>1.1646543789835151</v>
      </c>
      <c r="CK146" s="8">
        <v>3.1419287603143427</v>
      </c>
      <c r="CL146" s="8">
        <v>-0.48337926677503973</v>
      </c>
      <c r="CM146" s="8">
        <v>3.5974365893053992</v>
      </c>
      <c r="CN146" s="8">
        <v>1.8113143741765272</v>
      </c>
      <c r="CO146" s="8">
        <v>6.272559894245</v>
      </c>
      <c r="CP146" s="8">
        <v>0.45789200151425047</v>
      </c>
      <c r="CQ146" s="8">
        <v>6.3412334150095377</v>
      </c>
      <c r="CR146" s="8">
        <v>1.2546962399895922</v>
      </c>
      <c r="CS146" s="8">
        <v>8.6286539464920669</v>
      </c>
      <c r="CT146" s="8">
        <v>0.42965795169473442</v>
      </c>
      <c r="CU146" s="8">
        <v>8.3436651641325366</v>
      </c>
      <c r="CV146" s="8">
        <v>0.36903624355034259</v>
      </c>
      <c r="CW146" s="8">
        <v>9.5746071412462843</v>
      </c>
      <c r="CX146" s="8">
        <v>1.3212553374995413E-2</v>
      </c>
      <c r="CY146" s="8">
        <v>9.2767429504855201</v>
      </c>
      <c r="CZ146" s="8">
        <v>-9.394782964949025E-2</v>
      </c>
      <c r="DA146" s="8">
        <v>9.863869785888264</v>
      </c>
      <c r="DB146" s="8">
        <v>-0.24406993958461287</v>
      </c>
      <c r="DC146" s="8">
        <v>9.7123135924429889</v>
      </c>
      <c r="DD146" s="8">
        <v>-0.23819128579319354</v>
      </c>
      <c r="DE146" s="8">
        <v>9.9979676236656427</v>
      </c>
      <c r="DF146" s="8">
        <v>-0.351805659931545</v>
      </c>
      <c r="DG146" s="8">
        <v>9.9309679204816934</v>
      </c>
      <c r="DH146" s="8">
        <v>-0.25995108365936176</v>
      </c>
      <c r="DI146" s="8">
        <v>10.20324150956964</v>
      </c>
      <c r="DJ146" s="8">
        <v>-0.42944245983773982</v>
      </c>
      <c r="DK146" s="8">
        <v>10.190448661706769</v>
      </c>
      <c r="DL146" s="8">
        <v>-0.1516604992132542</v>
      </c>
      <c r="DM146" s="8">
        <v>10.581280506263047</v>
      </c>
      <c r="DN146" s="8">
        <v>-0.366524121779984</v>
      </c>
      <c r="DO146" s="8">
        <v>10.62413324813107</v>
      </c>
      <c r="DP146" s="8">
        <v>-3.0139302203720693E-3</v>
      </c>
      <c r="DQ146" s="8">
        <v>10.984593472902359</v>
      </c>
      <c r="DR146" s="8">
        <v>-0.1701047427891734</v>
      </c>
      <c r="DS146" s="8">
        <v>11.024559286823417</v>
      </c>
      <c r="DT146" s="8">
        <v>2.3168573505571245E-8</v>
      </c>
      <c r="DU146" s="8">
        <v>11.224391432026598</v>
      </c>
      <c r="DV146" s="8">
        <v>9.0884863229747938E-9</v>
      </c>
      <c r="DW146" s="8">
        <v>11.243414589642409</v>
      </c>
      <c r="DX146" s="8">
        <v>3.0139624709622365E-3</v>
      </c>
      <c r="DY146" s="8">
        <v>10.984593531426201</v>
      </c>
      <c r="DZ146" s="8">
        <v>0.17010474727957653</v>
      </c>
      <c r="EA146" s="8">
        <v>11.02455933765061</v>
      </c>
      <c r="EB146" s="8">
        <v>0.15166051184394644</v>
      </c>
      <c r="EC146" s="8">
        <v>10.581280612042098</v>
      </c>
      <c r="ED146" s="8">
        <v>0.36652411037254151</v>
      </c>
      <c r="EE146" s="8">
        <v>10.624133348115636</v>
      </c>
      <c r="EF146" s="8">
        <v>0.25995108658175914</v>
      </c>
      <c r="EG146" s="8">
        <v>10.203241653515917</v>
      </c>
      <c r="EH146" s="8">
        <v>0.42944244521725938</v>
      </c>
      <c r="EI146" s="8">
        <v>10.190448806358171</v>
      </c>
      <c r="EJ146" s="8">
        <v>0.23819129188154994</v>
      </c>
      <c r="EK146" s="8">
        <v>9.9979677912773344</v>
      </c>
      <c r="EL146" s="8">
        <v>0.35180565761805138</v>
      </c>
      <c r="EM146" s="8">
        <v>9.9309680916670562</v>
      </c>
      <c r="EN146" s="8">
        <v>9.3947837074545404E-2</v>
      </c>
      <c r="EO146" s="8">
        <v>9.8638699616746361</v>
      </c>
      <c r="EP146" s="8">
        <v>0.24406994676860352</v>
      </c>
      <c r="EQ146" s="8">
        <v>9.7123137681442664</v>
      </c>
      <c r="ER146" s="8">
        <v>-0.36903624543696856</v>
      </c>
      <c r="ES146" s="8">
        <v>9.5746073140862045</v>
      </c>
      <c r="ET146" s="8">
        <v>-1.3212548468459189E-2</v>
      </c>
      <c r="EU146" s="8">
        <v>9.2767431179170128</v>
      </c>
      <c r="EV146" s="8">
        <v>-1.2546962605505216</v>
      </c>
      <c r="EW146" s="8">
        <v>8.6286540997756269</v>
      </c>
      <c r="EX146" s="8">
        <v>-0.42965795628756448</v>
      </c>
      <c r="EY146" s="8">
        <v>8.3436653119043473</v>
      </c>
      <c r="EZ146" s="8">
        <v>-1.8113144049438019</v>
      </c>
      <c r="FA146" s="8">
        <v>6.2725600031448803</v>
      </c>
      <c r="FB146" s="8">
        <v>-0.45789200787830442</v>
      </c>
      <c r="FC146" s="8">
        <v>6.3412335251392822</v>
      </c>
      <c r="FD146" s="8">
        <v>-1.1646543984485986</v>
      </c>
      <c r="FE146" s="8">
        <v>3.141928814568177</v>
      </c>
      <c r="FF146" s="8">
        <v>0.48337927594143631</v>
      </c>
      <c r="FG146" s="8">
        <v>3.5974366516102907</v>
      </c>
      <c r="FH146" s="8">
        <v>1.6810515710798155</v>
      </c>
      <c r="FI146" s="8">
        <v>0.37739907718907045</v>
      </c>
    </row>
    <row r="147" spans="1:165" x14ac:dyDescent="0.2">
      <c r="A147" s="8">
        <v>145</v>
      </c>
      <c r="B147" s="8">
        <v>3.7312438169432555E-2</v>
      </c>
      <c r="C147" s="8">
        <v>6.8277516709644532E-3</v>
      </c>
      <c r="D147" s="8">
        <v>3.4055432311577016E-4</v>
      </c>
      <c r="E147" s="8">
        <v>42224.933428685552</v>
      </c>
      <c r="F147" s="8">
        <v>1.7350352862523184</v>
      </c>
      <c r="G147" s="8">
        <v>0.53433584165528836</v>
      </c>
      <c r="H147" s="8">
        <v>0.76803563144748488</v>
      </c>
      <c r="I147" s="8">
        <v>-3.683929083321305</v>
      </c>
      <c r="J147" s="8">
        <v>2.5256954058623364</v>
      </c>
      <c r="K147" s="8">
        <v>-3.2303679055591958</v>
      </c>
      <c r="L147" s="8">
        <v>1.6934196288100658</v>
      </c>
      <c r="M147" s="8">
        <v>-6.8156028975445642</v>
      </c>
      <c r="N147" s="8">
        <v>2.8811467248854945</v>
      </c>
      <c r="O147" s="8">
        <v>-6.4641780043621413</v>
      </c>
      <c r="P147" s="8">
        <v>2.6103088316517145</v>
      </c>
      <c r="Q147" s="8">
        <v>-8.2126789691346342</v>
      </c>
      <c r="R147" s="8">
        <v>2.9186955663057068</v>
      </c>
      <c r="S147" s="8">
        <v>-8.1258288173031001</v>
      </c>
      <c r="T147" s="8">
        <v>2.617325964665123</v>
      </c>
      <c r="U147" s="8">
        <v>-7.7063708810073122</v>
      </c>
      <c r="V147" s="8">
        <v>2.2173424239045709</v>
      </c>
      <c r="W147" s="8">
        <v>-7.9599155213518484</v>
      </c>
      <c r="X147" s="8">
        <v>1.7598637264034285</v>
      </c>
      <c r="Y147" s="8">
        <v>-6.4621233474717554</v>
      </c>
      <c r="Z147" s="8">
        <v>1.1294544561833795</v>
      </c>
      <c r="AA147" s="8">
        <v>-6.8385970006162786</v>
      </c>
      <c r="AB147" s="8">
        <v>0.81874326141076337</v>
      </c>
      <c r="AC147" s="8">
        <v>-5.3499106762800404</v>
      </c>
      <c r="AD147" s="8">
        <v>0.42407480551191146</v>
      </c>
      <c r="AE147" s="8">
        <v>-5.5423615754005846</v>
      </c>
      <c r="AF147" s="8">
        <v>0.34246446637463318</v>
      </c>
      <c r="AG147" s="8">
        <v>-5.1425874193191072</v>
      </c>
      <c r="AH147" s="8">
        <v>0.51390076818024488</v>
      </c>
      <c r="AI147" s="8">
        <v>-5.1437295047871867</v>
      </c>
      <c r="AJ147" s="8">
        <v>8.4948767111731743E-2</v>
      </c>
      <c r="AK147" s="8">
        <v>-6.2042618212687612</v>
      </c>
      <c r="AL147" s="8">
        <v>0.72786137120534733</v>
      </c>
      <c r="AM147" s="8">
        <v>-6.190144066985714</v>
      </c>
      <c r="AN147" s="8">
        <v>-0.12706652919116762</v>
      </c>
      <c r="AO147" s="8">
        <v>-7.7528285371513146</v>
      </c>
      <c r="AP147" s="8">
        <v>0.49756943806624404</v>
      </c>
      <c r="AQ147" s="8">
        <v>-7.7726077665668036</v>
      </c>
      <c r="AR147" s="8">
        <v>-2.7513022615781004E-15</v>
      </c>
      <c r="AS147" s="8">
        <v>-8.7067796098673114</v>
      </c>
      <c r="AT147" s="8">
        <v>-1.8605936744635516E-15</v>
      </c>
      <c r="AU147" s="8">
        <v>-8.8078980831535763</v>
      </c>
      <c r="AV147" s="8">
        <v>0.12706652919116315</v>
      </c>
      <c r="AW147" s="8">
        <v>-7.7528285371513181</v>
      </c>
      <c r="AX147" s="8">
        <v>-0.49756943806624715</v>
      </c>
      <c r="AY147" s="8">
        <v>-7.7726077665668063</v>
      </c>
      <c r="AZ147" s="8">
        <v>-8.4948767111734824E-2</v>
      </c>
      <c r="BA147" s="8">
        <v>-6.2042618212687657</v>
      </c>
      <c r="BB147" s="8">
        <v>-0.72786137120535033</v>
      </c>
      <c r="BC147" s="8">
        <v>-6.1901440669857193</v>
      </c>
      <c r="BD147" s="8">
        <v>-0.34246446637463607</v>
      </c>
      <c r="BE147" s="8">
        <v>-5.1425874193191108</v>
      </c>
      <c r="BF147" s="8">
        <v>-0.51390076818024821</v>
      </c>
      <c r="BG147" s="8">
        <v>-5.1437295047871912</v>
      </c>
      <c r="BH147" s="8">
        <v>-0.81874326141076448</v>
      </c>
      <c r="BI147" s="8">
        <v>-5.3499106762800404</v>
      </c>
      <c r="BJ147" s="8">
        <v>-0.42407480551191368</v>
      </c>
      <c r="BK147" s="8">
        <v>-5.5423615754005846</v>
      </c>
      <c r="BL147" s="8">
        <v>-1.7598637264034283</v>
      </c>
      <c r="BM147" s="8">
        <v>-6.4621233474717537</v>
      </c>
      <c r="BN147" s="8">
        <v>-1.1294544561833793</v>
      </c>
      <c r="BO147" s="8">
        <v>-6.838597000616276</v>
      </c>
      <c r="BP147" s="8">
        <v>-2.617325964665123</v>
      </c>
      <c r="BQ147" s="8">
        <v>-7.7063708810073104</v>
      </c>
      <c r="BR147" s="8">
        <v>-2.2173424239045709</v>
      </c>
      <c r="BS147" s="8">
        <v>-7.9599155213518467</v>
      </c>
      <c r="BT147" s="8">
        <v>-2.6103088316517149</v>
      </c>
      <c r="BU147" s="8">
        <v>-8.2126789691346325</v>
      </c>
      <c r="BV147" s="8">
        <v>-2.9186955663057064</v>
      </c>
      <c r="BW147" s="8">
        <v>-8.1258288173031001</v>
      </c>
      <c r="BX147" s="8">
        <v>-1.6934196288100667</v>
      </c>
      <c r="BY147" s="8">
        <v>-6.8156028975445651</v>
      </c>
      <c r="BZ147" s="8">
        <v>-2.8811467248854945</v>
      </c>
      <c r="CA147" s="8">
        <v>-6.4641780043621422</v>
      </c>
      <c r="CB147" s="8">
        <v>-0.76803563144748499</v>
      </c>
      <c r="CC147" s="8">
        <v>-3.6839290833213059</v>
      </c>
      <c r="CD147" s="8">
        <v>-2.5256954058623369</v>
      </c>
      <c r="CE147" s="8">
        <v>-3.2303679055591972</v>
      </c>
      <c r="CF147" s="8">
        <v>-1.7350352862523193</v>
      </c>
      <c r="CG147" s="8">
        <v>0.53433584165528847</v>
      </c>
      <c r="CH147" s="8">
        <v>1.2229702590798948</v>
      </c>
      <c r="CI147" s="8">
        <v>-0.20904600346662505</v>
      </c>
      <c r="CJ147" s="8">
        <v>-0.67530813159199854</v>
      </c>
      <c r="CK147" s="8">
        <v>-2.2422430808558271</v>
      </c>
      <c r="CL147" s="8">
        <v>0.5028025447974287</v>
      </c>
      <c r="CM147" s="8">
        <v>-2.5174685425528973</v>
      </c>
      <c r="CN147" s="8">
        <v>-1.0484034962861988</v>
      </c>
      <c r="CO147" s="8">
        <v>-4.4717818736660266</v>
      </c>
      <c r="CP147" s="8">
        <v>-4.9407359019818547E-2</v>
      </c>
      <c r="CQ147" s="8">
        <v>-4.4950588033629613</v>
      </c>
      <c r="CR147" s="8">
        <v>-0.6107394755689578</v>
      </c>
      <c r="CS147" s="8">
        <v>-6.2703911242853456</v>
      </c>
      <c r="CT147" s="8">
        <v>4.2059583522071002E-2</v>
      </c>
      <c r="CU147" s="8">
        <v>-6.0387055341539817</v>
      </c>
      <c r="CV147" s="8">
        <v>0.15345781383836668</v>
      </c>
      <c r="CW147" s="8">
        <v>-7.0748557451153289</v>
      </c>
      <c r="CX147" s="8">
        <v>0.43181537891497873</v>
      </c>
      <c r="CY147" s="8">
        <v>-6.8526871592712668</v>
      </c>
      <c r="CZ147" s="8">
        <v>0.53533869775522247</v>
      </c>
      <c r="DA147" s="8">
        <v>-7.192227584298891</v>
      </c>
      <c r="DB147" s="8">
        <v>0.52652483545794437</v>
      </c>
      <c r="DC147" s="8">
        <v>-7.1899978118371175</v>
      </c>
      <c r="DD147" s="8">
        <v>0.46643772228319802</v>
      </c>
      <c r="DE147" s="8">
        <v>-6.8562202458066057</v>
      </c>
      <c r="DF147" s="8">
        <v>0.13324182638814069</v>
      </c>
      <c r="DG147" s="8">
        <v>-7.0205677195649869</v>
      </c>
      <c r="DH147" s="8">
        <v>0.27589822597668973</v>
      </c>
      <c r="DI147" s="8">
        <v>-5.9079842501283419</v>
      </c>
      <c r="DJ147" s="8">
        <v>-0.4331657092246205</v>
      </c>
      <c r="DK147" s="8">
        <v>-5.9849993471980047</v>
      </c>
      <c r="DL147" s="8">
        <v>0.55197176282911653</v>
      </c>
      <c r="DM147" s="8">
        <v>-4.3361866026186249</v>
      </c>
      <c r="DN147" s="8">
        <v>-0.43796918407701785</v>
      </c>
      <c r="DO147" s="8">
        <v>-4.1624310361727019</v>
      </c>
      <c r="DP147" s="8">
        <v>1.2422218706934831</v>
      </c>
      <c r="DQ147" s="8">
        <v>-2.3802329101222877</v>
      </c>
      <c r="DR147" s="8">
        <v>9.7968776911616137E-2</v>
      </c>
      <c r="DS147" s="8">
        <v>-2.1099974677683795</v>
      </c>
      <c r="DT147" s="8">
        <v>1.7603593670956508</v>
      </c>
      <c r="DU147" s="8">
        <v>1.007523438944411E-4</v>
      </c>
      <c r="DV147" s="8">
        <v>0.60241679608142329</v>
      </c>
      <c r="DW147" s="8">
        <v>1.0082526820509465E-4</v>
      </c>
      <c r="DX147" s="8">
        <v>1.2422221029260243</v>
      </c>
      <c r="DY147" s="8">
        <v>2.3804316333739099</v>
      </c>
      <c r="DZ147" s="8">
        <v>9.7970792993185687E-2</v>
      </c>
      <c r="EA147" s="8">
        <v>2.1101964646609215</v>
      </c>
      <c r="EB147" s="8">
        <v>0.55197376451042801</v>
      </c>
      <c r="EC147" s="8">
        <v>4.3363812580625529</v>
      </c>
      <c r="ED147" s="8">
        <v>-0.43796550422508396</v>
      </c>
      <c r="EE147" s="8">
        <v>4.1626258733709873</v>
      </c>
      <c r="EF147" s="8">
        <v>0.275901558672495</v>
      </c>
      <c r="EG147" s="8">
        <v>5.9081766814416321</v>
      </c>
      <c r="EH147" s="8">
        <v>-0.43316210256181031</v>
      </c>
      <c r="EI147" s="8">
        <v>5.9851917871990716</v>
      </c>
      <c r="EJ147" s="8">
        <v>0.46644237025663937</v>
      </c>
      <c r="EK147" s="8">
        <v>6.856414001987666</v>
      </c>
      <c r="EL147" s="8">
        <v>0.13324605192833353</v>
      </c>
      <c r="EM147" s="8">
        <v>7.0207615395856209</v>
      </c>
      <c r="EN147" s="8">
        <v>0.53534353063131424</v>
      </c>
      <c r="EO147" s="8">
        <v>7.1924226062734196</v>
      </c>
      <c r="EP147" s="8">
        <v>0.52653081883937791</v>
      </c>
      <c r="EQ147" s="8">
        <v>7.1901914314462685</v>
      </c>
      <c r="ER147" s="8">
        <v>0.15345587567875932</v>
      </c>
      <c r="ES147" s="8">
        <v>7.0750479271436948</v>
      </c>
      <c r="ET147" s="8">
        <v>0.43181938964086569</v>
      </c>
      <c r="EU147" s="8">
        <v>6.8528744191296527</v>
      </c>
      <c r="EV147" s="8">
        <v>-0.61075820660953195</v>
      </c>
      <c r="EW147" s="8">
        <v>6.2705663107722778</v>
      </c>
      <c r="EX147" s="8">
        <v>4.2056861183794987E-2</v>
      </c>
      <c r="EY147" s="8">
        <v>6.038875204341549</v>
      </c>
      <c r="EZ147" s="8">
        <v>-1.0484342018974282</v>
      </c>
      <c r="FA147" s="8">
        <v>4.4719105773302807</v>
      </c>
      <c r="FB147" s="8">
        <v>-4.9410742233191016E-2</v>
      </c>
      <c r="FC147" s="8">
        <v>4.495188204786281</v>
      </c>
      <c r="FD147" s="8">
        <v>-0.67532839456868599</v>
      </c>
      <c r="FE147" s="8">
        <v>2.2423081937762861</v>
      </c>
      <c r="FF147" s="8">
        <v>0.50281612399256881</v>
      </c>
      <c r="FG147" s="8">
        <v>2.5175414124695119</v>
      </c>
      <c r="FH147" s="8">
        <v>1.223004899713702</v>
      </c>
      <c r="FI147" s="8">
        <v>0.20905198248611689</v>
      </c>
    </row>
    <row r="148" spans="1:165" x14ac:dyDescent="0.2">
      <c r="A148" s="8">
        <v>146</v>
      </c>
      <c r="B148" s="8">
        <v>4.0937917569962901E-2</v>
      </c>
      <c r="C148" s="8">
        <v>7.5754922805594451E-3</v>
      </c>
      <c r="D148" s="8">
        <v>5.3645578633897833E-4</v>
      </c>
      <c r="E148" s="8">
        <v>66514.527427966677</v>
      </c>
      <c r="F148" s="8">
        <v>1.6269905843238219</v>
      </c>
      <c r="G148" s="8">
        <v>0.55115076079508718</v>
      </c>
      <c r="H148" s="8">
        <v>0.81917629887689236</v>
      </c>
      <c r="I148" s="8">
        <v>-3.4776656971256643</v>
      </c>
      <c r="J148" s="8">
        <v>2.4820229534264922</v>
      </c>
      <c r="K148" s="8">
        <v>-3.0039493327627764</v>
      </c>
      <c r="L148" s="8">
        <v>1.7538825193470973</v>
      </c>
      <c r="M148" s="8">
        <v>-6.4515417718101391</v>
      </c>
      <c r="N148" s="8">
        <v>2.8931976506260653</v>
      </c>
      <c r="O148" s="8">
        <v>-6.0912424894294634</v>
      </c>
      <c r="P148" s="8">
        <v>2.6460713288183872</v>
      </c>
      <c r="Q148" s="8">
        <v>-7.816411773945684</v>
      </c>
      <c r="R148" s="8">
        <v>2.9516993257364041</v>
      </c>
      <c r="S148" s="8">
        <v>-7.7224517355604538</v>
      </c>
      <c r="T148" s="8">
        <v>2.677319265620727</v>
      </c>
      <c r="U148" s="8">
        <v>-7.3490571080199221</v>
      </c>
      <c r="V148" s="8">
        <v>2.2860886294489613</v>
      </c>
      <c r="W148" s="8">
        <v>-7.599032740343147</v>
      </c>
      <c r="X148" s="8">
        <v>1.8351560298719642</v>
      </c>
      <c r="Y148" s="8">
        <v>-6.0936769711290077</v>
      </c>
      <c r="Z148" s="8">
        <v>1.1820155671654382</v>
      </c>
      <c r="AA148" s="8">
        <v>-6.4911467633559354</v>
      </c>
      <c r="AB148" s="8">
        <v>0.85330806109780344</v>
      </c>
      <c r="AC148" s="8">
        <v>-4.8929922957258016</v>
      </c>
      <c r="AD148" s="8">
        <v>0.37399912891401244</v>
      </c>
      <c r="AE148" s="8">
        <v>-5.1279265864860699</v>
      </c>
      <c r="AF148" s="8">
        <v>0.30852140562108865</v>
      </c>
      <c r="AG148" s="8">
        <v>-4.4614702535817168</v>
      </c>
      <c r="AH148" s="8">
        <v>0.33777280855179842</v>
      </c>
      <c r="AI148" s="8">
        <v>-4.4847567982523824</v>
      </c>
      <c r="AJ148" s="8">
        <v>6.4650500308241265E-2</v>
      </c>
      <c r="AK148" s="8">
        <v>-5.2228223932239777</v>
      </c>
      <c r="AL148" s="8">
        <v>0.56233100689711879</v>
      </c>
      <c r="AM148" s="8">
        <v>-5.1933564403877748</v>
      </c>
      <c r="AN148" s="8">
        <v>-0.10959393279741639</v>
      </c>
      <c r="AO148" s="8">
        <v>-6.5367856624869152</v>
      </c>
      <c r="AP148" s="8">
        <v>0.42538347917815872</v>
      </c>
      <c r="AQ148" s="8">
        <v>-6.5360030935912681</v>
      </c>
      <c r="AR148" s="8">
        <v>-7.9815960651890218E-16</v>
      </c>
      <c r="AS148" s="8">
        <v>-7.3831935744460893</v>
      </c>
      <c r="AT148" s="8">
        <v>-9.845969141368726E-16</v>
      </c>
      <c r="AU148" s="8">
        <v>-7.4680470521093296</v>
      </c>
      <c r="AV148" s="8">
        <v>0.10959393279741436</v>
      </c>
      <c r="AW148" s="8">
        <v>-6.5367856624869152</v>
      </c>
      <c r="AX148" s="8">
        <v>-0.42538347917816088</v>
      </c>
      <c r="AY148" s="8">
        <v>-6.5360030935912672</v>
      </c>
      <c r="AZ148" s="8">
        <v>-6.4650500308243666E-2</v>
      </c>
      <c r="BA148" s="8">
        <v>-5.2228223932239768</v>
      </c>
      <c r="BB148" s="8">
        <v>-0.56233100689712079</v>
      </c>
      <c r="BC148" s="8">
        <v>-5.1933564403877748</v>
      </c>
      <c r="BD148" s="8">
        <v>-0.30852140562109137</v>
      </c>
      <c r="BE148" s="8">
        <v>-4.4614702535817186</v>
      </c>
      <c r="BF148" s="8">
        <v>-0.33777280855180009</v>
      </c>
      <c r="BG148" s="8">
        <v>-4.484756798252385</v>
      </c>
      <c r="BH148" s="8">
        <v>-0.8533080610978071</v>
      </c>
      <c r="BI148" s="8">
        <v>-4.8929922957258061</v>
      </c>
      <c r="BJ148" s="8">
        <v>-0.37399912891401549</v>
      </c>
      <c r="BK148" s="8">
        <v>-5.1279265864860744</v>
      </c>
      <c r="BL148" s="8">
        <v>-1.8351560298719669</v>
      </c>
      <c r="BM148" s="8">
        <v>-6.0936769711290113</v>
      </c>
      <c r="BN148" s="8">
        <v>-1.182015567165442</v>
      </c>
      <c r="BO148" s="8">
        <v>-6.491146763355939</v>
      </c>
      <c r="BP148" s="8">
        <v>-2.6773192656207279</v>
      </c>
      <c r="BQ148" s="8">
        <v>-7.3490571080199247</v>
      </c>
      <c r="BR148" s="8">
        <v>-2.2860886294489635</v>
      </c>
      <c r="BS148" s="8">
        <v>-7.5990327403431488</v>
      </c>
      <c r="BT148" s="8">
        <v>-2.6460713288183872</v>
      </c>
      <c r="BU148" s="8">
        <v>-7.8164117739456849</v>
      </c>
      <c r="BV148" s="8">
        <v>-2.951699325736405</v>
      </c>
      <c r="BW148" s="8">
        <v>-7.7224517355604538</v>
      </c>
      <c r="BX148" s="8">
        <v>-1.753882519347097</v>
      </c>
      <c r="BY148" s="8">
        <v>-6.4515417718101373</v>
      </c>
      <c r="BZ148" s="8">
        <v>-2.8931976506260653</v>
      </c>
      <c r="CA148" s="8">
        <v>-6.0912424894294617</v>
      </c>
      <c r="CB148" s="8">
        <v>-0.81917629887689269</v>
      </c>
      <c r="CC148" s="8">
        <v>-3.4776656971256634</v>
      </c>
      <c r="CD148" s="8">
        <v>-2.4820229534264922</v>
      </c>
      <c r="CE148" s="8">
        <v>-3.0039493327627755</v>
      </c>
      <c r="CF148" s="8">
        <v>-1.6269905843238213</v>
      </c>
      <c r="CG148" s="8">
        <v>0.55115076079508707</v>
      </c>
      <c r="CH148" s="8">
        <v>1.2332116462921525</v>
      </c>
      <c r="CI148" s="8">
        <v>-0.1412501258489812</v>
      </c>
      <c r="CJ148" s="8">
        <v>-0.54467473833355995</v>
      </c>
      <c r="CK148" s="8">
        <v>-2.2727062846974251</v>
      </c>
      <c r="CL148" s="8">
        <v>0.64476741133788662</v>
      </c>
      <c r="CM148" s="8">
        <v>-2.4909178225396813</v>
      </c>
      <c r="CN148" s="8">
        <v>-0.82667540472681977</v>
      </c>
      <c r="CO148" s="8">
        <v>-4.502710391689603</v>
      </c>
      <c r="CP148" s="8">
        <v>0.17767871026078741</v>
      </c>
      <c r="CQ148" s="8">
        <v>-4.4996349277779695</v>
      </c>
      <c r="CR148" s="8">
        <v>-0.37366768862428335</v>
      </c>
      <c r="CS148" s="8">
        <v>-6.2925895034610484</v>
      </c>
      <c r="CT148" s="8">
        <v>0.28419931203540272</v>
      </c>
      <c r="CU148" s="8">
        <v>-6.0566773526658295</v>
      </c>
      <c r="CV148" s="8">
        <v>0.38781949488324285</v>
      </c>
      <c r="CW148" s="8">
        <v>-7.1131908858785877</v>
      </c>
      <c r="CX148" s="8">
        <v>0.67024873723826595</v>
      </c>
      <c r="CY148" s="8">
        <v>-6.8914138935231568</v>
      </c>
      <c r="CZ148" s="8">
        <v>0.77139935437746132</v>
      </c>
      <c r="DA148" s="8">
        <v>-7.230644369938048</v>
      </c>
      <c r="DB148" s="8">
        <v>0.76326785746952297</v>
      </c>
      <c r="DC148" s="8">
        <v>-7.2303498137353897</v>
      </c>
      <c r="DD148" s="8">
        <v>0.68717953766354956</v>
      </c>
      <c r="DE148" s="8">
        <v>-6.8890606217812591</v>
      </c>
      <c r="DF148" s="8">
        <v>0.36242252437872535</v>
      </c>
      <c r="DG148" s="8">
        <v>-7.0726993010563897</v>
      </c>
      <c r="DH148" s="8">
        <v>0.43267627012414389</v>
      </c>
      <c r="DI148" s="8">
        <v>-5.9553085069882723</v>
      </c>
      <c r="DJ148" s="8">
        <v>-0.26953457643261586</v>
      </c>
      <c r="DK148" s="8">
        <v>-6.0850559753474815</v>
      </c>
      <c r="DL148" s="8">
        <v>0.57317676136125495</v>
      </c>
      <c r="DM148" s="8">
        <v>-4.3706986075722574</v>
      </c>
      <c r="DN148" s="8">
        <v>-0.4267363764113789</v>
      </c>
      <c r="DO148" s="8">
        <v>-4.2679987778980406</v>
      </c>
      <c r="DP148" s="8">
        <v>1.1370129434205147</v>
      </c>
      <c r="DQ148" s="8">
        <v>-2.3806544132743865</v>
      </c>
      <c r="DR148" s="8">
        <v>-2.3446624062673338E-2</v>
      </c>
      <c r="DS148" s="8">
        <v>-2.1607860143258653</v>
      </c>
      <c r="DT148" s="8">
        <v>1.59184778628535</v>
      </c>
      <c r="DU148" s="8">
        <v>8.1029529085418846E-10</v>
      </c>
      <c r="DV148" s="8">
        <v>0.41877795148066266</v>
      </c>
      <c r="DW148" s="8">
        <v>8.0996690696156164E-10</v>
      </c>
      <c r="DX148" s="8">
        <v>1.1370129434253418</v>
      </c>
      <c r="DY148" s="8">
        <v>2.3806544148888453</v>
      </c>
      <c r="DZ148" s="8">
        <v>-2.3446624057159041E-2</v>
      </c>
      <c r="EA148" s="8">
        <v>2.1607860159391161</v>
      </c>
      <c r="EB148" s="8">
        <v>0.57317676137471429</v>
      </c>
      <c r="EC148" s="8">
        <v>4.3706986091893132</v>
      </c>
      <c r="ED148" s="8">
        <v>-0.42673637640812306</v>
      </c>
      <c r="EE148" s="8">
        <v>4.2679987795137784</v>
      </c>
      <c r="EF148" s="8">
        <v>0.43267627014907328</v>
      </c>
      <c r="EG148" s="8">
        <v>5.955308508636203</v>
      </c>
      <c r="EH148" s="8">
        <v>-0.26953457643271644</v>
      </c>
      <c r="EI148" s="8">
        <v>6.0850559770015558</v>
      </c>
      <c r="EJ148" s="8">
        <v>0.68717953772083584</v>
      </c>
      <c r="EK148" s="8">
        <v>6.8890606234864347</v>
      </c>
      <c r="EL148" s="8">
        <v>0.36242252441087286</v>
      </c>
      <c r="EM148" s="8">
        <v>7.0726993027759217</v>
      </c>
      <c r="EN148" s="8">
        <v>0.77139935446161589</v>
      </c>
      <c r="EO148" s="8">
        <v>7.2306443716853455</v>
      </c>
      <c r="EP148" s="8">
        <v>0.76326785755077564</v>
      </c>
      <c r="EQ148" s="8">
        <v>7.2303498154828505</v>
      </c>
      <c r="ER148" s="8">
        <v>0.38781949492311635</v>
      </c>
      <c r="ES148" s="8">
        <v>7.1131908876209522</v>
      </c>
      <c r="ET148" s="8">
        <v>0.67024873732493695</v>
      </c>
      <c r="EU148" s="8">
        <v>6.8914138952283279</v>
      </c>
      <c r="EV148" s="8">
        <v>-0.3736676887306194</v>
      </c>
      <c r="EW148" s="8">
        <v>6.2925895050593326</v>
      </c>
      <c r="EX148" s="8">
        <v>0.28419931207165727</v>
      </c>
      <c r="EY148" s="8">
        <v>6.0566773542155117</v>
      </c>
      <c r="EZ148" s="8">
        <v>-0.82667540494676794</v>
      </c>
      <c r="FA148" s="8">
        <v>4.5027103928717862</v>
      </c>
      <c r="FB148" s="8">
        <v>0.17767871028964113</v>
      </c>
      <c r="FC148" s="8">
        <v>4.499634928960166</v>
      </c>
      <c r="FD148" s="8">
        <v>-0.5446747384832118</v>
      </c>
      <c r="FE148" s="8">
        <v>2.2727062853007611</v>
      </c>
      <c r="FF148" s="8">
        <v>0.64476741149963601</v>
      </c>
      <c r="FG148" s="8">
        <v>2.4909178231989064</v>
      </c>
      <c r="FH148" s="8">
        <v>1.2332116466116749</v>
      </c>
      <c r="FI148" s="8">
        <v>0.14125012588616806</v>
      </c>
    </row>
    <row r="149" spans="1:165" x14ac:dyDescent="0.2">
      <c r="A149" s="8">
        <v>147</v>
      </c>
      <c r="B149" s="8">
        <v>4.4095610143484065E-2</v>
      </c>
      <c r="C149" s="8">
        <v>8.2778876298055925E-3</v>
      </c>
      <c r="D149" s="8">
        <v>7.5391638021168092E-4</v>
      </c>
      <c r="E149" s="8">
        <v>93477.212898019614</v>
      </c>
      <c r="F149" s="8">
        <v>1.505748410900039</v>
      </c>
      <c r="G149" s="8">
        <v>0.56318548891338838</v>
      </c>
      <c r="H149" s="8">
        <v>0.86120848511340486</v>
      </c>
      <c r="I149" s="8">
        <v>-3.2435581463678185</v>
      </c>
      <c r="J149" s="8">
        <v>2.4198162766770523</v>
      </c>
      <c r="K149" s="8">
        <v>-2.7531746330182854</v>
      </c>
      <c r="L149" s="8">
        <v>1.7947809070193612</v>
      </c>
      <c r="M149" s="8">
        <v>-6.0512955623589244</v>
      </c>
      <c r="N149" s="8">
        <v>2.8879710719718732</v>
      </c>
      <c r="O149" s="8">
        <v>-5.6824502744780503</v>
      </c>
      <c r="P149" s="8">
        <v>2.6600833543142084</v>
      </c>
      <c r="Q149" s="8">
        <v>-7.4056858883511385</v>
      </c>
      <c r="R149" s="8">
        <v>2.9774394956395183</v>
      </c>
      <c r="S149" s="8">
        <v>-7.2962842248222417</v>
      </c>
      <c r="T149" s="8">
        <v>2.7408009349111904</v>
      </c>
      <c r="U149" s="8">
        <v>-7.0204339725638745</v>
      </c>
      <c r="V149" s="8">
        <v>2.3767971911024048</v>
      </c>
      <c r="W149" s="8">
        <v>-7.2521455414743938</v>
      </c>
      <c r="X149" s="8">
        <v>1.9499498782228335</v>
      </c>
      <c r="Y149" s="8">
        <v>-5.7829867980690084</v>
      </c>
      <c r="Z149" s="8">
        <v>1.28702835786873</v>
      </c>
      <c r="AA149" s="8">
        <v>-6.1900464370626098</v>
      </c>
      <c r="AB149" s="8">
        <v>0.94525856892688864</v>
      </c>
      <c r="AC149" s="8">
        <v>-4.5042191946443122</v>
      </c>
      <c r="AD149" s="8">
        <v>0.38487433921504099</v>
      </c>
      <c r="AE149" s="8">
        <v>-4.7841021290275343</v>
      </c>
      <c r="AF149" s="8">
        <v>0.3199479009066542</v>
      </c>
      <c r="AG149" s="8">
        <v>-3.8406061108933218</v>
      </c>
      <c r="AH149" s="8">
        <v>0.19361294224432593</v>
      </c>
      <c r="AI149" s="8">
        <v>-3.8985113851334101</v>
      </c>
      <c r="AJ149" s="8">
        <v>6.3969119455848683E-2</v>
      </c>
      <c r="AK149" s="8">
        <v>-4.2533481566295732</v>
      </c>
      <c r="AL149" s="8">
        <v>0.39161345727193719</v>
      </c>
      <c r="AM149" s="8">
        <v>-4.2192535866582102</v>
      </c>
      <c r="AN149" s="8">
        <v>-8.3589773009784721E-2</v>
      </c>
      <c r="AO149" s="8">
        <v>-5.2854639210856682</v>
      </c>
      <c r="AP149" s="8">
        <v>0.34326315430313692</v>
      </c>
      <c r="AQ149" s="8">
        <v>-5.2667111548295349</v>
      </c>
      <c r="AR149" s="8">
        <v>1.074684149381987E-16</v>
      </c>
      <c r="AS149" s="8">
        <v>-6.0046395628753215</v>
      </c>
      <c r="AT149" s="8">
        <v>-2.5228858971306985E-16</v>
      </c>
      <c r="AU149" s="8">
        <v>-6.0720576224592691</v>
      </c>
      <c r="AV149" s="8">
        <v>8.3589773009784207E-2</v>
      </c>
      <c r="AW149" s="8">
        <v>-5.2854639210856664</v>
      </c>
      <c r="AX149" s="8">
        <v>-0.34326315430313759</v>
      </c>
      <c r="AY149" s="8">
        <v>-5.2667111548295331</v>
      </c>
      <c r="AZ149" s="8">
        <v>-6.3969119455849294E-2</v>
      </c>
      <c r="BA149" s="8">
        <v>-4.2533481566295714</v>
      </c>
      <c r="BB149" s="8">
        <v>-0.39161345727193747</v>
      </c>
      <c r="BC149" s="8">
        <v>-4.2192535866582084</v>
      </c>
      <c r="BD149" s="8">
        <v>-0.31994790090665537</v>
      </c>
      <c r="BE149" s="8">
        <v>-3.8406061108933218</v>
      </c>
      <c r="BF149" s="8">
        <v>-0.19361294224432574</v>
      </c>
      <c r="BG149" s="8">
        <v>-3.8985113851334106</v>
      </c>
      <c r="BH149" s="8">
        <v>-0.9452585689268912</v>
      </c>
      <c r="BI149" s="8">
        <v>-4.5042191946443157</v>
      </c>
      <c r="BJ149" s="8">
        <v>-0.3848743392150431</v>
      </c>
      <c r="BK149" s="8">
        <v>-4.7841021290275378</v>
      </c>
      <c r="BL149" s="8">
        <v>-1.9499498782228351</v>
      </c>
      <c r="BM149" s="8">
        <v>-5.7829867980690111</v>
      </c>
      <c r="BN149" s="8">
        <v>-1.287028357868732</v>
      </c>
      <c r="BO149" s="8">
        <v>-6.1900464370626125</v>
      </c>
      <c r="BP149" s="8">
        <v>-2.7408009349111908</v>
      </c>
      <c r="BQ149" s="8">
        <v>-7.0204339725638762</v>
      </c>
      <c r="BR149" s="8">
        <v>-2.3767971911024062</v>
      </c>
      <c r="BS149" s="8">
        <v>-7.2521455414743947</v>
      </c>
      <c r="BT149" s="8">
        <v>-2.6600833543142079</v>
      </c>
      <c r="BU149" s="8">
        <v>-7.4056858883511385</v>
      </c>
      <c r="BV149" s="8">
        <v>-2.9774394956395178</v>
      </c>
      <c r="BW149" s="8">
        <v>-7.2962842248222417</v>
      </c>
      <c r="BX149" s="8">
        <v>-1.794780907019361</v>
      </c>
      <c r="BY149" s="8">
        <v>-6.0512955623589244</v>
      </c>
      <c r="BZ149" s="8">
        <v>-2.8879710719718727</v>
      </c>
      <c r="CA149" s="8">
        <v>-5.6824502744780494</v>
      </c>
      <c r="CB149" s="8">
        <v>-0.86120848511340453</v>
      </c>
      <c r="CC149" s="8">
        <v>-3.2435581463678176</v>
      </c>
      <c r="CD149" s="8">
        <v>-2.4198162766770519</v>
      </c>
      <c r="CE149" s="8">
        <v>-2.7531746330182845</v>
      </c>
      <c r="CF149" s="8">
        <v>-1.5057484109000381</v>
      </c>
      <c r="CG149" s="8">
        <v>0.56318548891338849</v>
      </c>
      <c r="CH149" s="8">
        <v>1.2399164152092363</v>
      </c>
      <c r="CI149" s="8">
        <v>-6.5232076850492968E-2</v>
      </c>
      <c r="CJ149" s="8">
        <v>-0.39645349926864459</v>
      </c>
      <c r="CK149" s="8">
        <v>-2.2965718613825805</v>
      </c>
      <c r="CL149" s="8">
        <v>0.80161646309790158</v>
      </c>
      <c r="CM149" s="8">
        <v>-2.4520323544157825</v>
      </c>
      <c r="CN149" s="8">
        <v>-0.58252393595463681</v>
      </c>
      <c r="CO149" s="8">
        <v>-4.5196489919551741</v>
      </c>
      <c r="CP149" s="8">
        <v>0.42613026419938071</v>
      </c>
      <c r="CQ149" s="8">
        <v>-4.4911339058123838</v>
      </c>
      <c r="CR149" s="8">
        <v>-0.12395458390785839</v>
      </c>
      <c r="CS149" s="8">
        <v>-6.2987615743038958</v>
      </c>
      <c r="CT149" s="8">
        <v>0.54134212166259887</v>
      </c>
      <c r="CU149" s="8">
        <v>-6.0633707108075994</v>
      </c>
      <c r="CV149" s="8">
        <v>0.62420530211297465</v>
      </c>
      <c r="CW149" s="8">
        <v>-7.144474303324956</v>
      </c>
      <c r="CX149" s="8">
        <v>0.9132312979699051</v>
      </c>
      <c r="CY149" s="8">
        <v>-6.9268193260284132</v>
      </c>
      <c r="CZ149" s="8">
        <v>1.0072412789070353</v>
      </c>
      <c r="DA149" s="8">
        <v>-7.265359777454</v>
      </c>
      <c r="DB149" s="8">
        <v>0.99923239636349115</v>
      </c>
      <c r="DC149" s="8">
        <v>-7.2681745945888592</v>
      </c>
      <c r="DD149" s="8">
        <v>0.90627722339713157</v>
      </c>
      <c r="DE149" s="8">
        <v>-6.9147945008515981</v>
      </c>
      <c r="DF149" s="8">
        <v>0.58928607240239061</v>
      </c>
      <c r="DG149" s="8">
        <v>-7.1186098975647845</v>
      </c>
      <c r="DH149" s="8">
        <v>0.58323281349103018</v>
      </c>
      <c r="DI149" s="8">
        <v>-5.9943028553822097</v>
      </c>
      <c r="DJ149" s="8">
        <v>-0.10918406301831292</v>
      </c>
      <c r="DK149" s="8">
        <v>-6.1830315324398128</v>
      </c>
      <c r="DL149" s="8">
        <v>0.56599191465178789</v>
      </c>
      <c r="DM149" s="8">
        <v>-4.4059675260519562</v>
      </c>
      <c r="DN149" s="8">
        <v>-0.44077225597163727</v>
      </c>
      <c r="DO149" s="8">
        <v>-4.3868445208997713</v>
      </c>
      <c r="DP149" s="8">
        <v>0.97674910774801948</v>
      </c>
      <c r="DQ149" s="8">
        <v>-2.3821234912625013</v>
      </c>
      <c r="DR149" s="8">
        <v>-0.20137973870712475</v>
      </c>
      <c r="DS149" s="8">
        <v>-2.2232599758520331</v>
      </c>
      <c r="DT149" s="8">
        <v>1.3566668080340634</v>
      </c>
      <c r="DU149" s="8">
        <v>4.6856668478253461E-10</v>
      </c>
      <c r="DV149" s="8">
        <v>0.16469909208033798</v>
      </c>
      <c r="DW149" s="8">
        <v>4.6788293728698626E-10</v>
      </c>
      <c r="DX149" s="8">
        <v>0.97674910775366286</v>
      </c>
      <c r="DY149" s="8">
        <v>2.3821234922068135</v>
      </c>
      <c r="DZ149" s="8">
        <v>-0.20137973871070711</v>
      </c>
      <c r="EA149" s="8">
        <v>2.2232599767943726</v>
      </c>
      <c r="EB149" s="8">
        <v>0.56599191466192722</v>
      </c>
      <c r="EC149" s="8">
        <v>4.4059675270224368</v>
      </c>
      <c r="ED149" s="8">
        <v>-0.44077225598363595</v>
      </c>
      <c r="EE149" s="8">
        <v>4.3868445218701853</v>
      </c>
      <c r="EF149" s="8">
        <v>0.58323281351405598</v>
      </c>
      <c r="EG149" s="8">
        <v>5.9943028564033884</v>
      </c>
      <c r="EH149" s="8">
        <v>-0.10918406302688971</v>
      </c>
      <c r="EI149" s="8">
        <v>6.1830315334710626</v>
      </c>
      <c r="EJ149" s="8">
        <v>0.90627722345604611</v>
      </c>
      <c r="EK149" s="8">
        <v>6.9147945019337618</v>
      </c>
      <c r="EL149" s="8">
        <v>0.58928607243429865</v>
      </c>
      <c r="EM149" s="8">
        <v>7.1186098986648734</v>
      </c>
      <c r="EN149" s="8">
        <v>1.0072412789965579</v>
      </c>
      <c r="EO149" s="8">
        <v>7.2653597785791151</v>
      </c>
      <c r="EP149" s="8">
        <v>0.999232396445077</v>
      </c>
      <c r="EQ149" s="8">
        <v>7.2681745957203709</v>
      </c>
      <c r="ER149" s="8">
        <v>0.624205302180316</v>
      </c>
      <c r="ES149" s="8">
        <v>7.1444743044558665</v>
      </c>
      <c r="ET149" s="8">
        <v>0.91323129806554659</v>
      </c>
      <c r="EU149" s="8">
        <v>6.9268193271383822</v>
      </c>
      <c r="EV149" s="8">
        <v>-0.12395458393311654</v>
      </c>
      <c r="EW149" s="8">
        <v>6.2987615753419934</v>
      </c>
      <c r="EX149" s="8">
        <v>0.54134212172993079</v>
      </c>
      <c r="EY149" s="8">
        <v>6.063370711814823</v>
      </c>
      <c r="EZ149" s="8">
        <v>-0.5825239360550436</v>
      </c>
      <c r="FA149" s="8">
        <v>4.5196489927253429</v>
      </c>
      <c r="FB149" s="8">
        <v>0.42613026426095474</v>
      </c>
      <c r="FC149" s="8">
        <v>4.4911339065784439</v>
      </c>
      <c r="FD149" s="8">
        <v>-0.3964534993398881</v>
      </c>
      <c r="FE149" s="8">
        <v>2.2965718617785194</v>
      </c>
      <c r="FF149" s="8">
        <v>0.80161646323011071</v>
      </c>
      <c r="FG149" s="8">
        <v>2.4520323548373786</v>
      </c>
      <c r="FH149" s="8">
        <v>1.2399164154180764</v>
      </c>
      <c r="FI149" s="8">
        <v>6.5232076861865981E-2</v>
      </c>
    </row>
    <row r="150" spans="1:165" x14ac:dyDescent="0.2">
      <c r="A150" s="8">
        <v>148</v>
      </c>
      <c r="B150" s="8">
        <v>4.6394371297526479E-2</v>
      </c>
      <c r="C150" s="8">
        <v>8.9073757615650614E-3</v>
      </c>
      <c r="D150" s="8">
        <v>6.4755209673408702E-4</v>
      </c>
      <c r="E150" s="8">
        <v>80289.229412916524</v>
      </c>
      <c r="F150" s="8">
        <v>1.367990541792319</v>
      </c>
      <c r="G150" s="8">
        <v>0.5683156224972562</v>
      </c>
      <c r="H150" s="8">
        <v>0.88991339056216023</v>
      </c>
      <c r="I150" s="8">
        <v>-2.9729466178874091</v>
      </c>
      <c r="J150" s="8">
        <v>2.3324574632779478</v>
      </c>
      <c r="K150" s="8">
        <v>-2.4708691028502168</v>
      </c>
      <c r="L150" s="8">
        <v>1.8088507155363407</v>
      </c>
      <c r="M150" s="8">
        <v>-5.6054921090161773</v>
      </c>
      <c r="N150" s="8">
        <v>2.8608148435948739</v>
      </c>
      <c r="O150" s="8">
        <v>-5.2282013002367753</v>
      </c>
      <c r="P150" s="8">
        <v>2.6448358499631701</v>
      </c>
      <c r="Q150" s="8">
        <v>-6.9832634333420263</v>
      </c>
      <c r="R150" s="8">
        <v>2.9971320139442637</v>
      </c>
      <c r="S150" s="8">
        <v>-6.8468632541324679</v>
      </c>
      <c r="T150" s="8">
        <v>2.8093699732440611</v>
      </c>
      <c r="U150" s="8">
        <v>-6.7473485918179099</v>
      </c>
      <c r="V150" s="8">
        <v>2.5017323545194485</v>
      </c>
      <c r="W150" s="8">
        <v>-6.9394481065545826</v>
      </c>
      <c r="X150" s="8">
        <v>2.1251303403604069</v>
      </c>
      <c r="Y150" s="8">
        <v>-5.5760095594080479</v>
      </c>
      <c r="Z150" s="8">
        <v>1.4725697505752104</v>
      </c>
      <c r="AA150" s="8">
        <v>-5.9746843744709475</v>
      </c>
      <c r="AB150" s="8">
        <v>1.1284527623458487</v>
      </c>
      <c r="AC150" s="8">
        <v>-4.234007478189687</v>
      </c>
      <c r="AD150" s="8">
        <v>0.49156728082589884</v>
      </c>
      <c r="AE150" s="8">
        <v>-4.5605583646929562</v>
      </c>
      <c r="AF150" s="8">
        <v>0.40940188411560263</v>
      </c>
      <c r="AG150" s="8">
        <v>-3.3222477125418224</v>
      </c>
      <c r="AH150" s="8">
        <v>0.10672364443056871</v>
      </c>
      <c r="AI150" s="8">
        <v>-3.4338046885195652</v>
      </c>
      <c r="AJ150" s="8">
        <v>9.9039733753345877E-2</v>
      </c>
      <c r="AK150" s="8">
        <v>-3.3143347491100852</v>
      </c>
      <c r="AL150" s="8">
        <v>0.21801748149587113</v>
      </c>
      <c r="AM150" s="8">
        <v>-3.2938107199640863</v>
      </c>
      <c r="AN150" s="8">
        <v>-4.2979622698696533E-2</v>
      </c>
      <c r="AO150" s="8">
        <v>-3.9866578784143005</v>
      </c>
      <c r="AP150" s="8">
        <v>0.24539268439850526</v>
      </c>
      <c r="AQ150" s="8">
        <v>-3.9555514695827085</v>
      </c>
      <c r="AR150" s="8">
        <v>2.7206187264549938E-15</v>
      </c>
      <c r="AS150" s="8">
        <v>-4.5458129491111015</v>
      </c>
      <c r="AT150" s="8">
        <v>1.9509816113053282E-15</v>
      </c>
      <c r="AU150" s="8">
        <v>-4.594435312350023</v>
      </c>
      <c r="AV150" s="8">
        <v>4.2979622698701876E-2</v>
      </c>
      <c r="AW150" s="8">
        <v>-3.9866578784142979</v>
      </c>
      <c r="AX150" s="8">
        <v>-0.24539268439850209</v>
      </c>
      <c r="AY150" s="8">
        <v>-3.9555514695827063</v>
      </c>
      <c r="AZ150" s="8">
        <v>-9.9039733753340936E-2</v>
      </c>
      <c r="BA150" s="8">
        <v>-3.3143347491100807</v>
      </c>
      <c r="BB150" s="8">
        <v>-0.218017481495867</v>
      </c>
      <c r="BC150" s="8">
        <v>-3.2938107199640818</v>
      </c>
      <c r="BD150" s="8">
        <v>-0.40940188411559814</v>
      </c>
      <c r="BE150" s="8">
        <v>-3.3222477125418171</v>
      </c>
      <c r="BF150" s="8">
        <v>-0.10672364443056383</v>
      </c>
      <c r="BG150" s="8">
        <v>-3.4338046885195599</v>
      </c>
      <c r="BH150" s="8">
        <v>-1.1284527623458451</v>
      </c>
      <c r="BI150" s="8">
        <v>-4.2340074781896826</v>
      </c>
      <c r="BJ150" s="8">
        <v>-0.4915672808258949</v>
      </c>
      <c r="BK150" s="8">
        <v>-4.5605583646929526</v>
      </c>
      <c r="BL150" s="8">
        <v>-2.125130340360406</v>
      </c>
      <c r="BM150" s="8">
        <v>-5.5760095594080452</v>
      </c>
      <c r="BN150" s="8">
        <v>-1.4725697505752087</v>
      </c>
      <c r="BO150" s="8">
        <v>-5.9746843744709457</v>
      </c>
      <c r="BP150" s="8">
        <v>-2.8093699732440607</v>
      </c>
      <c r="BQ150" s="8">
        <v>-6.747348591817909</v>
      </c>
      <c r="BR150" s="8">
        <v>-2.5017323545194481</v>
      </c>
      <c r="BS150" s="8">
        <v>-6.9394481065545817</v>
      </c>
      <c r="BT150" s="8">
        <v>-2.6448358499631688</v>
      </c>
      <c r="BU150" s="8">
        <v>-6.9832634333420245</v>
      </c>
      <c r="BV150" s="8">
        <v>-2.9971320139442628</v>
      </c>
      <c r="BW150" s="8">
        <v>-6.8468632541324661</v>
      </c>
      <c r="BX150" s="8">
        <v>-1.80885071553634</v>
      </c>
      <c r="BY150" s="8">
        <v>-5.6054921090161756</v>
      </c>
      <c r="BZ150" s="8">
        <v>-2.860814843594873</v>
      </c>
      <c r="CA150" s="8">
        <v>-5.2282013002367735</v>
      </c>
      <c r="CB150" s="8">
        <v>-0.88991339056216023</v>
      </c>
      <c r="CC150" s="8">
        <v>-2.9729466178874078</v>
      </c>
      <c r="CD150" s="8">
        <v>-2.3324574632779469</v>
      </c>
      <c r="CE150" s="8">
        <v>-2.470869102850215</v>
      </c>
      <c r="CF150" s="8">
        <v>-1.3679905417923184</v>
      </c>
      <c r="CG150" s="8">
        <v>0.5683156224972562</v>
      </c>
      <c r="CH150" s="8">
        <v>1.243610180241282</v>
      </c>
      <c r="CI150" s="8">
        <v>2.0986803127563902E-2</v>
      </c>
      <c r="CJ150" s="8">
        <v>-0.22573251178428722</v>
      </c>
      <c r="CK150" s="8">
        <v>-2.3147071333603986</v>
      </c>
      <c r="CL150" s="8">
        <v>0.97911956215339901</v>
      </c>
      <c r="CM150" s="8">
        <v>-2.4004386698073428</v>
      </c>
      <c r="CN150" s="8">
        <v>-0.31087291819360685</v>
      </c>
      <c r="CO150" s="8">
        <v>-4.5249758875272317</v>
      </c>
      <c r="CP150" s="8">
        <v>0.70244119662083171</v>
      </c>
      <c r="CQ150" s="8">
        <v>-4.4731336390996059</v>
      </c>
      <c r="CR150" s="8">
        <v>0.138743678421405</v>
      </c>
      <c r="CS150" s="8">
        <v>-6.2937165346331927</v>
      </c>
      <c r="CT150" s="8">
        <v>0.81575571573477346</v>
      </c>
      <c r="CU150" s="8">
        <v>-6.0664047725429056</v>
      </c>
      <c r="CV150" s="8">
        <v>0.85714695776617023</v>
      </c>
      <c r="CW150" s="8">
        <v>-7.1779537427035756</v>
      </c>
      <c r="CX150" s="8">
        <v>1.1565587624891047</v>
      </c>
      <c r="CY150" s="8">
        <v>-6.9702326757136754</v>
      </c>
      <c r="CZ150" s="8">
        <v>1.2362546985450988</v>
      </c>
      <c r="DA150" s="8">
        <v>-7.3073873553467017</v>
      </c>
      <c r="DB150" s="8">
        <v>1.2272715753244552</v>
      </c>
      <c r="DC150" s="8">
        <v>-7.3153615210595078</v>
      </c>
      <c r="DD150" s="8">
        <v>1.1158296881570422</v>
      </c>
      <c r="DE150" s="8">
        <v>-6.9411031686682634</v>
      </c>
      <c r="DF150" s="8">
        <v>0.80452208734247843</v>
      </c>
      <c r="DG150" s="8">
        <v>-7.1675339290666562</v>
      </c>
      <c r="DH150" s="8">
        <v>0.71381248549947984</v>
      </c>
      <c r="DI150" s="8">
        <v>-6.0291423676755391</v>
      </c>
      <c r="DJ150" s="8">
        <v>3.4449389842170157E-2</v>
      </c>
      <c r="DK150" s="8">
        <v>-6.2875548898765166</v>
      </c>
      <c r="DL150" s="8">
        <v>0.50435537530717989</v>
      </c>
      <c r="DM150" s="8">
        <v>-4.4482672044009357</v>
      </c>
      <c r="DN150" s="8">
        <v>-0.50578354577975571</v>
      </c>
      <c r="DO150" s="8">
        <v>-4.5331893751700854</v>
      </c>
      <c r="DP150" s="8">
        <v>0.71685293372277903</v>
      </c>
      <c r="DQ150" s="8">
        <v>-2.389347860234607</v>
      </c>
      <c r="DR150" s="8">
        <v>-0.4827418136620405</v>
      </c>
      <c r="DS150" s="8">
        <v>-2.30940186632861</v>
      </c>
      <c r="DT150" s="8">
        <v>1.002251959423232</v>
      </c>
      <c r="DU150" s="8">
        <v>3.2706488435753528E-10</v>
      </c>
      <c r="DV150" s="8">
        <v>-0.21680354623400194</v>
      </c>
      <c r="DW150" s="8">
        <v>3.2635873932142871E-10</v>
      </c>
      <c r="DX150" s="8">
        <v>0.71685293372971504</v>
      </c>
      <c r="DY150" s="8">
        <v>2.3893478609016618</v>
      </c>
      <c r="DZ150" s="8">
        <v>-0.48274181366921398</v>
      </c>
      <c r="EA150" s="8">
        <v>2.3094018669944223</v>
      </c>
      <c r="EB150" s="8">
        <v>0.50435537532034225</v>
      </c>
      <c r="EC150" s="8">
        <v>4.4482672051056475</v>
      </c>
      <c r="ED150" s="8">
        <v>-0.50578354579434681</v>
      </c>
      <c r="EE150" s="8">
        <v>4.5331893758778294</v>
      </c>
      <c r="EF150" s="8">
        <v>0.71381248553198406</v>
      </c>
      <c r="EG150" s="8">
        <v>6.0291423684397953</v>
      </c>
      <c r="EH150" s="8">
        <v>3.4449389840939523E-2</v>
      </c>
      <c r="EI150" s="8">
        <v>6.287554890654814</v>
      </c>
      <c r="EJ150" s="8">
        <v>1.1158296882291399</v>
      </c>
      <c r="EK150" s="8">
        <v>6.9411031694931919</v>
      </c>
      <c r="EL150" s="8">
        <v>0.80452208738812714</v>
      </c>
      <c r="EM150" s="8">
        <v>7.1675339299112464</v>
      </c>
      <c r="EN150" s="8">
        <v>1.2362546986475249</v>
      </c>
      <c r="EO150" s="8">
        <v>7.3073873562135034</v>
      </c>
      <c r="EP150" s="8">
        <v>1.2272715754182137</v>
      </c>
      <c r="EQ150" s="8">
        <v>7.3153615219340606</v>
      </c>
      <c r="ER150" s="8">
        <v>0.85714695785231598</v>
      </c>
      <c r="ES150" s="8">
        <v>7.1779537435776621</v>
      </c>
      <c r="ET150" s="8">
        <v>1.1565587625977927</v>
      </c>
      <c r="EU150" s="8">
        <v>6.97023267657279</v>
      </c>
      <c r="EV150" s="8">
        <v>0.13874367843710675</v>
      </c>
      <c r="EW150" s="8">
        <v>6.293716535430752</v>
      </c>
      <c r="EX150" s="8">
        <v>0.81575571582361794</v>
      </c>
      <c r="EY150" s="8">
        <v>6.0664047733172293</v>
      </c>
      <c r="EZ150" s="8">
        <v>-0.31087291823495172</v>
      </c>
      <c r="FA150" s="8">
        <v>4.524975888118294</v>
      </c>
      <c r="FB150" s="8">
        <v>0.70244119670486804</v>
      </c>
      <c r="FC150" s="8">
        <v>4.4731336396844803</v>
      </c>
      <c r="FD150" s="8">
        <v>-0.22573251181614601</v>
      </c>
      <c r="FE150" s="8">
        <v>2.3147071336659568</v>
      </c>
      <c r="FF150" s="8">
        <v>0.9791195622783252</v>
      </c>
      <c r="FG150" s="8">
        <v>2.4004386701235276</v>
      </c>
      <c r="FH150" s="8">
        <v>1.2436101804018949</v>
      </c>
      <c r="FI150" s="8">
        <v>-2.0986803130007347E-2</v>
      </c>
    </row>
    <row r="151" spans="1:165" x14ac:dyDescent="0.2">
      <c r="A151" s="8">
        <v>149</v>
      </c>
      <c r="B151" s="8">
        <v>4.6067929602999498E-2</v>
      </c>
      <c r="C151" s="8">
        <v>9.3491000199531007E-3</v>
      </c>
      <c r="D151" s="8">
        <v>-1.8279741181016257E-3</v>
      </c>
      <c r="E151" s="8">
        <v>-226648.37944213147</v>
      </c>
      <c r="F151" s="8">
        <v>1.2197682694836915</v>
      </c>
      <c r="G151" s="8">
        <v>0.56420487312866718</v>
      </c>
      <c r="H151" s="8">
        <v>0.9000026102423121</v>
      </c>
      <c r="I151" s="8">
        <v>-2.6675915878500569</v>
      </c>
      <c r="J151" s="8">
        <v>2.2195450827828132</v>
      </c>
      <c r="K151" s="8">
        <v>-2.1618319978069516</v>
      </c>
      <c r="L151" s="8">
        <v>1.7864160646130036</v>
      </c>
      <c r="M151" s="8">
        <v>-5.1293472137669944</v>
      </c>
      <c r="N151" s="8">
        <v>2.8162296535253364</v>
      </c>
      <c r="O151" s="8">
        <v>-4.7430323978370028</v>
      </c>
      <c r="P151" s="8">
        <v>2.5918627199840447</v>
      </c>
      <c r="Q151" s="8">
        <v>-6.6066583598772262</v>
      </c>
      <c r="R151" s="8">
        <v>3.0308810635207979</v>
      </c>
      <c r="S151" s="8">
        <v>-6.4235541664174889</v>
      </c>
      <c r="T151" s="8">
        <v>2.8988438154250771</v>
      </c>
      <c r="U151" s="8">
        <v>-6.6604335121053264</v>
      </c>
      <c r="V151" s="8">
        <v>2.71047676578026</v>
      </c>
      <c r="W151" s="8">
        <v>-6.7738400213254897</v>
      </c>
      <c r="X151" s="8">
        <v>2.4304723996696134</v>
      </c>
      <c r="Y151" s="8">
        <v>-5.6650615185261337</v>
      </c>
      <c r="Z151" s="8">
        <v>1.8316708164215585</v>
      </c>
      <c r="AA151" s="8">
        <v>-6.0198597595312453</v>
      </c>
      <c r="AB151" s="8">
        <v>1.5111560669421542</v>
      </c>
      <c r="AC151" s="8">
        <v>-4.2897598085264095</v>
      </c>
      <c r="AD151" s="8">
        <v>0.80417711130152547</v>
      </c>
      <c r="AE151" s="8">
        <v>-4.6641504719339846</v>
      </c>
      <c r="AF151" s="8">
        <v>0.67969761651408112</v>
      </c>
      <c r="AG151" s="8">
        <v>-3.0827049995644482</v>
      </c>
      <c r="AH151" s="8">
        <v>0.15445507642979012</v>
      </c>
      <c r="AI151" s="8">
        <v>-3.2878251501046747</v>
      </c>
      <c r="AJ151" s="8">
        <v>0.22556069692954969</v>
      </c>
      <c r="AK151" s="8">
        <v>-2.5018715137490113</v>
      </c>
      <c r="AL151" s="8">
        <v>4.9320623882529176E-2</v>
      </c>
      <c r="AM151" s="8">
        <v>-2.5368039428612645</v>
      </c>
      <c r="AN151" s="8">
        <v>3.3298494696308641E-2</v>
      </c>
      <c r="AO151" s="8">
        <v>-2.6280795238386943</v>
      </c>
      <c r="AP151" s="8">
        <v>0.11061594759406868</v>
      </c>
      <c r="AQ151" s="8">
        <v>-2.6010296175461374</v>
      </c>
      <c r="AR151" s="8">
        <v>2.4246319037369617E-15</v>
      </c>
      <c r="AS151" s="8">
        <v>-2.9442303921186679</v>
      </c>
      <c r="AT151" s="8">
        <v>1.8997531358692588E-15</v>
      </c>
      <c r="AU151" s="8">
        <v>-2.9716922648324782</v>
      </c>
      <c r="AV151" s="8">
        <v>-3.3298494696304255E-2</v>
      </c>
      <c r="AW151" s="8">
        <v>-2.628079523838692</v>
      </c>
      <c r="AX151" s="8">
        <v>-0.11061594759406466</v>
      </c>
      <c r="AY151" s="8">
        <v>-2.6010296175461356</v>
      </c>
      <c r="AZ151" s="8">
        <v>-0.22556069692954578</v>
      </c>
      <c r="BA151" s="8">
        <v>-2.5018715137490086</v>
      </c>
      <c r="BB151" s="8">
        <v>-4.9320623882524867E-2</v>
      </c>
      <c r="BC151" s="8">
        <v>-2.5368039428612623</v>
      </c>
      <c r="BD151" s="8">
        <v>-0.67969761651407845</v>
      </c>
      <c r="BE151" s="8">
        <v>-3.0827049995644478</v>
      </c>
      <c r="BF151" s="8">
        <v>-0.15445507642978651</v>
      </c>
      <c r="BG151" s="8">
        <v>-3.2878251501046747</v>
      </c>
      <c r="BH151" s="8">
        <v>-1.511156066942154</v>
      </c>
      <c r="BI151" s="8">
        <v>-4.2897598085264121</v>
      </c>
      <c r="BJ151" s="8">
        <v>-0.80417711130152425</v>
      </c>
      <c r="BK151" s="8">
        <v>-4.6641504719339872</v>
      </c>
      <c r="BL151" s="8">
        <v>-2.4304723996696143</v>
      </c>
      <c r="BM151" s="8">
        <v>-5.6650615185261382</v>
      </c>
      <c r="BN151" s="8">
        <v>-1.8316708164215594</v>
      </c>
      <c r="BO151" s="8">
        <v>-6.0198597595312497</v>
      </c>
      <c r="BP151" s="8">
        <v>-2.8988438154250775</v>
      </c>
      <c r="BQ151" s="8">
        <v>-6.6604335121053309</v>
      </c>
      <c r="BR151" s="8">
        <v>-2.7104767657802609</v>
      </c>
      <c r="BS151" s="8">
        <v>-6.7738400213254941</v>
      </c>
      <c r="BT151" s="8">
        <v>-2.5918627199840447</v>
      </c>
      <c r="BU151" s="8">
        <v>-6.6066583598772297</v>
      </c>
      <c r="BV151" s="8">
        <v>-3.0308810635207988</v>
      </c>
      <c r="BW151" s="8">
        <v>-6.4235541664174924</v>
      </c>
      <c r="BX151" s="8">
        <v>-1.7864160646130034</v>
      </c>
      <c r="BY151" s="8">
        <v>-5.1293472137669971</v>
      </c>
      <c r="BZ151" s="8">
        <v>-2.8162296535253373</v>
      </c>
      <c r="CA151" s="8">
        <v>-4.7430323978370055</v>
      </c>
      <c r="CB151" s="8">
        <v>-0.90000261024231232</v>
      </c>
      <c r="CC151" s="8">
        <v>-2.6675915878500569</v>
      </c>
      <c r="CD151" s="8">
        <v>-2.219545082782814</v>
      </c>
      <c r="CE151" s="8">
        <v>-2.1618319978069516</v>
      </c>
      <c r="CF151" s="8">
        <v>-1.219768269483692</v>
      </c>
      <c r="CG151" s="8">
        <v>0.56420487312866729</v>
      </c>
      <c r="CH151" s="8">
        <v>1.2538346956202835</v>
      </c>
      <c r="CI151" s="8">
        <v>0.11487676412496456</v>
      </c>
      <c r="CJ151" s="8">
        <v>-3.3253337125959216E-2</v>
      </c>
      <c r="CK151" s="8">
        <v>-2.3446740723691821</v>
      </c>
      <c r="CL151" s="8">
        <v>1.1852485093718792</v>
      </c>
      <c r="CM151" s="8">
        <v>-2.356451206848436</v>
      </c>
      <c r="CN151" s="8">
        <v>-1.9514045897858719E-2</v>
      </c>
      <c r="CO151" s="8">
        <v>-4.5531025902780495</v>
      </c>
      <c r="CP151" s="8">
        <v>1.0074961264631088</v>
      </c>
      <c r="CQ151" s="8">
        <v>-4.486432330802872</v>
      </c>
      <c r="CR151" s="8">
        <v>0.39136930071326731</v>
      </c>
      <c r="CS151" s="8">
        <v>-6.3276366837243474</v>
      </c>
      <c r="CT151" s="8">
        <v>1.0924915774255064</v>
      </c>
      <c r="CU151" s="8">
        <v>-6.1246904979348731</v>
      </c>
      <c r="CV151" s="8">
        <v>1.0482968608504637</v>
      </c>
      <c r="CW151" s="8">
        <v>-7.2800882570846239</v>
      </c>
      <c r="CX151" s="8">
        <v>1.3663312399259497</v>
      </c>
      <c r="CY151" s="8">
        <v>-7.0940055419390156</v>
      </c>
      <c r="CZ151" s="8">
        <v>1.4175571709272496</v>
      </c>
      <c r="DA151" s="8">
        <v>-7.4281060158475718</v>
      </c>
      <c r="DB151" s="8">
        <v>1.4041688738707732</v>
      </c>
      <c r="DC151" s="8">
        <v>-7.4463196921139163</v>
      </c>
      <c r="DD151" s="8">
        <v>1.2696473850779644</v>
      </c>
      <c r="DE151" s="8">
        <v>-7.0257237268951505</v>
      </c>
      <c r="DF151" s="8">
        <v>0.95606366135815191</v>
      </c>
      <c r="DG151" s="8">
        <v>-7.2840142713108893</v>
      </c>
      <c r="DH151" s="8">
        <v>0.75472115662992234</v>
      </c>
      <c r="DI151" s="8">
        <v>-6.1020974313084091</v>
      </c>
      <c r="DJ151" s="8">
        <v>8.9520248252629289E-2</v>
      </c>
      <c r="DK151" s="8">
        <v>-6.4588239852654441</v>
      </c>
      <c r="DL151" s="8">
        <v>0.27022640377515722</v>
      </c>
      <c r="DM151" s="8">
        <v>-4.5363918805438468</v>
      </c>
      <c r="DN151" s="8">
        <v>-0.74326123011754475</v>
      </c>
      <c r="DO151" s="8">
        <v>-4.7766216699692947</v>
      </c>
      <c r="DP151" s="8">
        <v>0.16950395257521106</v>
      </c>
      <c r="DQ151" s="8">
        <v>-2.4279454116121038</v>
      </c>
      <c r="DR151" s="8">
        <v>-1.0682180915319281</v>
      </c>
      <c r="DS151" s="8">
        <v>-2.4725348861858141</v>
      </c>
      <c r="DT151" s="8">
        <v>0.30852002316029276</v>
      </c>
      <c r="DU151" s="8">
        <v>3.335669802825588E-10</v>
      </c>
      <c r="DV151" s="8">
        <v>-0.96686829913150807</v>
      </c>
      <c r="DW151" s="8">
        <v>3.329454502856151E-10</v>
      </c>
      <c r="DX151" s="8">
        <v>0.16950395258612955</v>
      </c>
      <c r="DY151" s="8">
        <v>2.4279454122985462</v>
      </c>
      <c r="DZ151" s="8">
        <v>-1.0682180915420518</v>
      </c>
      <c r="EA151" s="8">
        <v>2.472534886873238</v>
      </c>
      <c r="EB151" s="8">
        <v>0.27022640380150142</v>
      </c>
      <c r="EC151" s="8">
        <v>4.5363918812848194</v>
      </c>
      <c r="ED151" s="8">
        <v>-0.74326123012849121</v>
      </c>
      <c r="EE151" s="8">
        <v>4.7766216707201954</v>
      </c>
      <c r="EF151" s="8">
        <v>0.7547211566932025</v>
      </c>
      <c r="EG151" s="8">
        <v>6.1020974321258032</v>
      </c>
      <c r="EH151" s="8">
        <v>8.9520248275287082E-2</v>
      </c>
      <c r="EI151" s="8">
        <v>6.4588239861055143</v>
      </c>
      <c r="EJ151" s="8">
        <v>1.2696473851937002</v>
      </c>
      <c r="EK151" s="8">
        <v>7.0257237277831814</v>
      </c>
      <c r="EL151" s="8">
        <v>0.95606366144437172</v>
      </c>
      <c r="EM151" s="8">
        <v>7.284014272223188</v>
      </c>
      <c r="EN151" s="8">
        <v>1.4175571710746269</v>
      </c>
      <c r="EO151" s="8">
        <v>7.4281060167832704</v>
      </c>
      <c r="EP151" s="8">
        <v>1.40416887401024</v>
      </c>
      <c r="EQ151" s="8">
        <v>7.4463196930568447</v>
      </c>
      <c r="ER151" s="8">
        <v>1.0482968609740455</v>
      </c>
      <c r="ES151" s="8">
        <v>7.2800882580220465</v>
      </c>
      <c r="ET151" s="8">
        <v>1.3663312400787959</v>
      </c>
      <c r="EU151" s="8">
        <v>7.0940055428599988</v>
      </c>
      <c r="EV151" s="8">
        <v>0.39136930076365861</v>
      </c>
      <c r="EW151" s="8">
        <v>6.32763668456451</v>
      </c>
      <c r="EX151" s="8">
        <v>1.0924915775588557</v>
      </c>
      <c r="EY151" s="8">
        <v>6.1246904987518223</v>
      </c>
      <c r="EZ151" s="8">
        <v>-1.9514045902334163E-2</v>
      </c>
      <c r="FA151" s="8">
        <v>4.5531025908954748</v>
      </c>
      <c r="FB151" s="8">
        <v>1.0074961265928035</v>
      </c>
      <c r="FC151" s="8">
        <v>4.4864323314115344</v>
      </c>
      <c r="FD151" s="8">
        <v>-3.3253337132895688E-2</v>
      </c>
      <c r="FE151" s="8">
        <v>2.3446740726889499</v>
      </c>
      <c r="FF151" s="8">
        <v>1.185248509529556</v>
      </c>
      <c r="FG151" s="8">
        <v>2.3564512071692683</v>
      </c>
      <c r="FH151" s="8">
        <v>1.2538346957878383</v>
      </c>
      <c r="FI151" s="8">
        <v>-0.114876764140138</v>
      </c>
    </row>
    <row r="152" spans="1:165" x14ac:dyDescent="0.2">
      <c r="A152" s="8">
        <v>150</v>
      </c>
      <c r="B152" s="8">
        <v>3.7969392525383852E-2</v>
      </c>
      <c r="C152" s="8">
        <v>8.9400604153124612E-3</v>
      </c>
      <c r="D152" s="8">
        <v>-7.0955122301431849E-3</v>
      </c>
      <c r="E152" s="8">
        <v>-879764.28787946899</v>
      </c>
      <c r="F152" s="8">
        <v>1.2609047639892965</v>
      </c>
      <c r="G152" s="8">
        <v>0.56988445285872857</v>
      </c>
      <c r="H152" s="8">
        <v>0.91315992547314817</v>
      </c>
      <c r="I152" s="8">
        <v>-2.6941409754148227</v>
      </c>
      <c r="J152" s="8">
        <v>2.2670254960431144</v>
      </c>
      <c r="K152" s="8">
        <v>-2.1930290249914015</v>
      </c>
      <c r="L152" s="8">
        <v>1.7836075578619617</v>
      </c>
      <c r="M152" s="8">
        <v>-5.2371034722649021</v>
      </c>
      <c r="N152" s="8">
        <v>2.8980563953310448</v>
      </c>
      <c r="O152" s="8">
        <v>-4.8445905688143691</v>
      </c>
      <c r="P152" s="8">
        <v>2.5971262518682483</v>
      </c>
      <c r="Q152" s="8">
        <v>-6.9637230611334013</v>
      </c>
      <c r="R152" s="8">
        <v>3.1897801416841016</v>
      </c>
      <c r="S152" s="8">
        <v>-6.7310324453684025</v>
      </c>
      <c r="T152" s="8">
        <v>3.0687322611544343</v>
      </c>
      <c r="U152" s="8">
        <v>-7.3986661240175629</v>
      </c>
      <c r="V152" s="8">
        <v>3.0466789660304565</v>
      </c>
      <c r="W152" s="8">
        <v>-7.4211162439133664</v>
      </c>
      <c r="X152" s="8">
        <v>2.8659353568011583</v>
      </c>
      <c r="Y152" s="8">
        <v>-6.665750961110307</v>
      </c>
      <c r="Z152" s="8">
        <v>2.3601151540595851</v>
      </c>
      <c r="AA152" s="8">
        <v>-6.9543368017706255</v>
      </c>
      <c r="AB152" s="8">
        <v>2.0870040140308728</v>
      </c>
      <c r="AC152" s="8">
        <v>-5.3052885896014796</v>
      </c>
      <c r="AD152" s="8">
        <v>1.3417870618743868</v>
      </c>
      <c r="AE152" s="8">
        <v>-5.7140534473927298</v>
      </c>
      <c r="AF152" s="8">
        <v>1.1637058954348016</v>
      </c>
      <c r="AG152" s="8">
        <v>-3.8325281511898117</v>
      </c>
      <c r="AH152" s="8">
        <v>0.43508790747978365</v>
      </c>
      <c r="AI152" s="8">
        <v>-4.1578107811159652</v>
      </c>
      <c r="AJ152" s="8">
        <v>0.48673462319891891</v>
      </c>
      <c r="AK152" s="8">
        <v>-2.6820369549381895</v>
      </c>
      <c r="AL152" s="8">
        <v>-2.951438818766655E-3</v>
      </c>
      <c r="AM152" s="8">
        <v>-2.8257898615217969</v>
      </c>
      <c r="AN152" s="8">
        <v>0.1459114891120967</v>
      </c>
      <c r="AO152" s="8">
        <v>-2.1657023738517229</v>
      </c>
      <c r="AP152" s="8">
        <v>-2.7669569583269028E-2</v>
      </c>
      <c r="AQ152" s="8">
        <v>-2.1799405209818006</v>
      </c>
      <c r="AR152" s="8">
        <v>2.6584166363504799E-15</v>
      </c>
      <c r="AS152" s="8">
        <v>-2.1772505150367012</v>
      </c>
      <c r="AT152" s="8">
        <v>1.817424335272293E-15</v>
      </c>
      <c r="AU152" s="8">
        <v>-2.1923356990996736</v>
      </c>
      <c r="AV152" s="8">
        <v>-0.14591148911209151</v>
      </c>
      <c r="AW152" s="8">
        <v>-2.1657023738517207</v>
      </c>
      <c r="AX152" s="8">
        <v>2.7669569583273129E-2</v>
      </c>
      <c r="AY152" s="8">
        <v>-2.1799405209817979</v>
      </c>
      <c r="AZ152" s="8">
        <v>-0.48673462319891375</v>
      </c>
      <c r="BA152" s="8">
        <v>-2.6820369549381864</v>
      </c>
      <c r="BB152" s="8">
        <v>2.9514388187714259E-3</v>
      </c>
      <c r="BC152" s="8">
        <v>-2.8257898615217933</v>
      </c>
      <c r="BD152" s="8">
        <v>-1.163705895434797</v>
      </c>
      <c r="BE152" s="8">
        <v>-3.8325281511898082</v>
      </c>
      <c r="BF152" s="8">
        <v>-0.43508790747977866</v>
      </c>
      <c r="BG152" s="8">
        <v>-4.1578107811159626</v>
      </c>
      <c r="BH152" s="8">
        <v>-2.0870040140308692</v>
      </c>
      <c r="BI152" s="8">
        <v>-5.305288589601477</v>
      </c>
      <c r="BJ152" s="8">
        <v>-1.3417870618743823</v>
      </c>
      <c r="BK152" s="8">
        <v>-5.7140534473927271</v>
      </c>
      <c r="BL152" s="8">
        <v>-2.8659353568011561</v>
      </c>
      <c r="BM152" s="8">
        <v>-6.6657509611103052</v>
      </c>
      <c r="BN152" s="8">
        <v>-2.3601151540595819</v>
      </c>
      <c r="BO152" s="8">
        <v>-6.9543368017706246</v>
      </c>
      <c r="BP152" s="8">
        <v>-3.0687322611544343</v>
      </c>
      <c r="BQ152" s="8">
        <v>-7.3986661240175646</v>
      </c>
      <c r="BR152" s="8">
        <v>-3.0466789660304552</v>
      </c>
      <c r="BS152" s="8">
        <v>-7.4211162439133682</v>
      </c>
      <c r="BT152" s="8">
        <v>-2.5971262518682492</v>
      </c>
      <c r="BU152" s="8">
        <v>-6.9637230611334067</v>
      </c>
      <c r="BV152" s="8">
        <v>-3.1897801416841016</v>
      </c>
      <c r="BW152" s="8">
        <v>-6.7310324453684078</v>
      </c>
      <c r="BX152" s="8">
        <v>-1.7836075578619617</v>
      </c>
      <c r="BY152" s="8">
        <v>-5.2371034722649075</v>
      </c>
      <c r="BZ152" s="8">
        <v>-2.8980563953310456</v>
      </c>
      <c r="CA152" s="8">
        <v>-4.8445905688143753</v>
      </c>
      <c r="CB152" s="8">
        <v>-0.91315992547314839</v>
      </c>
      <c r="CC152" s="8">
        <v>-2.6941409754148253</v>
      </c>
      <c r="CD152" s="8">
        <v>-2.2670254960431158</v>
      </c>
      <c r="CE152" s="8">
        <v>-2.1930290249914046</v>
      </c>
      <c r="CF152" s="8">
        <v>-1.2609047639892983</v>
      </c>
      <c r="CG152" s="8">
        <v>0.5698844528587288</v>
      </c>
      <c r="CH152" s="8">
        <v>1.323797557874909</v>
      </c>
      <c r="CI152" s="8">
        <v>9.3374083057497101E-2</v>
      </c>
      <c r="CJ152" s="8">
        <v>-5.2349286772016827E-2</v>
      </c>
      <c r="CK152" s="8">
        <v>-2.4786380658228753</v>
      </c>
      <c r="CL152" s="8">
        <v>1.2262149768744011</v>
      </c>
      <c r="CM152" s="8">
        <v>-2.5125663210592895</v>
      </c>
      <c r="CN152" s="8">
        <v>-8.5204291212572711E-2</v>
      </c>
      <c r="CO152" s="8">
        <v>-4.7927848252365086</v>
      </c>
      <c r="CP152" s="8">
        <v>0.99567292329291734</v>
      </c>
      <c r="CQ152" s="8">
        <v>-4.7668509243536299</v>
      </c>
      <c r="CR152" s="8">
        <v>0.23020933627172893</v>
      </c>
      <c r="CS152" s="8">
        <v>-6.6656243736536416</v>
      </c>
      <c r="CT152" s="8">
        <v>0.98210934685635976</v>
      </c>
      <c r="CU152" s="8">
        <v>-6.510039262731711</v>
      </c>
      <c r="CV152" s="8">
        <v>0.81469127584545387</v>
      </c>
      <c r="CW152" s="8">
        <v>-7.7259106825212038</v>
      </c>
      <c r="CX152" s="8">
        <v>1.1594284056016302</v>
      </c>
      <c r="CY152" s="8">
        <v>-7.5694935937417149</v>
      </c>
      <c r="CZ152" s="8">
        <v>1.173471020540535</v>
      </c>
      <c r="DA152" s="8">
        <v>-7.8922897473720548</v>
      </c>
      <c r="DB152" s="8">
        <v>1.1455620560425699</v>
      </c>
      <c r="DC152" s="8">
        <v>-7.9295986310999984</v>
      </c>
      <c r="DD152" s="8">
        <v>0.98107157853523952</v>
      </c>
      <c r="DE152" s="8">
        <v>-7.4106894722948624</v>
      </c>
      <c r="DF152" s="8">
        <v>0.63909110932757296</v>
      </c>
      <c r="DG152" s="8">
        <v>-7.718681109966357</v>
      </c>
      <c r="DH152" s="8">
        <v>0.30558615575490472</v>
      </c>
      <c r="DI152" s="8">
        <v>-6.4081879052133921</v>
      </c>
      <c r="DJ152" s="8">
        <v>-0.37306389006791491</v>
      </c>
      <c r="DK152" s="8">
        <v>-6.8916997871746934</v>
      </c>
      <c r="DL152" s="8">
        <v>-0.5177684423269121</v>
      </c>
      <c r="DM152" s="8">
        <v>-4.8035959736615608</v>
      </c>
      <c r="DN152" s="8">
        <v>-1.5637310772866497</v>
      </c>
      <c r="DO152" s="8">
        <v>-5.2445810902342727</v>
      </c>
      <c r="DP152" s="8">
        <v>-1.041022993545663</v>
      </c>
      <c r="DQ152" s="8">
        <v>-2.5861643440564044</v>
      </c>
      <c r="DR152" s="8">
        <v>-2.3672435225421351</v>
      </c>
      <c r="DS152" s="8">
        <v>-2.7999989656541597</v>
      </c>
      <c r="DT152" s="8">
        <v>-1.1042130243192951</v>
      </c>
      <c r="DU152" s="8">
        <v>6.9008616579573712E-10</v>
      </c>
      <c r="DV152" s="8">
        <v>-2.5091706420136215</v>
      </c>
      <c r="DW152" s="8">
        <v>6.8979615489425372E-10</v>
      </c>
      <c r="DX152" s="8">
        <v>-1.0410229935237052</v>
      </c>
      <c r="DY152" s="8">
        <v>2.5861643454692063</v>
      </c>
      <c r="DZ152" s="8">
        <v>-2.3672435225560289</v>
      </c>
      <c r="EA152" s="8">
        <v>2.7999989670739991</v>
      </c>
      <c r="EB152" s="8">
        <v>-0.51776844226268448</v>
      </c>
      <c r="EC152" s="8">
        <v>4.8035959751651722</v>
      </c>
      <c r="ED152" s="8">
        <v>-1.5637310772802109</v>
      </c>
      <c r="EE152" s="8">
        <v>5.2445810917636306</v>
      </c>
      <c r="EF152" s="8">
        <v>0.30558615589582078</v>
      </c>
      <c r="EG152" s="8">
        <v>6.4081879068304302</v>
      </c>
      <c r="EH152" s="8">
        <v>-0.37306388998322831</v>
      </c>
      <c r="EI152" s="8">
        <v>6.891699788831823</v>
      </c>
      <c r="EJ152" s="8">
        <v>0.98107157875339457</v>
      </c>
      <c r="EK152" s="8">
        <v>7.4106894740094962</v>
      </c>
      <c r="EL152" s="8">
        <v>0.63909110951122894</v>
      </c>
      <c r="EM152" s="8">
        <v>7.7186811117110086</v>
      </c>
      <c r="EN152" s="8">
        <v>1.1734710207788142</v>
      </c>
      <c r="EO152" s="8">
        <v>7.8922897491405326</v>
      </c>
      <c r="EP152" s="8">
        <v>1.1455620562872675</v>
      </c>
      <c r="EQ152" s="8">
        <v>7.9295986328646579</v>
      </c>
      <c r="ER152" s="8">
        <v>0.81469127601054392</v>
      </c>
      <c r="ES152" s="8">
        <v>7.7259106842438445</v>
      </c>
      <c r="ET152" s="8">
        <v>1.1594284058427708</v>
      </c>
      <c r="EU152" s="8">
        <v>7.5694935954288907</v>
      </c>
      <c r="EV152" s="8">
        <v>0.23020933631343027</v>
      </c>
      <c r="EW152" s="8">
        <v>6.6656243751483784</v>
      </c>
      <c r="EX152" s="8">
        <v>0.98210934706336017</v>
      </c>
      <c r="EY152" s="8">
        <v>6.5100392641920042</v>
      </c>
      <c r="EZ152" s="8">
        <v>-8.5204291240087784E-2</v>
      </c>
      <c r="FA152" s="8">
        <v>4.7927848263145254</v>
      </c>
      <c r="FB152" s="8">
        <v>0.99567292350779546</v>
      </c>
      <c r="FC152" s="8">
        <v>4.7668509254251834</v>
      </c>
      <c r="FD152" s="8">
        <v>-5.2349286789282141E-2</v>
      </c>
      <c r="FE152" s="8">
        <v>2.4786380663779117</v>
      </c>
      <c r="FF152" s="8">
        <v>1.2262149771440731</v>
      </c>
      <c r="FG152" s="8">
        <v>2.512566321621085</v>
      </c>
      <c r="FH152" s="8">
        <v>1.3237975581660804</v>
      </c>
      <c r="FI152" s="8">
        <v>-9.33740830780838E-2</v>
      </c>
    </row>
    <row r="153" spans="1:165" x14ac:dyDescent="0.2">
      <c r="A153" s="8">
        <v>151</v>
      </c>
      <c r="B153" s="8">
        <v>3.2092348916499938E-2</v>
      </c>
      <c r="C153" s="8">
        <v>8.3030983079994958E-3</v>
      </c>
      <c r="D153" s="8">
        <v>-3.7509772178701507E-3</v>
      </c>
      <c r="E153" s="8">
        <v>-465079.29151508946</v>
      </c>
      <c r="F153" s="8">
        <v>1.3963848903859846</v>
      </c>
      <c r="G153" s="8">
        <v>0.57483628413952981</v>
      </c>
      <c r="H153" s="8">
        <v>0.91392264231766751</v>
      </c>
      <c r="I153" s="8">
        <v>-2.9239405529733542</v>
      </c>
      <c r="J153" s="8">
        <v>2.3852898493600954</v>
      </c>
      <c r="K153" s="8">
        <v>-2.431607742594077</v>
      </c>
      <c r="L153" s="8">
        <v>1.7798644042754335</v>
      </c>
      <c r="M153" s="8">
        <v>-5.671902828223768</v>
      </c>
      <c r="N153" s="8">
        <v>2.9994327661994449</v>
      </c>
      <c r="O153" s="8">
        <v>-5.2813749001586086</v>
      </c>
      <c r="P153" s="8">
        <v>2.6156558664807306</v>
      </c>
      <c r="Q153" s="8">
        <v>-7.5983720858024961</v>
      </c>
      <c r="R153" s="8">
        <v>3.3053314867776296</v>
      </c>
      <c r="S153" s="8">
        <v>-7.3478401433627765</v>
      </c>
      <c r="T153" s="8">
        <v>3.1634811231833684</v>
      </c>
      <c r="U153" s="8">
        <v>-8.2155799727826455</v>
      </c>
      <c r="V153" s="8">
        <v>3.2188137015915599</v>
      </c>
      <c r="W153" s="8">
        <v>-8.2044356892610004</v>
      </c>
      <c r="X153" s="8">
        <v>3.0641169656897365</v>
      </c>
      <c r="Y153" s="8">
        <v>-7.5922525731118471</v>
      </c>
      <c r="Z153" s="8">
        <v>2.5985143877350234</v>
      </c>
      <c r="AA153" s="8">
        <v>-7.8559380896979869</v>
      </c>
      <c r="AB153" s="8">
        <v>2.3421886264272098</v>
      </c>
      <c r="AC153" s="8">
        <v>-6.2413873101794097</v>
      </c>
      <c r="AD153" s="8">
        <v>1.5886878356213219</v>
      </c>
      <c r="AE153" s="8">
        <v>-6.6612138698200836</v>
      </c>
      <c r="AF153" s="8">
        <v>1.3888470783037006</v>
      </c>
      <c r="AG153" s="8">
        <v>-4.679416456641964</v>
      </c>
      <c r="AH153" s="8">
        <v>0.5956843261620387</v>
      </c>
      <c r="AI153" s="8">
        <v>-5.0525981318874482</v>
      </c>
      <c r="AJ153" s="8">
        <v>0.61831673307951474</v>
      </c>
      <c r="AK153" s="8">
        <v>-3.3388586299066092</v>
      </c>
      <c r="AL153" s="8">
        <v>1.9742454814575636E-2</v>
      </c>
      <c r="AM153" s="8">
        <v>-3.5343687032785307</v>
      </c>
      <c r="AN153" s="8">
        <v>0.19594635601088389</v>
      </c>
      <c r="AO153" s="8">
        <v>-2.5843742400330378</v>
      </c>
      <c r="AP153" s="8">
        <v>-7.2197667090055317E-2</v>
      </c>
      <c r="AQ153" s="8">
        <v>-2.6245202063758835</v>
      </c>
      <c r="AR153" s="8">
        <v>2.9850650698010632E-14</v>
      </c>
      <c r="AS153" s="8">
        <v>-2.4714085318899901</v>
      </c>
      <c r="AT153" s="8">
        <v>2.2660165031078081E-14</v>
      </c>
      <c r="AU153" s="8">
        <v>-2.4863787748506878</v>
      </c>
      <c r="AV153" s="8">
        <v>-0.19594635601082361</v>
      </c>
      <c r="AW153" s="8">
        <v>-2.5843742400330112</v>
      </c>
      <c r="AX153" s="8">
        <v>7.21976670901045E-2</v>
      </c>
      <c r="AY153" s="8">
        <v>-2.6245202063758546</v>
      </c>
      <c r="AZ153" s="8">
        <v>-0.61831673307945367</v>
      </c>
      <c r="BA153" s="8">
        <v>-3.338858629906567</v>
      </c>
      <c r="BB153" s="8">
        <v>-1.9742454814517682E-2</v>
      </c>
      <c r="BC153" s="8">
        <v>-3.5343687032784881</v>
      </c>
      <c r="BD153" s="8">
        <v>-1.3888470783036464</v>
      </c>
      <c r="BE153" s="8">
        <v>-4.6794164566419223</v>
      </c>
      <c r="BF153" s="8">
        <v>-0.59568432616197931</v>
      </c>
      <c r="BG153" s="8">
        <v>-5.0525981318874118</v>
      </c>
      <c r="BH153" s="8">
        <v>-2.3421886264271725</v>
      </c>
      <c r="BI153" s="8">
        <v>-6.2413873101793804</v>
      </c>
      <c r="BJ153" s="8">
        <v>-1.5886878356212741</v>
      </c>
      <c r="BK153" s="8">
        <v>-6.6612138698200631</v>
      </c>
      <c r="BL153" s="8">
        <v>-3.0641169656897214</v>
      </c>
      <c r="BM153" s="8">
        <v>-7.59225257311184</v>
      </c>
      <c r="BN153" s="8">
        <v>-2.598514387734995</v>
      </c>
      <c r="BO153" s="8">
        <v>-7.8559380896979896</v>
      </c>
      <c r="BP153" s="8">
        <v>-3.1634811231833706</v>
      </c>
      <c r="BQ153" s="8">
        <v>-8.2155799727826668</v>
      </c>
      <c r="BR153" s="8">
        <v>-3.2188137015915501</v>
      </c>
      <c r="BS153" s="8">
        <v>-8.2044356892610271</v>
      </c>
      <c r="BT153" s="8">
        <v>-2.6156558664807354</v>
      </c>
      <c r="BU153" s="8">
        <v>-7.5983720858025379</v>
      </c>
      <c r="BV153" s="8">
        <v>-3.3053314867776296</v>
      </c>
      <c r="BW153" s="8">
        <v>-7.34784014336282</v>
      </c>
      <c r="BX153" s="8">
        <v>-1.7798644042754339</v>
      </c>
      <c r="BY153" s="8">
        <v>-5.6719028282238106</v>
      </c>
      <c r="BZ153" s="8">
        <v>-2.9994327661994498</v>
      </c>
      <c r="CA153" s="8">
        <v>-5.2813749001586521</v>
      </c>
      <c r="CB153" s="8">
        <v>-0.9139226423176664</v>
      </c>
      <c r="CC153" s="8">
        <v>-2.92394055297338</v>
      </c>
      <c r="CD153" s="8">
        <v>-2.3852898493601056</v>
      </c>
      <c r="CE153" s="8">
        <v>-2.4316077425941036</v>
      </c>
      <c r="CF153" s="8">
        <v>-1.396384890385999</v>
      </c>
      <c r="CG153" s="8">
        <v>0.57483628413952959</v>
      </c>
      <c r="CH153" s="8">
        <v>1.3466089398601577</v>
      </c>
      <c r="CI153" s="8">
        <v>3.0388074894717493E-3</v>
      </c>
      <c r="CJ153" s="8">
        <v>-0.20856295721012386</v>
      </c>
      <c r="CK153" s="8">
        <v>-2.5163336040083313</v>
      </c>
      <c r="CL153" s="8">
        <v>1.0818489171650298</v>
      </c>
      <c r="CM153" s="8">
        <v>-2.6265299193160181</v>
      </c>
      <c r="CN153" s="8">
        <v>-0.36637590989732899</v>
      </c>
      <c r="CO153" s="8">
        <v>-4.8631061600960548</v>
      </c>
      <c r="CP153" s="8">
        <v>0.72634666648358992</v>
      </c>
      <c r="CQ153" s="8">
        <v>-4.8946801093375756</v>
      </c>
      <c r="CR153" s="8">
        <v>-0.14206934655394193</v>
      </c>
      <c r="CS153" s="8">
        <v>-6.7752642126212299</v>
      </c>
      <c r="CT153" s="8">
        <v>0.62280793204077778</v>
      </c>
      <c r="CU153" s="8">
        <v>-6.6572448036649901</v>
      </c>
      <c r="CV153" s="8">
        <v>0.3966421078598335</v>
      </c>
      <c r="CW153" s="8">
        <v>-7.8708266846202095</v>
      </c>
      <c r="CX153" s="8">
        <v>0.74482447788100681</v>
      </c>
      <c r="CY153" s="8">
        <v>-7.7335319891123149</v>
      </c>
      <c r="CZ153" s="8">
        <v>0.74261659372457112</v>
      </c>
      <c r="DA153" s="8">
        <v>-8.0315071349241105</v>
      </c>
      <c r="DB153" s="8">
        <v>0.7016773699009351</v>
      </c>
      <c r="DC153" s="8">
        <v>-8.081976128781724</v>
      </c>
      <c r="DD153" s="8">
        <v>0.52194611032018734</v>
      </c>
      <c r="DE153" s="8">
        <v>-7.5033510272901411</v>
      </c>
      <c r="DF153" s="8">
        <v>0.1602514213717493</v>
      </c>
      <c r="DG153" s="8">
        <v>-7.8379994441911567</v>
      </c>
      <c r="DH153" s="8">
        <v>-0.23185683864338644</v>
      </c>
      <c r="DI153" s="8">
        <v>-6.4507959586906782</v>
      </c>
      <c r="DJ153" s="8">
        <v>-0.92558360442783094</v>
      </c>
      <c r="DK153" s="8">
        <v>-6.991703064107849</v>
      </c>
      <c r="DL153" s="8">
        <v>-1.2012320292851681</v>
      </c>
      <c r="DM153" s="8">
        <v>-4.809487335935696</v>
      </c>
      <c r="DN153" s="8">
        <v>-2.2713412479924964</v>
      </c>
      <c r="DO153" s="8">
        <v>-5.3392870380591102</v>
      </c>
      <c r="DP153" s="8">
        <v>-1.9115789014048874</v>
      </c>
      <c r="DQ153" s="8">
        <v>-2.5269166561863718</v>
      </c>
      <c r="DR153" s="8">
        <v>-3.2925348773066059</v>
      </c>
      <c r="DS153" s="8">
        <v>-2.8178626978526977</v>
      </c>
      <c r="DT153" s="8">
        <v>-2.0697899031512579</v>
      </c>
      <c r="DU153" s="8">
        <v>0.17182445715292902</v>
      </c>
      <c r="DV153" s="8">
        <v>-3.5556288618821061</v>
      </c>
      <c r="DW153" s="8">
        <v>0.17182141286733285</v>
      </c>
      <c r="DX153" s="8">
        <v>-1.9073360163991073</v>
      </c>
      <c r="DY153" s="8">
        <v>2.8764416304547269</v>
      </c>
      <c r="DZ153" s="8">
        <v>-3.2946387191849369</v>
      </c>
      <c r="EA153" s="8">
        <v>3.1689740040956198</v>
      </c>
      <c r="EB153" s="8">
        <v>-1.1883626211541438</v>
      </c>
      <c r="EC153" s="8">
        <v>5.1749462603595298</v>
      </c>
      <c r="ED153" s="8">
        <v>-2.2681867980926462</v>
      </c>
      <c r="EE153" s="8">
        <v>5.7097079318514119</v>
      </c>
      <c r="EF153" s="8">
        <v>-0.20517592950599112</v>
      </c>
      <c r="EG153" s="8">
        <v>6.8349965029822402</v>
      </c>
      <c r="EH153" s="8">
        <v>-0.90755737886856502</v>
      </c>
      <c r="EI153" s="8">
        <v>7.3825097267005173</v>
      </c>
      <c r="EJ153" s="8">
        <v>0.55975826023222719</v>
      </c>
      <c r="EK153" s="8">
        <v>7.9024612111045398</v>
      </c>
      <c r="EL153" s="8">
        <v>0.19417245346573178</v>
      </c>
      <c r="EM153" s="8">
        <v>8.2404791748213935</v>
      </c>
      <c r="EN153" s="8">
        <v>0.77824778336619638</v>
      </c>
      <c r="EO153" s="8">
        <v>8.4354533307895494</v>
      </c>
      <c r="EP153" s="8">
        <v>0.74243245497452937</v>
      </c>
      <c r="EQ153" s="8">
        <v>8.4823234270104138</v>
      </c>
      <c r="ER153" s="8">
        <v>0.41216974188711514</v>
      </c>
      <c r="ES153" s="8">
        <v>8.2565360186099355</v>
      </c>
      <c r="ET153" s="8">
        <v>0.78054040700841587</v>
      </c>
      <c r="EU153" s="8">
        <v>8.1106064025424747</v>
      </c>
      <c r="EV153" s="8">
        <v>-0.15228921330335526</v>
      </c>
      <c r="EW153" s="8">
        <v>7.1037079824911515</v>
      </c>
      <c r="EX153" s="8">
        <v>0.65109631700570447</v>
      </c>
      <c r="EY153" s="8">
        <v>6.9794758361311962</v>
      </c>
      <c r="EZ153" s="8">
        <v>-0.38652182762284382</v>
      </c>
      <c r="FA153" s="8">
        <v>5.0970318176406435</v>
      </c>
      <c r="FB153" s="8">
        <v>0.75973242720136935</v>
      </c>
      <c r="FC153" s="8">
        <v>5.1299441551185305</v>
      </c>
      <c r="FD153" s="8">
        <v>-0.21989208947213923</v>
      </c>
      <c r="FE153" s="8">
        <v>2.6361162010104442</v>
      </c>
      <c r="FF153" s="8">
        <v>1.1325614459475817</v>
      </c>
      <c r="FG153" s="8">
        <v>2.751424626152287</v>
      </c>
      <c r="FH153" s="8">
        <v>1.409683637888014</v>
      </c>
      <c r="FI153" s="8">
        <v>-3.2373162867692204E-3</v>
      </c>
    </row>
    <row r="154" spans="1:165" x14ac:dyDescent="0.2">
      <c r="A154" s="8">
        <v>152</v>
      </c>
      <c r="B154" s="8">
        <v>2.7592832399022771E-2</v>
      </c>
      <c r="C154" s="8">
        <v>6.6754492454032949E-3</v>
      </c>
      <c r="D154" s="8">
        <v>1.9445740122834624E-3</v>
      </c>
      <c r="E154" s="8">
        <v>241105.46436348816</v>
      </c>
      <c r="F154" s="8">
        <v>1.5294041503099542</v>
      </c>
      <c r="G154" s="8">
        <v>0.570655552403869</v>
      </c>
      <c r="H154" s="8">
        <v>0.89575288038429424</v>
      </c>
      <c r="I154" s="8">
        <v>-3.1574584921068647</v>
      </c>
      <c r="J154" s="8">
        <v>2.4853407674147792</v>
      </c>
      <c r="K154" s="8">
        <v>-2.6802771321318333</v>
      </c>
      <c r="L154" s="8">
        <v>1.7448841677054434</v>
      </c>
      <c r="M154" s="8">
        <v>-6.1150583571114634</v>
      </c>
      <c r="N154" s="8">
        <v>3.0673495106578352</v>
      </c>
      <c r="O154" s="8">
        <v>-5.7316653105963207</v>
      </c>
      <c r="P154" s="8">
        <v>2.5946638558466062</v>
      </c>
      <c r="Q154" s="8">
        <v>-8.2316303515822469</v>
      </c>
      <c r="R154" s="8">
        <v>3.3715818413826089</v>
      </c>
      <c r="S154" s="8">
        <v>-7.9701160304852188</v>
      </c>
      <c r="T154" s="8">
        <v>3.2013351865453128</v>
      </c>
      <c r="U154" s="8">
        <v>-9.0031827745410542</v>
      </c>
      <c r="V154" s="8">
        <v>3.3205131401990293</v>
      </c>
      <c r="W154" s="8">
        <v>-8.9676099044626127</v>
      </c>
      <c r="X154" s="8">
        <v>3.1789710824190518</v>
      </c>
      <c r="Y154" s="8">
        <v>-8.4673150076778096</v>
      </c>
      <c r="Z154" s="8">
        <v>2.7461903470229165</v>
      </c>
      <c r="AA154" s="8">
        <v>-8.7112058216686634</v>
      </c>
      <c r="AB154" s="8">
        <v>2.5019751579147873</v>
      </c>
      <c r="AC154" s="8">
        <v>-7.1307695486764064</v>
      </c>
      <c r="AD154" s="8">
        <v>1.7481115844771802</v>
      </c>
      <c r="AE154" s="8">
        <v>-7.5538436827104576</v>
      </c>
      <c r="AF154" s="8">
        <v>1.5358868003995774</v>
      </c>
      <c r="AG154" s="8">
        <v>-5.5197246276769585</v>
      </c>
      <c r="AH154" s="8">
        <v>0.70773059910148362</v>
      </c>
      <c r="AI154" s="8">
        <v>-5.9211625442090527</v>
      </c>
      <c r="AJ154" s="8">
        <v>0.70800859948568517</v>
      </c>
      <c r="AK154" s="8">
        <v>-4.070081659934794</v>
      </c>
      <c r="AL154" s="8">
        <v>4.604485481654285E-2</v>
      </c>
      <c r="AM154" s="8">
        <v>-4.2993816843771935</v>
      </c>
      <c r="AN154" s="8">
        <v>0.2292668517569241</v>
      </c>
      <c r="AO154" s="8">
        <v>-3.1723311361281183</v>
      </c>
      <c r="AP154" s="8">
        <v>-9.646006654949596E-2</v>
      </c>
      <c r="AQ154" s="8">
        <v>-3.2309380289066141</v>
      </c>
      <c r="AR154" s="8">
        <v>2.8197463676080331E-14</v>
      </c>
      <c r="AS154" s="8">
        <v>-2.9793015588641394</v>
      </c>
      <c r="AT154" s="8">
        <v>2.1760002723891652E-14</v>
      </c>
      <c r="AU154" s="8">
        <v>-2.9957351907794414</v>
      </c>
      <c r="AV154" s="8">
        <v>-0.22926685175686695</v>
      </c>
      <c r="AW154" s="8">
        <v>-3.1723311361280944</v>
      </c>
      <c r="AX154" s="8">
        <v>9.6460066549543005E-2</v>
      </c>
      <c r="AY154" s="8">
        <v>-3.2309380289065883</v>
      </c>
      <c r="AZ154" s="8">
        <v>-0.708008599485626</v>
      </c>
      <c r="BA154" s="8">
        <v>-4.0700816599347558</v>
      </c>
      <c r="BB154" s="8">
        <v>-4.6044854816487263E-2</v>
      </c>
      <c r="BC154" s="8">
        <v>-4.2993816843771544</v>
      </c>
      <c r="BD154" s="8">
        <v>-1.5358868003995227</v>
      </c>
      <c r="BE154" s="8">
        <v>-5.5197246276769194</v>
      </c>
      <c r="BF154" s="8">
        <v>-0.70773059910142511</v>
      </c>
      <c r="BG154" s="8">
        <v>-5.9211625442090163</v>
      </c>
      <c r="BH154" s="8">
        <v>-2.5019751579147482</v>
      </c>
      <c r="BI154" s="8">
        <v>-7.130769548676378</v>
      </c>
      <c r="BJ154" s="8">
        <v>-1.7481115844771316</v>
      </c>
      <c r="BK154" s="8">
        <v>-7.553843682710438</v>
      </c>
      <c r="BL154" s="8">
        <v>-3.1789710824190354</v>
      </c>
      <c r="BM154" s="8">
        <v>-8.4673150076778043</v>
      </c>
      <c r="BN154" s="8">
        <v>-2.7461903470228877</v>
      </c>
      <c r="BO154" s="8">
        <v>-8.711205821668667</v>
      </c>
      <c r="BP154" s="8">
        <v>-3.2013351865453124</v>
      </c>
      <c r="BQ154" s="8">
        <v>-9.0031827745410755</v>
      </c>
      <c r="BR154" s="8">
        <v>-3.3205131401990173</v>
      </c>
      <c r="BS154" s="8">
        <v>-8.9676099044626412</v>
      </c>
      <c r="BT154" s="8">
        <v>-2.5946638558466075</v>
      </c>
      <c r="BU154" s="8">
        <v>-8.2316303515822895</v>
      </c>
      <c r="BV154" s="8">
        <v>-3.3715818413826062</v>
      </c>
      <c r="BW154" s="8">
        <v>-7.9701160304852632</v>
      </c>
      <c r="BX154" s="8">
        <v>-1.7448841677054412</v>
      </c>
      <c r="BY154" s="8">
        <v>-6.115058357111506</v>
      </c>
      <c r="BZ154" s="8">
        <v>-3.067349510657837</v>
      </c>
      <c r="CA154" s="8">
        <v>-5.7316653105963642</v>
      </c>
      <c r="CB154" s="8">
        <v>-0.89575288038429124</v>
      </c>
      <c r="CC154" s="8">
        <v>-3.1574584921068904</v>
      </c>
      <c r="CD154" s="8">
        <v>-2.4853407674147872</v>
      </c>
      <c r="CE154" s="8">
        <v>-2.6802771321318599</v>
      </c>
      <c r="CF154" s="8">
        <v>-1.5294041503099676</v>
      </c>
      <c r="CG154" s="8">
        <v>0.57065555240386778</v>
      </c>
      <c r="CH154" s="8">
        <v>-1.9897291061829796</v>
      </c>
      <c r="CI154" s="8">
        <v>0.12596084870240459</v>
      </c>
      <c r="CJ154" s="8">
        <v>0.59991228703480393</v>
      </c>
      <c r="CK154" s="8">
        <v>3.7621904120025702</v>
      </c>
      <c r="CL154" s="8">
        <v>-1.3537472918831703</v>
      </c>
      <c r="CM154" s="8">
        <v>4.0406183448645239</v>
      </c>
      <c r="CN154" s="8">
        <v>1.0914506245528699</v>
      </c>
      <c r="CO154" s="8">
        <v>7.3849555672462044</v>
      </c>
      <c r="CP154" s="8">
        <v>-0.6250935335484078</v>
      </c>
      <c r="CQ154" s="8">
        <v>7.5156669265802227</v>
      </c>
      <c r="CR154" s="8">
        <v>0.93781760460517483</v>
      </c>
      <c r="CS154" s="8">
        <v>10.484303505457573</v>
      </c>
      <c r="CT154" s="8">
        <v>-0.35087803156811842</v>
      </c>
      <c r="CU154" s="8">
        <v>10.330988857398527</v>
      </c>
      <c r="CV154" s="8">
        <v>0.16620399697219937</v>
      </c>
      <c r="CW154" s="8">
        <v>12.507779634701109</v>
      </c>
      <c r="CX154" s="8">
        <v>-0.57448636849234447</v>
      </c>
      <c r="CY154" s="8">
        <v>12.21491028782672</v>
      </c>
      <c r="CZ154" s="8">
        <v>-0.57390218837393892</v>
      </c>
      <c r="DA154" s="8">
        <v>13.320927263310361</v>
      </c>
      <c r="DB154" s="8">
        <v>-0.84292033494471541</v>
      </c>
      <c r="DC154" s="8">
        <v>13.1329687777288</v>
      </c>
      <c r="DD154" s="8">
        <v>-0.82704853602920592</v>
      </c>
      <c r="DE154" s="8">
        <v>13.371984298325543</v>
      </c>
      <c r="DF154" s="8">
        <v>-0.80686249916899466</v>
      </c>
      <c r="DG154" s="8">
        <v>13.385300416361037</v>
      </c>
      <c r="DH154" s="8">
        <v>-0.65479400970003521</v>
      </c>
      <c r="DI154" s="8">
        <v>13.082476576312622</v>
      </c>
      <c r="DJ154" s="8">
        <v>-0.48165916633504419</v>
      </c>
      <c r="DK154" s="8">
        <v>13.217055190244448</v>
      </c>
      <c r="DL154" s="8">
        <v>-0.33640971654810975</v>
      </c>
      <c r="DM154" s="8">
        <v>12.658270740067579</v>
      </c>
      <c r="DN154" s="8">
        <v>-0.11360619613611093</v>
      </c>
      <c r="DO154" s="8">
        <v>12.779587365080859</v>
      </c>
      <c r="DP154" s="8">
        <v>-0.11085486842078769</v>
      </c>
      <c r="DQ154" s="8">
        <v>12.273313154295389</v>
      </c>
      <c r="DR154" s="8">
        <v>4.3132809566888308E-2</v>
      </c>
      <c r="DS154" s="8">
        <v>12.316115093436162</v>
      </c>
      <c r="DT154" s="8">
        <v>-4.8149885696035137E-10</v>
      </c>
      <c r="DU154" s="8">
        <v>12.126691124700759</v>
      </c>
      <c r="DV154" s="8">
        <v>-7.3920733226890552E-10</v>
      </c>
      <c r="DW154" s="8">
        <v>12.127563368265372</v>
      </c>
      <c r="DX154" s="8">
        <v>0.11085486753437127</v>
      </c>
      <c r="DY154" s="8">
        <v>12.273313155225678</v>
      </c>
      <c r="DZ154" s="8">
        <v>-4.3132810929321988E-2</v>
      </c>
      <c r="EA154" s="8">
        <v>12.316115094481587</v>
      </c>
      <c r="EB154" s="8">
        <v>0.33640971594336316</v>
      </c>
      <c r="EC154" s="8">
        <v>12.658270741779878</v>
      </c>
      <c r="ED154" s="8">
        <v>0.11360619516521372</v>
      </c>
      <c r="EE154" s="8">
        <v>12.779587366991342</v>
      </c>
      <c r="EF154" s="8">
        <v>0.6547940094555027</v>
      </c>
      <c r="EG154" s="8">
        <v>13.082476578588265</v>
      </c>
      <c r="EH154" s="8">
        <v>0.48165916585209456</v>
      </c>
      <c r="EI154" s="8">
        <v>13.217055192715478</v>
      </c>
      <c r="EJ154" s="8">
        <v>0.82704853605758721</v>
      </c>
      <c r="EK154" s="8">
        <v>13.371984300969949</v>
      </c>
      <c r="EL154" s="8">
        <v>0.80686249907024554</v>
      </c>
      <c r="EM154" s="8">
        <v>13.385300419124308</v>
      </c>
      <c r="EN154" s="8">
        <v>0.57390218848182173</v>
      </c>
      <c r="EO154" s="8">
        <v>13.320927266144318</v>
      </c>
      <c r="EP154" s="8">
        <v>0.84292033503711938</v>
      </c>
      <c r="EQ154" s="8">
        <v>13.132968780581734</v>
      </c>
      <c r="ER154" s="8">
        <v>-0.16620399698261032</v>
      </c>
      <c r="ES154" s="8">
        <v>12.507779637477233</v>
      </c>
      <c r="ET154" s="8">
        <v>0.574486368605164</v>
      </c>
      <c r="EU154" s="8">
        <v>12.214910290559903</v>
      </c>
      <c r="EV154" s="8">
        <v>-0.93781760478917164</v>
      </c>
      <c r="EW154" s="8">
        <v>10.484303507840627</v>
      </c>
      <c r="EX154" s="8">
        <v>0.35087803165425113</v>
      </c>
      <c r="EY154" s="8">
        <v>10.330988859752457</v>
      </c>
      <c r="EZ154" s="8">
        <v>-1.0914506247833797</v>
      </c>
      <c r="FA154" s="8">
        <v>7.3849555689516668</v>
      </c>
      <c r="FB154" s="8">
        <v>0.62509353370087883</v>
      </c>
      <c r="FC154" s="8">
        <v>7.515666928316687</v>
      </c>
      <c r="FD154" s="8">
        <v>-0.59991228716433942</v>
      </c>
      <c r="FE154" s="8">
        <v>3.7621904128840966</v>
      </c>
      <c r="FF154" s="8">
        <v>1.3537472922042044</v>
      </c>
      <c r="FG154" s="8">
        <v>4.0406183458115921</v>
      </c>
      <c r="FH154" s="8">
        <v>1.9897291066555569</v>
      </c>
      <c r="FI154" s="8">
        <v>0.12596084873300181</v>
      </c>
    </row>
    <row r="155" spans="1:165" x14ac:dyDescent="0.2">
      <c r="A155" s="8">
        <v>153</v>
      </c>
      <c r="B155" s="8">
        <v>2.3836466049325555E-2</v>
      </c>
      <c r="C155" s="8">
        <v>5.1358926871879554E-3</v>
      </c>
      <c r="D155" s="8">
        <v>7.5227519259652214E-3</v>
      </c>
      <c r="E155" s="8">
        <v>932737.23959279864</v>
      </c>
      <c r="F155" s="8">
        <v>1.6547627376212513</v>
      </c>
      <c r="G155" s="8">
        <v>0.55859363535169237</v>
      </c>
      <c r="H155" s="8">
        <v>0.86221686092899907</v>
      </c>
      <c r="I155" s="8">
        <v>-3.3803370573466558</v>
      </c>
      <c r="J155" s="8">
        <v>2.5649750646830367</v>
      </c>
      <c r="K155" s="8">
        <v>-2.92410473917238</v>
      </c>
      <c r="L155" s="8">
        <v>1.6823284015126576</v>
      </c>
      <c r="M155" s="8">
        <v>-6.5420429667263535</v>
      </c>
      <c r="N155" s="8">
        <v>3.1044505804365898</v>
      </c>
      <c r="O155" s="8">
        <v>-6.1703986554789783</v>
      </c>
      <c r="P155" s="8">
        <v>2.5364498414418977</v>
      </c>
      <c r="Q155" s="8">
        <v>-8.8443823745081573</v>
      </c>
      <c r="R155" s="8">
        <v>3.397513888947489</v>
      </c>
      <c r="S155" s="8">
        <v>-8.5759814321456158</v>
      </c>
      <c r="T155" s="8">
        <v>3.192701921293982</v>
      </c>
      <c r="U155" s="8">
        <v>-9.7648313643087086</v>
      </c>
      <c r="V155" s="8">
        <v>3.3730624390197823</v>
      </c>
      <c r="W155" s="8">
        <v>-9.7080206816521351</v>
      </c>
      <c r="X155" s="8">
        <v>3.239321982906159</v>
      </c>
      <c r="Y155" s="8">
        <v>-9.3148309473616955</v>
      </c>
      <c r="Z155" s="8">
        <v>2.8395235271051273</v>
      </c>
      <c r="AA155" s="8">
        <v>-9.5389139270209782</v>
      </c>
      <c r="AB155" s="8">
        <v>2.6073829603592911</v>
      </c>
      <c r="AC155" s="8">
        <v>-8.0007609305279654</v>
      </c>
      <c r="AD155" s="8">
        <v>1.8591079287663883</v>
      </c>
      <c r="AE155" s="8">
        <v>-8.4211925824866078</v>
      </c>
      <c r="AF155" s="8">
        <v>1.6409170326238089</v>
      </c>
      <c r="AG155" s="8">
        <v>-6.3619259098253762</v>
      </c>
      <c r="AH155" s="8">
        <v>0.7921044744897372</v>
      </c>
      <c r="AI155" s="8">
        <v>-6.7808475486765882</v>
      </c>
      <c r="AJ155" s="8">
        <v>0.77542831718393879</v>
      </c>
      <c r="AK155" s="8">
        <v>-4.8401899990711597</v>
      </c>
      <c r="AL155" s="8">
        <v>7.0896297272857081E-2</v>
      </c>
      <c r="AM155" s="8">
        <v>-5.0936514443463698</v>
      </c>
      <c r="AN155" s="8">
        <v>0.25446825937037454</v>
      </c>
      <c r="AO155" s="8">
        <v>-3.8422127817552201</v>
      </c>
      <c r="AP155" s="8">
        <v>-0.11199269999169041</v>
      </c>
      <c r="AQ155" s="8">
        <v>-3.9150206748329768</v>
      </c>
      <c r="AR155" s="8">
        <v>6.9283452807207742E-16</v>
      </c>
      <c r="AS155" s="8">
        <v>-3.5893920328223161</v>
      </c>
      <c r="AT155" s="8">
        <v>3.3367693120979007E-16</v>
      </c>
      <c r="AU155" s="8">
        <v>-3.6076477678437788</v>
      </c>
      <c r="AV155" s="8">
        <v>-0.25446825937037243</v>
      </c>
      <c r="AW155" s="8">
        <v>-3.8422127817552187</v>
      </c>
      <c r="AX155" s="8">
        <v>0.11199269999169144</v>
      </c>
      <c r="AY155" s="8">
        <v>-3.915020674832975</v>
      </c>
      <c r="AZ155" s="8">
        <v>-0.77542831718393634</v>
      </c>
      <c r="BA155" s="8">
        <v>-4.8401899990711561</v>
      </c>
      <c r="BB155" s="8">
        <v>-7.0896297272855333E-2</v>
      </c>
      <c r="BC155" s="8">
        <v>-5.0936514443463663</v>
      </c>
      <c r="BD155" s="8">
        <v>-1.6409170326238065</v>
      </c>
      <c r="BE155" s="8">
        <v>-6.3619259098253726</v>
      </c>
      <c r="BF155" s="8">
        <v>-0.79210447448973442</v>
      </c>
      <c r="BG155" s="8">
        <v>-6.7808475486765847</v>
      </c>
      <c r="BH155" s="8">
        <v>-2.6073829603592897</v>
      </c>
      <c r="BI155" s="8">
        <v>-8.0007609305279619</v>
      </c>
      <c r="BJ155" s="8">
        <v>-1.8591079287663861</v>
      </c>
      <c r="BK155" s="8">
        <v>-8.4211925824866061</v>
      </c>
      <c r="BL155" s="8">
        <v>-3.2393219829061581</v>
      </c>
      <c r="BM155" s="8">
        <v>-9.3148309473616919</v>
      </c>
      <c r="BN155" s="8">
        <v>-2.8395235271051256</v>
      </c>
      <c r="BO155" s="8">
        <v>-9.5389139270209764</v>
      </c>
      <c r="BP155" s="8">
        <v>-3.1927019212939829</v>
      </c>
      <c r="BQ155" s="8">
        <v>-9.7648313643087086</v>
      </c>
      <c r="BR155" s="8">
        <v>-3.3730624390197819</v>
      </c>
      <c r="BS155" s="8">
        <v>-9.7080206816521351</v>
      </c>
      <c r="BT155" s="8">
        <v>-2.5364498414418981</v>
      </c>
      <c r="BU155" s="8">
        <v>-8.8443823745081591</v>
      </c>
      <c r="BV155" s="8">
        <v>-3.397513888947489</v>
      </c>
      <c r="BW155" s="8">
        <v>-8.5759814321456176</v>
      </c>
      <c r="BX155" s="8">
        <v>-1.6823284015126576</v>
      </c>
      <c r="BY155" s="8">
        <v>-6.5420429667263544</v>
      </c>
      <c r="BZ155" s="8">
        <v>-3.1044505804365903</v>
      </c>
      <c r="CA155" s="8">
        <v>-6.1703986554789791</v>
      </c>
      <c r="CB155" s="8">
        <v>-0.86221686092899907</v>
      </c>
      <c r="CC155" s="8">
        <v>-3.3803370573466567</v>
      </c>
      <c r="CD155" s="8">
        <v>-2.5649750646830367</v>
      </c>
      <c r="CE155" s="8">
        <v>-2.9241047391723809</v>
      </c>
      <c r="CF155" s="8">
        <v>-1.6547627376212517</v>
      </c>
      <c r="CG155" s="8">
        <v>0.55859363535169237</v>
      </c>
      <c r="CH155" s="8">
        <v>-2.0044609767906572</v>
      </c>
      <c r="CI155" s="8">
        <v>0.25409670614494917</v>
      </c>
      <c r="CJ155" s="8">
        <v>0.84020689975823326</v>
      </c>
      <c r="CK155" s="8">
        <v>3.7720459408966902</v>
      </c>
      <c r="CL155" s="8">
        <v>-1.1248050640089697</v>
      </c>
      <c r="CM155" s="8">
        <v>4.1681285308317602</v>
      </c>
      <c r="CN155" s="8">
        <v>1.5492076601462592</v>
      </c>
      <c r="CO155" s="8">
        <v>7.4407449005602633</v>
      </c>
      <c r="CP155" s="8">
        <v>-0.2070255113655905</v>
      </c>
      <c r="CQ155" s="8">
        <v>7.6627364318769926</v>
      </c>
      <c r="CR155" s="8">
        <v>1.5593478637307492</v>
      </c>
      <c r="CS155" s="8">
        <v>10.675200586691519</v>
      </c>
      <c r="CT155" s="8">
        <v>0.18943015084474393</v>
      </c>
      <c r="CU155" s="8">
        <v>10.568049716644071</v>
      </c>
      <c r="CV155" s="8">
        <v>0.83415853883217161</v>
      </c>
      <c r="CW155" s="8">
        <v>12.923808601710531</v>
      </c>
      <c r="CX155" s="8">
        <v>-1.3860828273566109E-2</v>
      </c>
      <c r="CY155" s="8">
        <v>12.615207864492875</v>
      </c>
      <c r="CZ155" s="8">
        <v>-2.3853930978286206E-3</v>
      </c>
      <c r="DA155" s="8">
        <v>13.978575177175149</v>
      </c>
      <c r="DB155" s="8">
        <v>-0.37944070103499422</v>
      </c>
      <c r="DC155" s="8">
        <v>13.721472980983146</v>
      </c>
      <c r="DD155" s="8">
        <v>-0.43286544438178803</v>
      </c>
      <c r="DE155" s="8">
        <v>14.233399989831726</v>
      </c>
      <c r="DF155" s="8">
        <v>-0.51206663211648362</v>
      </c>
      <c r="DG155" s="8">
        <v>14.156429059054402</v>
      </c>
      <c r="DH155" s="8">
        <v>-0.44055723791762719</v>
      </c>
      <c r="DI155" s="8">
        <v>14.116932134597251</v>
      </c>
      <c r="DJ155" s="8">
        <v>-0.36096727802910494</v>
      </c>
      <c r="DK155" s="8">
        <v>14.174881188633808</v>
      </c>
      <c r="DL155" s="8">
        <v>-0.25079345749733178</v>
      </c>
      <c r="DM155" s="8">
        <v>13.847640664123242</v>
      </c>
      <c r="DN155" s="8">
        <v>-0.10716103682781539</v>
      </c>
      <c r="DO155" s="8">
        <v>13.92718023663164</v>
      </c>
      <c r="DP155" s="8">
        <v>-8.5136740495117949E-2</v>
      </c>
      <c r="DQ155" s="8">
        <v>13.575662869166898</v>
      </c>
      <c r="DR155" s="8">
        <v>2.3470857196214022E-2</v>
      </c>
      <c r="DS155" s="8">
        <v>13.607068308760052</v>
      </c>
      <c r="DT155" s="8">
        <v>-2.3476297556899189E-10</v>
      </c>
      <c r="DU155" s="8">
        <v>13.467407815463645</v>
      </c>
      <c r="DV155" s="8">
        <v>-3.3831257218260845E-10</v>
      </c>
      <c r="DW155" s="8">
        <v>13.467939572175759</v>
      </c>
      <c r="DX155" s="8">
        <v>8.5136740062667124E-2</v>
      </c>
      <c r="DY155" s="8">
        <v>13.5756628695388</v>
      </c>
      <c r="DZ155" s="8">
        <v>-2.3470857818698052E-2</v>
      </c>
      <c r="EA155" s="8">
        <v>13.607068309182187</v>
      </c>
      <c r="EB155" s="8">
        <v>0.25079345718746043</v>
      </c>
      <c r="EC155" s="8">
        <v>13.847640664805562</v>
      </c>
      <c r="ED155" s="8">
        <v>0.10716103637283689</v>
      </c>
      <c r="EE155" s="8">
        <v>13.927180237397222</v>
      </c>
      <c r="EF155" s="8">
        <v>0.44055723775804073</v>
      </c>
      <c r="EG155" s="8">
        <v>14.11693213550331</v>
      </c>
      <c r="EH155" s="8">
        <v>0.36096727777477661</v>
      </c>
      <c r="EI155" s="8">
        <v>14.17488118961991</v>
      </c>
      <c r="EJ155" s="8">
        <v>0.43286544433388902</v>
      </c>
      <c r="EK155" s="8">
        <v>14.233399990886351</v>
      </c>
      <c r="EL155" s="8">
        <v>0.51206663201723412</v>
      </c>
      <c r="EM155" s="8">
        <v>14.15642906015708</v>
      </c>
      <c r="EN155" s="8">
        <v>2.3853930821460846E-3</v>
      </c>
      <c r="EO155" s="8">
        <v>13.978575178307334</v>
      </c>
      <c r="EP155" s="8">
        <v>0.37944070101264826</v>
      </c>
      <c r="EQ155" s="8">
        <v>13.721472982123387</v>
      </c>
      <c r="ER155" s="8">
        <v>-0.83415853889404512</v>
      </c>
      <c r="ES155" s="8">
        <v>12.923808602819047</v>
      </c>
      <c r="ET155" s="8">
        <v>1.3860828261233832E-2</v>
      </c>
      <c r="EU155" s="8">
        <v>12.615207865586241</v>
      </c>
      <c r="EV155" s="8">
        <v>-1.5593478638559113</v>
      </c>
      <c r="EW155" s="8">
        <v>10.675200587640099</v>
      </c>
      <c r="EX155" s="8">
        <v>-0.18943015086171039</v>
      </c>
      <c r="EY155" s="8">
        <v>10.568049717585797</v>
      </c>
      <c r="EZ155" s="8">
        <v>-1.5492076602773126</v>
      </c>
      <c r="FA155" s="8">
        <v>7.4407449012367826</v>
      </c>
      <c r="FB155" s="8">
        <v>0.20702551138661315</v>
      </c>
      <c r="FC155" s="8">
        <v>7.6627364325736016</v>
      </c>
      <c r="FD155" s="8">
        <v>-0.84020689983128938</v>
      </c>
      <c r="FE155" s="8">
        <v>3.7720459412458682</v>
      </c>
      <c r="FF155" s="8">
        <v>1.124805064114009</v>
      </c>
      <c r="FG155" s="8">
        <v>4.1681285312173593</v>
      </c>
      <c r="FH155" s="8">
        <v>2.0044609769783102</v>
      </c>
      <c r="FI155" s="8">
        <v>0.25409670616909075</v>
      </c>
    </row>
    <row r="156" spans="1:165" x14ac:dyDescent="0.2">
      <c r="A156" s="8">
        <v>154</v>
      </c>
      <c r="B156" s="8">
        <v>1.7552718086867061E-2</v>
      </c>
      <c r="C156" s="8">
        <v>2.8873707191913E-3</v>
      </c>
      <c r="D156" s="8">
        <v>1.6218295935094992E-2</v>
      </c>
      <c r="E156" s="8">
        <v>2010887.602073713</v>
      </c>
      <c r="F156" s="8">
        <v>1.8825103860510426</v>
      </c>
      <c r="G156" s="8">
        <v>0.51601023281127556</v>
      </c>
      <c r="H156" s="8">
        <v>0.76026817966822335</v>
      </c>
      <c r="I156" s="8">
        <v>-3.7880383653501042</v>
      </c>
      <c r="J156" s="8">
        <v>2.6717850582628437</v>
      </c>
      <c r="K156" s="8">
        <v>-3.3880578846121052</v>
      </c>
      <c r="L156" s="8">
        <v>1.4912319755194634</v>
      </c>
      <c r="M156" s="8">
        <v>-7.3337413318032603</v>
      </c>
      <c r="N156" s="8">
        <v>3.1024970648455237</v>
      </c>
      <c r="O156" s="8">
        <v>-6.9978878729331635</v>
      </c>
      <c r="P156" s="8">
        <v>2.3259677516338009</v>
      </c>
      <c r="Q156" s="8">
        <v>-9.9973039693678007</v>
      </c>
      <c r="R156" s="8">
        <v>3.351604952919649</v>
      </c>
      <c r="S156" s="8">
        <v>-9.7251698394732937</v>
      </c>
      <c r="T156" s="8">
        <v>3.0596753893292203</v>
      </c>
      <c r="U156" s="8">
        <v>-11.217716304547446</v>
      </c>
      <c r="V156" s="8">
        <v>3.3642105466661278</v>
      </c>
      <c r="W156" s="8">
        <v>-11.123525720087509</v>
      </c>
      <c r="X156" s="8">
        <v>3.2355351305897226</v>
      </c>
      <c r="Y156" s="8">
        <v>-10.953795666168546</v>
      </c>
      <c r="Z156" s="8">
        <v>2.9092820522925038</v>
      </c>
      <c r="AA156" s="8">
        <v>-11.134665807210999</v>
      </c>
      <c r="AB156" s="8">
        <v>2.7045183652420484</v>
      </c>
      <c r="AC156" s="8">
        <v>-9.7117650730572862</v>
      </c>
      <c r="AD156" s="8">
        <v>1.9827073551840817</v>
      </c>
      <c r="AE156" s="8">
        <v>-10.112547848143054</v>
      </c>
      <c r="AF156" s="8">
        <v>1.7679625677496007</v>
      </c>
      <c r="AG156" s="8">
        <v>-8.0600218525164511</v>
      </c>
      <c r="AH156" s="8">
        <v>0.90412695509906671</v>
      </c>
      <c r="AI156" s="8">
        <v>-8.4922145849952617</v>
      </c>
      <c r="AJ156" s="8">
        <v>0.86730149251329114</v>
      </c>
      <c r="AK156" s="8">
        <v>-6.4566931625193362</v>
      </c>
      <c r="AL156" s="8">
        <v>0.11259812506070579</v>
      </c>
      <c r="AM156" s="8">
        <v>-6.7397891282588818</v>
      </c>
      <c r="AN156" s="8">
        <v>0.2904956057198278</v>
      </c>
      <c r="AO156" s="8">
        <v>-5.3284940253932422</v>
      </c>
      <c r="AP156" s="8">
        <v>-0.12980649133088271</v>
      </c>
      <c r="AQ156" s="8">
        <v>-5.4212463020890107</v>
      </c>
      <c r="AR156" s="8">
        <v>-7.5934145437909977E-16</v>
      </c>
      <c r="AS156" s="8">
        <v>-4.9887947913835307</v>
      </c>
      <c r="AT156" s="8">
        <v>-1.1631962150096765E-15</v>
      </c>
      <c r="AU156" s="8">
        <v>-5.0105593913353568</v>
      </c>
      <c r="AV156" s="8">
        <v>-0.2904956057198293</v>
      </c>
      <c r="AW156" s="8">
        <v>-5.3284940253932431</v>
      </c>
      <c r="AX156" s="8">
        <v>0.12980649133087993</v>
      </c>
      <c r="AY156" s="8">
        <v>-5.4212463020890116</v>
      </c>
      <c r="AZ156" s="8">
        <v>-0.86730149251329181</v>
      </c>
      <c r="BA156" s="8">
        <v>-6.4566931625193345</v>
      </c>
      <c r="BB156" s="8">
        <v>-0.11259812506070736</v>
      </c>
      <c r="BC156" s="8">
        <v>-6.73978912825888</v>
      </c>
      <c r="BD156" s="8">
        <v>-1.7679625677496007</v>
      </c>
      <c r="BE156" s="8">
        <v>-8.0600218525164475</v>
      </c>
      <c r="BF156" s="8">
        <v>-0.90412695509906726</v>
      </c>
      <c r="BG156" s="8">
        <v>-8.4922145849952599</v>
      </c>
      <c r="BH156" s="8">
        <v>-2.7045183652420492</v>
      </c>
      <c r="BI156" s="8">
        <v>-9.7117650730572844</v>
      </c>
      <c r="BJ156" s="8">
        <v>-1.9827073551840828</v>
      </c>
      <c r="BK156" s="8">
        <v>-10.112547848143052</v>
      </c>
      <c r="BL156" s="8">
        <v>-3.235535130589724</v>
      </c>
      <c r="BM156" s="8">
        <v>-10.953795666168544</v>
      </c>
      <c r="BN156" s="8">
        <v>-2.9092820522925051</v>
      </c>
      <c r="BO156" s="8">
        <v>-11.134665807210997</v>
      </c>
      <c r="BP156" s="8">
        <v>-3.0596753893292208</v>
      </c>
      <c r="BQ156" s="8">
        <v>-11.217716304547443</v>
      </c>
      <c r="BR156" s="8">
        <v>-3.3642105466661287</v>
      </c>
      <c r="BS156" s="8">
        <v>-11.123525720087505</v>
      </c>
      <c r="BT156" s="8">
        <v>-2.3259677516338013</v>
      </c>
      <c r="BU156" s="8">
        <v>-9.9973039693677972</v>
      </c>
      <c r="BV156" s="8">
        <v>-3.3516049529196494</v>
      </c>
      <c r="BW156" s="8">
        <v>-9.7251698394732902</v>
      </c>
      <c r="BX156" s="8">
        <v>-1.4912319755194638</v>
      </c>
      <c r="BY156" s="8">
        <v>-7.3337413318032567</v>
      </c>
      <c r="BZ156" s="8">
        <v>-3.1024970648455232</v>
      </c>
      <c r="CA156" s="8">
        <v>-6.9978878729331599</v>
      </c>
      <c r="CB156" s="8">
        <v>-0.76026817966822335</v>
      </c>
      <c r="CC156" s="8">
        <v>-3.7880383653501024</v>
      </c>
      <c r="CD156" s="8">
        <v>-2.6717850582628424</v>
      </c>
      <c r="CE156" s="8">
        <v>-3.388057884612103</v>
      </c>
      <c r="CF156" s="8">
        <v>-1.8825103860510413</v>
      </c>
      <c r="CG156" s="8">
        <v>0.51601023281127578</v>
      </c>
      <c r="CH156" s="8">
        <v>-1.9659936855333731</v>
      </c>
      <c r="CI156" s="8">
        <v>0.48507643308852882</v>
      </c>
      <c r="CJ156" s="8">
        <v>1.2631815508020066</v>
      </c>
      <c r="CK156" s="8">
        <v>3.6611287740899527</v>
      </c>
      <c r="CL156" s="8">
        <v>-0.65842483789942363</v>
      </c>
      <c r="CM156" s="8">
        <v>4.26984095666357</v>
      </c>
      <c r="CN156" s="8">
        <v>2.3743493634385988</v>
      </c>
      <c r="CO156" s="8">
        <v>7.2895785082475584</v>
      </c>
      <c r="CP156" s="8">
        <v>0.59942057006467186</v>
      </c>
      <c r="CQ156" s="8">
        <v>7.689083474823569</v>
      </c>
      <c r="CR156" s="8">
        <v>2.7270236012900892</v>
      </c>
      <c r="CS156" s="8">
        <v>10.673868657140321</v>
      </c>
      <c r="CT156" s="8">
        <v>1.241462986837969</v>
      </c>
      <c r="CU156" s="8">
        <v>10.676102992215434</v>
      </c>
      <c r="CV156" s="8">
        <v>2.1551514719854579</v>
      </c>
      <c r="CW156" s="8">
        <v>13.295428698773007</v>
      </c>
      <c r="CX156" s="8">
        <v>1.1166137808589787</v>
      </c>
      <c r="CY156" s="8">
        <v>12.984384555161162</v>
      </c>
      <c r="CZ156" s="8">
        <v>1.1901405921781429</v>
      </c>
      <c r="DA156" s="8">
        <v>14.814528049927503</v>
      </c>
      <c r="DB156" s="8">
        <v>0.60216165383471587</v>
      </c>
      <c r="DC156" s="8">
        <v>14.44275396869026</v>
      </c>
      <c r="DD156" s="8">
        <v>0.43593056051004642</v>
      </c>
      <c r="DE156" s="8">
        <v>15.487378093905605</v>
      </c>
      <c r="DF156" s="8">
        <v>0.15744416168408051</v>
      </c>
      <c r="DG156" s="8">
        <v>15.237512423250559</v>
      </c>
      <c r="DH156" s="8">
        <v>6.2380020868505748E-2</v>
      </c>
      <c r="DI156" s="8">
        <v>15.72468221503555</v>
      </c>
      <c r="DJ156" s="8">
        <v>-4.4468054571709825E-2</v>
      </c>
      <c r="DK156" s="8">
        <v>15.620991146047341</v>
      </c>
      <c r="DL156" s="8">
        <v>-3.5974603000181876E-2</v>
      </c>
      <c r="DM156" s="8">
        <v>15.765673300892008</v>
      </c>
      <c r="DN156" s="8">
        <v>-5.3166335491503618E-2</v>
      </c>
      <c r="DO156" s="8">
        <v>15.746160342700433</v>
      </c>
      <c r="DP156" s="8">
        <v>-2.319113954460289E-2</v>
      </c>
      <c r="DQ156" s="8">
        <v>15.72742488751884</v>
      </c>
      <c r="DR156" s="8">
        <v>-1.0730594946537475E-2</v>
      </c>
      <c r="DS156" s="8">
        <v>15.727272103646449</v>
      </c>
      <c r="DT156" s="8">
        <v>-5.8416168194350326E-11</v>
      </c>
      <c r="DU156" s="8">
        <v>15.702922143705308</v>
      </c>
      <c r="DV156" s="8">
        <v>-7.81402321917653E-11</v>
      </c>
      <c r="DW156" s="8">
        <v>15.700277931685251</v>
      </c>
      <c r="DX156" s="8">
        <v>2.3191139436599884E-2</v>
      </c>
      <c r="DY156" s="8">
        <v>15.727424887589192</v>
      </c>
      <c r="DZ156" s="8">
        <v>1.0730594802622206E-2</v>
      </c>
      <c r="EA156" s="8">
        <v>15.727272103727385</v>
      </c>
      <c r="EB156" s="8">
        <v>3.5974602917920845E-2</v>
      </c>
      <c r="EC156" s="8">
        <v>15.765673301020602</v>
      </c>
      <c r="ED156" s="8">
        <v>5.3166335381983773E-2</v>
      </c>
      <c r="EE156" s="8">
        <v>15.746160342845776</v>
      </c>
      <c r="EF156" s="8">
        <v>-6.2380020920735815E-2</v>
      </c>
      <c r="EG156" s="8">
        <v>15.724682215206526</v>
      </c>
      <c r="EH156" s="8">
        <v>4.4468054501472419E-2</v>
      </c>
      <c r="EI156" s="8">
        <v>15.620991146233919</v>
      </c>
      <c r="EJ156" s="8">
        <v>-0.4359305605405297</v>
      </c>
      <c r="EK156" s="8">
        <v>15.487378094105456</v>
      </c>
      <c r="EL156" s="8">
        <v>-0.15744416172461231</v>
      </c>
      <c r="EM156" s="8">
        <v>15.237512423459609</v>
      </c>
      <c r="EN156" s="8">
        <v>-1.1901405922025305</v>
      </c>
      <c r="EO156" s="8">
        <v>14.814528050142775</v>
      </c>
      <c r="EP156" s="8">
        <v>-0.60216165386052733</v>
      </c>
      <c r="EQ156" s="8">
        <v>14.442753968907187</v>
      </c>
      <c r="ER156" s="8">
        <v>-2.1551514720182969</v>
      </c>
      <c r="ES156" s="8">
        <v>13.295428698983464</v>
      </c>
      <c r="ET156" s="8">
        <v>-1.1166137808822241</v>
      </c>
      <c r="EU156" s="8">
        <v>12.984384555369479</v>
      </c>
      <c r="EV156" s="8">
        <v>-2.7270236013326983</v>
      </c>
      <c r="EW156" s="8">
        <v>10.673868657319186</v>
      </c>
      <c r="EX156" s="8">
        <v>-1.241462986859843</v>
      </c>
      <c r="EY156" s="8">
        <v>10.676102992394776</v>
      </c>
      <c r="EZ156" s="8">
        <v>-2.3743493634775712</v>
      </c>
      <c r="FA156" s="8">
        <v>7.2895785083741327</v>
      </c>
      <c r="FB156" s="8">
        <v>-0.59942057007504168</v>
      </c>
      <c r="FC156" s="8">
        <v>7.6890834749567922</v>
      </c>
      <c r="FD156" s="8">
        <v>-1.2631815508234792</v>
      </c>
      <c r="FE156" s="8">
        <v>3.6611287741550456</v>
      </c>
      <c r="FF156" s="8">
        <v>0.65842483791108763</v>
      </c>
      <c r="FG156" s="8">
        <v>4.2698409567392535</v>
      </c>
      <c r="FH156" s="8">
        <v>1.9659936855685336</v>
      </c>
      <c r="FI156" s="8">
        <v>0.48507643309730097</v>
      </c>
    </row>
    <row r="157" spans="1:165" x14ac:dyDescent="0.2">
      <c r="A157" s="8">
        <v>155</v>
      </c>
      <c r="B157" s="8">
        <v>7.3710999909620397E-3</v>
      </c>
      <c r="C157" s="8">
        <v>7.5610094223300711E-4</v>
      </c>
      <c r="D157" s="8">
        <v>2.6702902999802255E-2</v>
      </c>
      <c r="E157" s="8">
        <v>3310861.8067256156</v>
      </c>
      <c r="F157" s="8">
        <v>2.2566420748896703</v>
      </c>
      <c r="G157" s="8">
        <v>0.38312661408415222</v>
      </c>
      <c r="H157" s="8">
        <v>0.46958235510945606</v>
      </c>
      <c r="I157" s="8">
        <v>-4.4571295159889557</v>
      </c>
      <c r="J157" s="8">
        <v>2.7306311038668389</v>
      </c>
      <c r="K157" s="8">
        <v>-4.2088047644548006</v>
      </c>
      <c r="L157" s="8">
        <v>0.9326698047360974</v>
      </c>
      <c r="M157" s="8">
        <v>-8.6633779315129171</v>
      </c>
      <c r="N157" s="8">
        <v>2.8807387380480476</v>
      </c>
      <c r="O157" s="8">
        <v>-8.4384259057814948</v>
      </c>
      <c r="P157" s="8">
        <v>1.6292132122569798</v>
      </c>
      <c r="Q157" s="8">
        <v>-12.001708414361802</v>
      </c>
      <c r="R157" s="8">
        <v>2.9751046528238803</v>
      </c>
      <c r="S157" s="8">
        <v>-11.758336865105573</v>
      </c>
      <c r="T157" s="8">
        <v>2.4346236975005078</v>
      </c>
      <c r="U157" s="8">
        <v>-13.850413768058667</v>
      </c>
      <c r="V157" s="8">
        <v>3.0092476554471923</v>
      </c>
      <c r="W157" s="8">
        <v>-13.699679237776683</v>
      </c>
      <c r="X157" s="8">
        <v>2.8459657495504982</v>
      </c>
      <c r="Y157" s="8">
        <v>-14.04667124847043</v>
      </c>
      <c r="Z157" s="8">
        <v>2.709248600169933</v>
      </c>
      <c r="AA157" s="8">
        <v>-14.128353831426493</v>
      </c>
      <c r="AB157" s="8">
        <v>2.5654193821313096</v>
      </c>
      <c r="AC157" s="8">
        <v>-13.061587057542031</v>
      </c>
      <c r="AD157" s="8">
        <v>1.951895174650939</v>
      </c>
      <c r="AE157" s="8">
        <v>-13.379375360290027</v>
      </c>
      <c r="AF157" s="8">
        <v>1.7883368119476413</v>
      </c>
      <c r="AG157" s="8">
        <v>-11.511434294873053</v>
      </c>
      <c r="AH157" s="8">
        <v>0.96492551694994966</v>
      </c>
      <c r="AI157" s="8">
        <v>-11.909939399338269</v>
      </c>
      <c r="AJ157" s="8">
        <v>0.93208746870515524</v>
      </c>
      <c r="AK157" s="8">
        <v>-9.8953898442533426</v>
      </c>
      <c r="AL157" s="8">
        <v>0.15930840172287009</v>
      </c>
      <c r="AM157" s="8">
        <v>-10.186955668623479</v>
      </c>
      <c r="AN157" s="8">
        <v>0.32580335057117604</v>
      </c>
      <c r="AO157" s="8">
        <v>-8.6634746469523343</v>
      </c>
      <c r="AP157" s="8">
        <v>-0.1398795005194276</v>
      </c>
      <c r="AQ157" s="8">
        <v>-8.7726399113315434</v>
      </c>
      <c r="AR157" s="8">
        <v>2.4540301337166512E-15</v>
      </c>
      <c r="AS157" s="8">
        <v>-8.2224011833425461</v>
      </c>
      <c r="AT157" s="8">
        <v>1.6188351454417177E-15</v>
      </c>
      <c r="AU157" s="8">
        <v>-8.2479545166492549</v>
      </c>
      <c r="AV157" s="8">
        <v>-0.32580335057117066</v>
      </c>
      <c r="AW157" s="8">
        <v>-8.6634746469523307</v>
      </c>
      <c r="AX157" s="8">
        <v>0.13987950051943157</v>
      </c>
      <c r="AY157" s="8">
        <v>-8.7726399113315399</v>
      </c>
      <c r="AZ157" s="8">
        <v>-0.9320874687051488</v>
      </c>
      <c r="BA157" s="8">
        <v>-9.8953898442533372</v>
      </c>
      <c r="BB157" s="8">
        <v>-0.15930840172286409</v>
      </c>
      <c r="BC157" s="8">
        <v>-10.186955668623472</v>
      </c>
      <c r="BD157" s="8">
        <v>-1.7883368119476364</v>
      </c>
      <c r="BE157" s="8">
        <v>-11.511434294873046</v>
      </c>
      <c r="BF157" s="8">
        <v>-0.96492551694994422</v>
      </c>
      <c r="BG157" s="8">
        <v>-11.909939399338263</v>
      </c>
      <c r="BH157" s="8">
        <v>-2.5654193821313065</v>
      </c>
      <c r="BI157" s="8">
        <v>-13.061587057542026</v>
      </c>
      <c r="BJ157" s="8">
        <v>-1.9518951746509345</v>
      </c>
      <c r="BK157" s="8">
        <v>-13.379375360290021</v>
      </c>
      <c r="BL157" s="8">
        <v>-2.845965749550496</v>
      </c>
      <c r="BM157" s="8">
        <v>-14.046671248470426</v>
      </c>
      <c r="BN157" s="8">
        <v>-2.7092486001699294</v>
      </c>
      <c r="BO157" s="8">
        <v>-14.128353831426491</v>
      </c>
      <c r="BP157" s="8">
        <v>-2.4346236975005073</v>
      </c>
      <c r="BQ157" s="8">
        <v>-13.850413768058667</v>
      </c>
      <c r="BR157" s="8">
        <v>-3.0092476554471901</v>
      </c>
      <c r="BS157" s="8">
        <v>-13.699679237776685</v>
      </c>
      <c r="BT157" s="8">
        <v>-1.6292132122569789</v>
      </c>
      <c r="BU157" s="8">
        <v>-12.001708414361806</v>
      </c>
      <c r="BV157" s="8">
        <v>-2.9751046528238789</v>
      </c>
      <c r="BW157" s="8">
        <v>-11.758336865105578</v>
      </c>
      <c r="BX157" s="8">
        <v>-0.9326698047360954</v>
      </c>
      <c r="BY157" s="8">
        <v>-8.6633779315129225</v>
      </c>
      <c r="BZ157" s="8">
        <v>-2.8807387380480463</v>
      </c>
      <c r="CA157" s="8">
        <v>-8.4384259057814983</v>
      </c>
      <c r="CB157" s="8">
        <v>-0.46958235510945479</v>
      </c>
      <c r="CC157" s="8">
        <v>-4.4571295159889583</v>
      </c>
      <c r="CD157" s="8">
        <v>-2.7306311038668385</v>
      </c>
      <c r="CE157" s="8">
        <v>-4.2088047644548032</v>
      </c>
      <c r="CF157" s="8">
        <v>-2.2566420748896716</v>
      </c>
      <c r="CG157" s="8">
        <v>0.38312661408415161</v>
      </c>
      <c r="CH157" s="8">
        <v>-1.7088809615968683</v>
      </c>
      <c r="CI157" s="8">
        <v>0.80569060397019354</v>
      </c>
      <c r="CJ157" s="8">
        <v>1.8061595990735608</v>
      </c>
      <c r="CK157" s="8">
        <v>3.1061160530270993</v>
      </c>
      <c r="CL157" s="8">
        <v>0.1471922929262835</v>
      </c>
      <c r="CM157" s="8">
        <v>4.0073248538353168</v>
      </c>
      <c r="CN157" s="8">
        <v>3.4975216887045519</v>
      </c>
      <c r="CO157" s="8">
        <v>6.2901808216359933</v>
      </c>
      <c r="CP157" s="8">
        <v>1.8610104230855857</v>
      </c>
      <c r="CQ157" s="8">
        <v>6.9791895843713991</v>
      </c>
      <c r="CR157" s="8">
        <v>4.4939005774187146</v>
      </c>
      <c r="CS157" s="8">
        <v>9.5948877939474997</v>
      </c>
      <c r="CT157" s="8">
        <v>2.9280963762300019</v>
      </c>
      <c r="CU157" s="8">
        <v>9.8464440974265859</v>
      </c>
      <c r="CV157" s="8">
        <v>4.4024990851155641</v>
      </c>
      <c r="CW157" s="8">
        <v>12.684054212614456</v>
      </c>
      <c r="CX157" s="8">
        <v>3.067390856066337</v>
      </c>
      <c r="CY157" s="8">
        <v>12.468171569747954</v>
      </c>
      <c r="CZ157" s="8">
        <v>3.4324745146760609</v>
      </c>
      <c r="DA157" s="8">
        <v>15.051723238860248</v>
      </c>
      <c r="DB157" s="8">
        <v>2.4383714389540248</v>
      </c>
      <c r="DC157" s="8">
        <v>14.555191541954274</v>
      </c>
      <c r="DD157" s="8">
        <v>2.2040116676267609</v>
      </c>
      <c r="DE157" s="8">
        <v>16.603062869266434</v>
      </c>
      <c r="DF157" s="8">
        <v>1.5155931360042179</v>
      </c>
      <c r="DG157" s="8">
        <v>16.071151056583485</v>
      </c>
      <c r="DH157" s="8">
        <v>1.1611717349340847</v>
      </c>
      <c r="DI157" s="8">
        <v>17.596202299229876</v>
      </c>
      <c r="DJ157" s="8">
        <v>0.67541309332533306</v>
      </c>
      <c r="DK157" s="8">
        <v>17.18539259646375</v>
      </c>
      <c r="DL157" s="8">
        <v>0.4678404758243207</v>
      </c>
      <c r="DM157" s="8">
        <v>18.272681730834002</v>
      </c>
      <c r="DN157" s="8">
        <v>0.12542991796841657</v>
      </c>
      <c r="DO157" s="8">
        <v>18.040337824373552</v>
      </c>
      <c r="DP157" s="8">
        <v>0.12253092217286016</v>
      </c>
      <c r="DQ157" s="8">
        <v>18.712896105861848</v>
      </c>
      <c r="DR157" s="8">
        <v>-6.557872141993451E-2</v>
      </c>
      <c r="DS157" s="8">
        <v>18.636307017016495</v>
      </c>
      <c r="DT157" s="8">
        <v>-1.7943304601057256E-11</v>
      </c>
      <c r="DU157" s="8">
        <v>18.872042080876202</v>
      </c>
      <c r="DV157" s="8">
        <v>-2.2622946718084236E-11</v>
      </c>
      <c r="DW157" s="8">
        <v>18.858127742596885</v>
      </c>
      <c r="DX157" s="8">
        <v>-0.12253092220617284</v>
      </c>
      <c r="DY157" s="8">
        <v>18.712896105878468</v>
      </c>
      <c r="DZ157" s="8">
        <v>6.5578721378175941E-2</v>
      </c>
      <c r="EA157" s="8">
        <v>18.636307017035826</v>
      </c>
      <c r="EB157" s="8">
        <v>-0.46784047585116878</v>
      </c>
      <c r="EC157" s="8">
        <v>18.272681730864281</v>
      </c>
      <c r="ED157" s="8">
        <v>-0.12542991800161035</v>
      </c>
      <c r="EE157" s="8">
        <v>18.040337824407825</v>
      </c>
      <c r="EF157" s="8">
        <v>-1.1611717349540078</v>
      </c>
      <c r="EG157" s="8">
        <v>17.596202299270157</v>
      </c>
      <c r="EH157" s="8">
        <v>-0.67541309334944477</v>
      </c>
      <c r="EI157" s="8">
        <v>17.185392596507501</v>
      </c>
      <c r="EJ157" s="8">
        <v>-2.2040116676421651</v>
      </c>
      <c r="EK157" s="8">
        <v>16.603062869313515</v>
      </c>
      <c r="EL157" s="8">
        <v>-1.5155931360218846</v>
      </c>
      <c r="EM157" s="8">
        <v>16.071151056632413</v>
      </c>
      <c r="EN157" s="8">
        <v>-3.4324745146907234</v>
      </c>
      <c r="EO157" s="8">
        <v>15.05172323891057</v>
      </c>
      <c r="EP157" s="8">
        <v>-2.4383714389687436</v>
      </c>
      <c r="EQ157" s="8">
        <v>14.555191542004826</v>
      </c>
      <c r="ER157" s="8">
        <v>-4.4024990851322903</v>
      </c>
      <c r="ES157" s="8">
        <v>12.684054212662678</v>
      </c>
      <c r="ET157" s="8">
        <v>-3.0673908560804435</v>
      </c>
      <c r="EU157" s="8">
        <v>12.468171569795967</v>
      </c>
      <c r="EV157" s="8">
        <v>-4.4939005774365093</v>
      </c>
      <c r="EW157" s="8">
        <v>9.594887793987354</v>
      </c>
      <c r="EX157" s="8">
        <v>-2.9280963762427921</v>
      </c>
      <c r="EY157" s="8">
        <v>9.8464440974673888</v>
      </c>
      <c r="EZ157" s="8">
        <v>-3.4975216887192278</v>
      </c>
      <c r="FA157" s="8">
        <v>6.2901808216635287</v>
      </c>
      <c r="FB157" s="8">
        <v>-1.8610104230938409</v>
      </c>
      <c r="FC157" s="8">
        <v>6.9791895844017002</v>
      </c>
      <c r="FD157" s="8">
        <v>-1.8061595990814676</v>
      </c>
      <c r="FE157" s="8">
        <v>3.1061160530411067</v>
      </c>
      <c r="FF157" s="8">
        <v>-0.14719229292702604</v>
      </c>
      <c r="FG157" s="8">
        <v>4.0073248538532358</v>
      </c>
      <c r="FH157" s="8">
        <v>1.7088809616045355</v>
      </c>
      <c r="FI157" s="8">
        <v>0.80569060397384396</v>
      </c>
    </row>
    <row r="158" spans="1:165" x14ac:dyDescent="0.2">
      <c r="A158" s="8">
        <v>156</v>
      </c>
      <c r="B158" s="8">
        <v>-8.5942073593427704E-3</v>
      </c>
      <c r="C158" s="8">
        <v>-2.1456519714748309E-3</v>
      </c>
      <c r="D158" s="8">
        <v>5.3140353142362533E-2</v>
      </c>
      <c r="E158" s="8">
        <v>6588810.4232061421</v>
      </c>
      <c r="F158" s="8">
        <v>2.7217774811967588</v>
      </c>
      <c r="G158" s="8">
        <v>8.0457085584380764E-2</v>
      </c>
      <c r="H158" s="8">
        <v>-0.15815990430900823</v>
      </c>
      <c r="I158" s="8">
        <v>-5.2667572085575936</v>
      </c>
      <c r="J158" s="8">
        <v>2.549913547855625</v>
      </c>
      <c r="K158" s="8">
        <v>-5.3516631251283702</v>
      </c>
      <c r="L158" s="8">
        <v>-0.34799275970274351</v>
      </c>
      <c r="M158" s="8">
        <v>-10.341399238133834</v>
      </c>
      <c r="N158" s="8">
        <v>2.0943987655248368</v>
      </c>
      <c r="O158" s="8">
        <v>-10.413082937002823</v>
      </c>
      <c r="P158" s="8">
        <v>-0.19693554271365274</v>
      </c>
      <c r="Q158" s="8">
        <v>-14.745532061425189</v>
      </c>
      <c r="R158" s="8">
        <v>1.7306644090116219</v>
      </c>
      <c r="S158" s="8">
        <v>-14.683013995297868</v>
      </c>
      <c r="T158" s="8">
        <v>0.39125366809304335</v>
      </c>
      <c r="U158" s="8">
        <v>-17.888391774833739</v>
      </c>
      <c r="V158" s="8">
        <v>1.5957611771260622</v>
      </c>
      <c r="W158" s="8">
        <v>-17.73221785340219</v>
      </c>
      <c r="X158" s="8">
        <v>1.0605042892410121</v>
      </c>
      <c r="Y158" s="8">
        <v>-19.385551096180752</v>
      </c>
      <c r="Z158" s="8">
        <v>1.5038224684026671</v>
      </c>
      <c r="AA158" s="8">
        <v>-19.286153592121838</v>
      </c>
      <c r="AB158" s="8">
        <v>1.3482971071419958</v>
      </c>
      <c r="AC158" s="8">
        <v>-19.432205065203554</v>
      </c>
      <c r="AD158" s="8">
        <v>1.1916553850060385</v>
      </c>
      <c r="AE158" s="8">
        <v>-19.493567622396057</v>
      </c>
      <c r="AF158" s="8">
        <v>1.1549585211583597</v>
      </c>
      <c r="AG158" s="8">
        <v>-18.586061531948111</v>
      </c>
      <c r="AH158" s="8">
        <v>0.65468950219630373</v>
      </c>
      <c r="AI158" s="8">
        <v>-18.767965651490684</v>
      </c>
      <c r="AJ158" s="8">
        <v>0.70645780437246564</v>
      </c>
      <c r="AK158" s="8">
        <v>-17.402476856033097</v>
      </c>
      <c r="AL158" s="8">
        <v>0.12776030670270869</v>
      </c>
      <c r="AM158" s="8">
        <v>-17.577216277066395</v>
      </c>
      <c r="AN158" s="8">
        <v>0.2845137786815487</v>
      </c>
      <c r="AO158" s="8">
        <v>-16.36256994518147</v>
      </c>
      <c r="AP158" s="8">
        <v>-0.1112788873839899</v>
      </c>
      <c r="AQ158" s="8">
        <v>-16.439378794634923</v>
      </c>
      <c r="AR158" s="8">
        <v>-5.8990567934917353E-16</v>
      </c>
      <c r="AS158" s="8">
        <v>-15.909560519064872</v>
      </c>
      <c r="AT158" s="8">
        <v>-1.1723190387934911E-15</v>
      </c>
      <c r="AU158" s="8">
        <v>-15.922861744496364</v>
      </c>
      <c r="AV158" s="8">
        <v>-0.28451377868154959</v>
      </c>
      <c r="AW158" s="8">
        <v>-16.36256994518147</v>
      </c>
      <c r="AX158" s="8">
        <v>0.11127888738398801</v>
      </c>
      <c r="AY158" s="8">
        <v>-16.439378794634923</v>
      </c>
      <c r="AZ158" s="8">
        <v>-0.70645780437246641</v>
      </c>
      <c r="BA158" s="8">
        <v>-17.402476856033097</v>
      </c>
      <c r="BB158" s="8">
        <v>-0.12776030670270988</v>
      </c>
      <c r="BC158" s="8">
        <v>-17.577216277066395</v>
      </c>
      <c r="BD158" s="8">
        <v>-1.1549585211583604</v>
      </c>
      <c r="BE158" s="8">
        <v>-18.586061531948111</v>
      </c>
      <c r="BF158" s="8">
        <v>-0.65468950219630473</v>
      </c>
      <c r="BG158" s="8">
        <v>-18.76796565149068</v>
      </c>
      <c r="BH158" s="8">
        <v>-1.348297107141996</v>
      </c>
      <c r="BI158" s="8">
        <v>-19.432205065203551</v>
      </c>
      <c r="BJ158" s="8">
        <v>-1.1916553850060385</v>
      </c>
      <c r="BK158" s="8">
        <v>-19.493567622396053</v>
      </c>
      <c r="BL158" s="8">
        <v>-1.060504289241013</v>
      </c>
      <c r="BM158" s="8">
        <v>-19.385551096180752</v>
      </c>
      <c r="BN158" s="8">
        <v>-1.5038224684026673</v>
      </c>
      <c r="BO158" s="8">
        <v>-19.286153592121838</v>
      </c>
      <c r="BP158" s="8">
        <v>-0.39125366809304396</v>
      </c>
      <c r="BQ158" s="8">
        <v>-17.888391774833739</v>
      </c>
      <c r="BR158" s="8">
        <v>-1.5957611771260625</v>
      </c>
      <c r="BS158" s="8">
        <v>-17.732217853402187</v>
      </c>
      <c r="BT158" s="8">
        <v>0.19693554271365207</v>
      </c>
      <c r="BU158" s="8">
        <v>-14.745532061425189</v>
      </c>
      <c r="BV158" s="8">
        <v>-1.7306644090116219</v>
      </c>
      <c r="BW158" s="8">
        <v>-14.683013995297866</v>
      </c>
      <c r="BX158" s="8">
        <v>0.34799275970274346</v>
      </c>
      <c r="BY158" s="8">
        <v>-10.341399238133834</v>
      </c>
      <c r="BZ158" s="8">
        <v>-2.0943987655248364</v>
      </c>
      <c r="CA158" s="8">
        <v>-10.413082937002823</v>
      </c>
      <c r="CB158" s="8">
        <v>0.15815990430900781</v>
      </c>
      <c r="CC158" s="8">
        <v>-5.2667572085575927</v>
      </c>
      <c r="CD158" s="8">
        <v>-2.5499135478556254</v>
      </c>
      <c r="CE158" s="8">
        <v>-5.3516631251283693</v>
      </c>
      <c r="CF158" s="8">
        <v>-2.7217774811967583</v>
      </c>
      <c r="CG158" s="8">
        <v>8.0457085584381041E-2</v>
      </c>
      <c r="CH158" s="8">
        <v>-0.8641203934706283</v>
      </c>
      <c r="CI158" s="8">
        <v>0.75097817434672454</v>
      </c>
      <c r="CJ158" s="8">
        <v>1.4979727390665278</v>
      </c>
      <c r="CK158" s="8">
        <v>1.465007182271209</v>
      </c>
      <c r="CL158" s="8">
        <v>0.67612747781194582</v>
      </c>
      <c r="CM158" s="8">
        <v>2.279275408225832</v>
      </c>
      <c r="CN158" s="8">
        <v>3.1165732095908285</v>
      </c>
      <c r="CO158" s="8">
        <v>3.0609405284824969</v>
      </c>
      <c r="CP158" s="8">
        <v>2.1563975912193527</v>
      </c>
      <c r="CQ158" s="8">
        <v>3.8488164578971342</v>
      </c>
      <c r="CR158" s="8">
        <v>4.6795307773907604</v>
      </c>
      <c r="CS158" s="8">
        <v>5.1782473708430103</v>
      </c>
      <c r="CT158" s="8">
        <v>3.4275923159924275</v>
      </c>
      <c r="CU158" s="8">
        <v>5.7957867175554574</v>
      </c>
      <c r="CV158" s="8">
        <v>5.7297486096902208</v>
      </c>
      <c r="CW158" s="8">
        <v>8.0954608667459702</v>
      </c>
      <c r="CX158" s="8">
        <v>4.1727544055972574</v>
      </c>
      <c r="CY158" s="8">
        <v>8.3250331252156347</v>
      </c>
      <c r="CZ158" s="8">
        <v>5.6997339267888432</v>
      </c>
      <c r="DA158" s="8">
        <v>11.583266429481776</v>
      </c>
      <c r="DB158" s="8">
        <v>4.0156399448816549</v>
      </c>
      <c r="DC158" s="8">
        <v>11.305479826385913</v>
      </c>
      <c r="DD158" s="8">
        <v>4.5630581187809476</v>
      </c>
      <c r="DE158" s="8">
        <v>14.970408048427432</v>
      </c>
      <c r="DF158" s="8">
        <v>2.9849041563531</v>
      </c>
      <c r="DG158" s="8">
        <v>14.314910616779139</v>
      </c>
      <c r="DH158" s="8">
        <v>2.9051203441346765</v>
      </c>
      <c r="DI158" s="8">
        <v>17.807202410504917</v>
      </c>
      <c r="DJ158" s="8">
        <v>1.5608514109001832</v>
      </c>
      <c r="DK158" s="8">
        <v>17.075854104284076</v>
      </c>
      <c r="DL158" s="8">
        <v>1.3909984479561439</v>
      </c>
      <c r="DM158" s="8">
        <v>20.004504320652501</v>
      </c>
      <c r="DN158" s="8">
        <v>0.34925932652186509</v>
      </c>
      <c r="DO158" s="8">
        <v>19.480756028853872</v>
      </c>
      <c r="DP158" s="8">
        <v>0.427863232440574</v>
      </c>
      <c r="DQ158" s="8">
        <v>21.503993672998554</v>
      </c>
      <c r="DR158" s="8">
        <v>-0.17566584309891503</v>
      </c>
      <c r="DS158" s="8">
        <v>21.301818188944644</v>
      </c>
      <c r="DT158" s="8">
        <v>1.3837138730118128E-10</v>
      </c>
      <c r="DU158" s="8">
        <v>22.074577590743175</v>
      </c>
      <c r="DV158" s="8">
        <v>1.6380729939606824E-10</v>
      </c>
      <c r="DW158" s="8">
        <v>22.029423977129099</v>
      </c>
      <c r="DX158" s="8">
        <v>-0.42786323217810013</v>
      </c>
      <c r="DY158" s="8">
        <v>21.503993672907523</v>
      </c>
      <c r="DZ158" s="8">
        <v>0.17566584340802419</v>
      </c>
      <c r="EA158" s="8">
        <v>21.301818188840489</v>
      </c>
      <c r="EB158" s="8">
        <v>-1.3909984477243673</v>
      </c>
      <c r="EC158" s="8">
        <v>20.004504320483179</v>
      </c>
      <c r="ED158" s="8">
        <v>-0.34925932625306066</v>
      </c>
      <c r="EE158" s="8">
        <v>19.480756028666452</v>
      </c>
      <c r="EF158" s="8">
        <v>-2.9051203439329214</v>
      </c>
      <c r="EG158" s="8">
        <v>17.807202410273788</v>
      </c>
      <c r="EH158" s="8">
        <v>-1.5608514106721747</v>
      </c>
      <c r="EI158" s="8">
        <v>17.075854104038385</v>
      </c>
      <c r="EJ158" s="8">
        <v>-4.5630581185952073</v>
      </c>
      <c r="EK158" s="8">
        <v>14.970408048152819</v>
      </c>
      <c r="EL158" s="8">
        <v>-2.9849041561531298</v>
      </c>
      <c r="EM158" s="8">
        <v>14.314910616497773</v>
      </c>
      <c r="EN158" s="8">
        <v>-5.6997339266010272</v>
      </c>
      <c r="EO158" s="8">
        <v>11.583266429189699</v>
      </c>
      <c r="EP158" s="8">
        <v>-4.0156399446948363</v>
      </c>
      <c r="EQ158" s="8">
        <v>11.305479826092629</v>
      </c>
      <c r="ER158" s="8">
        <v>-5.7297486094944725</v>
      </c>
      <c r="ES158" s="8">
        <v>8.095460866473621</v>
      </c>
      <c r="ET158" s="8">
        <v>-4.1727544054190142</v>
      </c>
      <c r="EU158" s="8">
        <v>8.3250331249390008</v>
      </c>
      <c r="EV158" s="8">
        <v>-4.6795307772062253</v>
      </c>
      <c r="EW158" s="8">
        <v>5.178247370625443</v>
      </c>
      <c r="EX158" s="8">
        <v>-3.4275923158374813</v>
      </c>
      <c r="EY158" s="8">
        <v>5.7957867173219499</v>
      </c>
      <c r="EZ158" s="8">
        <v>-3.116573209449423</v>
      </c>
      <c r="FA158" s="8">
        <v>3.0609405283355762</v>
      </c>
      <c r="FB158" s="8">
        <v>-2.1563975911129991</v>
      </c>
      <c r="FC158" s="8">
        <v>3.8488164577209538</v>
      </c>
      <c r="FD158" s="8">
        <v>-1.4979727389919257</v>
      </c>
      <c r="FE158" s="8">
        <v>1.4650071821969439</v>
      </c>
      <c r="FF158" s="8">
        <v>-0.67612747777529014</v>
      </c>
      <c r="FG158" s="8">
        <v>2.2792754081142266</v>
      </c>
      <c r="FH158" s="8">
        <v>0.86412039342911962</v>
      </c>
      <c r="FI158" s="8">
        <v>0.75097817430997538</v>
      </c>
    </row>
    <row r="159" spans="1:165" x14ac:dyDescent="0.2">
      <c r="A159" s="8">
        <v>157</v>
      </c>
      <c r="B159" s="8">
        <v>-1.8125669467122636E-2</v>
      </c>
      <c r="C159" s="8">
        <v>-9.1526160051897624E-3</v>
      </c>
      <c r="D159" s="8">
        <v>4.0365314415745653E-2</v>
      </c>
      <c r="E159" s="8">
        <v>5004848.2674918482</v>
      </c>
      <c r="F159" s="8">
        <v>2.7619697836573467</v>
      </c>
      <c r="G159" s="8">
        <v>5.3569220388480138E-2</v>
      </c>
      <c r="H159" s="8">
        <v>-0.21518958353610693</v>
      </c>
      <c r="I159" s="8">
        <v>-5.2904884798234857</v>
      </c>
      <c r="J159" s="8">
        <v>2.5585716150278599</v>
      </c>
      <c r="K159" s="8">
        <v>-5.4441263215228153</v>
      </c>
      <c r="L159" s="8">
        <v>-0.64728242202968023</v>
      </c>
      <c r="M159" s="8">
        <v>-10.500975695930734</v>
      </c>
      <c r="N159" s="8">
        <v>1.9793996848035393</v>
      </c>
      <c r="O159" s="8">
        <v>-10.731663033217687</v>
      </c>
      <c r="P159" s="8">
        <v>-1.0046612770944163</v>
      </c>
      <c r="Q159" s="8">
        <v>-15.358290383491379</v>
      </c>
      <c r="R159" s="8">
        <v>1.3262247124649535</v>
      </c>
      <c r="S159" s="8">
        <v>-15.533350849731875</v>
      </c>
      <c r="T159" s="8">
        <v>-1.0652631972209405</v>
      </c>
      <c r="U159" s="8">
        <v>-19.535953546214568</v>
      </c>
      <c r="V159" s="8">
        <v>0.82196872370088492</v>
      </c>
      <c r="W159" s="8">
        <v>-19.586679705802268</v>
      </c>
      <c r="X159" s="8">
        <v>-0.80087152347598445</v>
      </c>
      <c r="Y159" s="8">
        <v>-22.70932406163929</v>
      </c>
      <c r="Z159" s="8">
        <v>0.53730764413483179</v>
      </c>
      <c r="AA159" s="8">
        <v>-22.655311540899625</v>
      </c>
      <c r="AB159" s="8">
        <v>-0.39013780119021574</v>
      </c>
      <c r="AC159" s="8">
        <v>-24.712589287184009</v>
      </c>
      <c r="AD159" s="8">
        <v>0.38971536141598606</v>
      </c>
      <c r="AE159" s="8">
        <v>-24.628402562813431</v>
      </c>
      <c r="AF159" s="8">
        <v>-5.9740620315445109E-2</v>
      </c>
      <c r="AG159" s="8">
        <v>-25.652913325864251</v>
      </c>
      <c r="AH159" s="8">
        <v>0.25968690852136961</v>
      </c>
      <c r="AI159" s="8">
        <v>-25.599978078517921</v>
      </c>
      <c r="AJ159" s="8">
        <v>8.6188140150266365E-2</v>
      </c>
      <c r="AK159" s="8">
        <v>-25.84334328949522</v>
      </c>
      <c r="AL159" s="8">
        <v>0.11209234832318628</v>
      </c>
      <c r="AM159" s="8">
        <v>-25.829526845654613</v>
      </c>
      <c r="AN159" s="8">
        <v>8.1441989050590829E-2</v>
      </c>
      <c r="AO159" s="8">
        <v>-25.664124497111324</v>
      </c>
      <c r="AP159" s="8">
        <v>4.5204971609920002E-3</v>
      </c>
      <c r="AQ159" s="8">
        <v>-25.6621570579082</v>
      </c>
      <c r="AR159" s="8">
        <v>1.0610135491879233E-15</v>
      </c>
      <c r="AS159" s="8">
        <v>-25.489104815344362</v>
      </c>
      <c r="AT159" s="8">
        <v>1.6816114718822376E-15</v>
      </c>
      <c r="AU159" s="8">
        <v>-25.469274216219965</v>
      </c>
      <c r="AV159" s="8">
        <v>-8.1441989050588928E-2</v>
      </c>
      <c r="AW159" s="8">
        <v>-25.664124497111327</v>
      </c>
      <c r="AX159" s="8">
        <v>-4.5204971609889939E-3</v>
      </c>
      <c r="AY159" s="8">
        <v>-25.662157057908203</v>
      </c>
      <c r="AZ159" s="8">
        <v>-8.6188140150265019E-2</v>
      </c>
      <c r="BA159" s="8">
        <v>-25.843343289495223</v>
      </c>
      <c r="BB159" s="8">
        <v>-0.11209234832318403</v>
      </c>
      <c r="BC159" s="8">
        <v>-25.829526845654616</v>
      </c>
      <c r="BD159" s="8">
        <v>5.974062031544685E-2</v>
      </c>
      <c r="BE159" s="8">
        <v>-25.652913325864258</v>
      </c>
      <c r="BF159" s="8">
        <v>-0.25968690852136755</v>
      </c>
      <c r="BG159" s="8">
        <v>-25.599978078517925</v>
      </c>
      <c r="BH159" s="8">
        <v>0.39013780119021857</v>
      </c>
      <c r="BI159" s="8">
        <v>-24.712589287184013</v>
      </c>
      <c r="BJ159" s="8">
        <v>-0.38971536141598445</v>
      </c>
      <c r="BK159" s="8">
        <v>-24.628402562813438</v>
      </c>
      <c r="BL159" s="8">
        <v>0.800871523475987</v>
      </c>
      <c r="BM159" s="8">
        <v>-22.709324061639293</v>
      </c>
      <c r="BN159" s="8">
        <v>-0.53730764413483068</v>
      </c>
      <c r="BO159" s="8">
        <v>-22.655311540899628</v>
      </c>
      <c r="BP159" s="8">
        <v>1.0652631972209414</v>
      </c>
      <c r="BQ159" s="8">
        <v>-19.535953546214568</v>
      </c>
      <c r="BR159" s="8">
        <v>-0.82196872370088536</v>
      </c>
      <c r="BS159" s="8">
        <v>-19.586679705802268</v>
      </c>
      <c r="BT159" s="8">
        <v>1.0046612770944163</v>
      </c>
      <c r="BU159" s="8">
        <v>-15.358290383491379</v>
      </c>
      <c r="BV159" s="8">
        <v>-1.3262247124649542</v>
      </c>
      <c r="BW159" s="8">
        <v>-15.533350849731875</v>
      </c>
      <c r="BX159" s="8">
        <v>0.64728242202967978</v>
      </c>
      <c r="BY159" s="8">
        <v>-10.500975695930734</v>
      </c>
      <c r="BZ159" s="8">
        <v>-1.9793996848035404</v>
      </c>
      <c r="CA159" s="8">
        <v>-10.731663033217686</v>
      </c>
      <c r="CB159" s="8">
        <v>0.21518958353610607</v>
      </c>
      <c r="CC159" s="8">
        <v>-5.2904884798234848</v>
      </c>
      <c r="CD159" s="8">
        <v>-2.5585716150278608</v>
      </c>
      <c r="CE159" s="8">
        <v>-5.4441263215228144</v>
      </c>
      <c r="CF159" s="8">
        <v>-2.7619697836573471</v>
      </c>
      <c r="CG159" s="8">
        <v>5.3569220388480041E-2</v>
      </c>
      <c r="CH159" s="8">
        <v>-1.5860730004981485</v>
      </c>
      <c r="CI159" s="8">
        <v>1.4742618270131704</v>
      </c>
      <c r="CJ159" s="8">
        <v>2.9480045465696367</v>
      </c>
      <c r="CK159" s="8">
        <v>2.8375997978334602</v>
      </c>
      <c r="CL159" s="8">
        <v>1.5358021063176612</v>
      </c>
      <c r="CM159" s="8">
        <v>4.3604935467837631</v>
      </c>
      <c r="CN159" s="8">
        <v>5.7004810630884055</v>
      </c>
      <c r="CO159" s="8">
        <v>5.4437032143114594</v>
      </c>
      <c r="CP159" s="8">
        <v>4.4689751908012756</v>
      </c>
      <c r="CQ159" s="8">
        <v>6.7433122804600965</v>
      </c>
      <c r="CR159" s="8">
        <v>7.7759606739320359</v>
      </c>
      <c r="CS159" s="8">
        <v>7.8245596241003543</v>
      </c>
      <c r="CT159" s="8">
        <v>6.7602284217707966</v>
      </c>
      <c r="CU159" s="8">
        <v>8.7073076637122799</v>
      </c>
      <c r="CV159" s="8">
        <v>8.8447667828628784</v>
      </c>
      <c r="CW159" s="8">
        <v>9.7436799300410115</v>
      </c>
      <c r="CX159" s="8">
        <v>8.1873432247312472</v>
      </c>
      <c r="CY159" s="8">
        <v>10.158448400993146</v>
      </c>
      <c r="CZ159" s="8">
        <v>8.9581505714202692</v>
      </c>
      <c r="DA159" s="8">
        <v>10.727120827224649</v>
      </c>
      <c r="DB159" s="8">
        <v>8.8347312086323129</v>
      </c>
      <c r="DC159" s="8">
        <v>10.808404358720463</v>
      </c>
      <c r="DD159" s="8">
        <v>8.6139412875634651</v>
      </c>
      <c r="DE159" s="8">
        <v>10.408951419466611</v>
      </c>
      <c r="DF159" s="8">
        <v>9.09855088240562</v>
      </c>
      <c r="DG159" s="8">
        <v>10.402036332802156</v>
      </c>
      <c r="DH159" s="8">
        <v>8.3949403951075361</v>
      </c>
      <c r="DI159" s="8">
        <v>8.8417407371251784</v>
      </c>
      <c r="DJ159" s="8">
        <v>9.4193225163468561</v>
      </c>
      <c r="DK159" s="8">
        <v>8.9339642294307744</v>
      </c>
      <c r="DL159" s="8">
        <v>8.5461110909522553</v>
      </c>
      <c r="DM159" s="8">
        <v>6.3619199475500414</v>
      </c>
      <c r="DN159" s="8">
        <v>9.9741662353192506</v>
      </c>
      <c r="DO159" s="8">
        <v>6.571746119858795</v>
      </c>
      <c r="DP159" s="8">
        <v>8.9225790769952269</v>
      </c>
      <c r="DQ159" s="8">
        <v>3.3153033826851988</v>
      </c>
      <c r="DR159" s="8">
        <v>10.609179391885458</v>
      </c>
      <c r="DS159" s="8">
        <v>3.5111752043006303</v>
      </c>
      <c r="DT159" s="8">
        <v>9.1692598747123153</v>
      </c>
      <c r="DU159" s="8">
        <v>-2.5323737148686503E-10</v>
      </c>
      <c r="DV159" s="8">
        <v>10.954338629683974</v>
      </c>
      <c r="DW159" s="8">
        <v>-2.5255024832263896E-10</v>
      </c>
      <c r="DX159" s="8">
        <v>8.9225790770108855</v>
      </c>
      <c r="DY159" s="8">
        <v>-3.3153033831654994</v>
      </c>
      <c r="DZ159" s="8">
        <v>10.609179391874926</v>
      </c>
      <c r="EA159" s="8">
        <v>-3.5111752047775715</v>
      </c>
      <c r="EB159" s="8">
        <v>8.5461110909905429</v>
      </c>
      <c r="EC159" s="8">
        <v>-6.3619199479576842</v>
      </c>
      <c r="ED159" s="8">
        <v>9.9741662353105021</v>
      </c>
      <c r="EE159" s="8">
        <v>-6.5717461202600536</v>
      </c>
      <c r="EF159" s="8">
        <v>8.3949403951672448</v>
      </c>
      <c r="EG159" s="8">
        <v>-8.8417407374242014</v>
      </c>
      <c r="EH159" s="8">
        <v>9.4193225163471386</v>
      </c>
      <c r="EI159" s="8">
        <v>-8.933964229725893</v>
      </c>
      <c r="EJ159" s="8">
        <v>8.6139412876266981</v>
      </c>
      <c r="EK159" s="8">
        <v>-10.408951419639026</v>
      </c>
      <c r="EL159" s="8">
        <v>9.098550882408448</v>
      </c>
      <c r="EM159" s="8">
        <v>-10.402036332979277</v>
      </c>
      <c r="EN159" s="8">
        <v>8.9581505714588516</v>
      </c>
      <c r="EO159" s="8">
        <v>-10.727120827280899</v>
      </c>
      <c r="EP159" s="8">
        <v>8.8347312086221716</v>
      </c>
      <c r="EQ159" s="8">
        <v>-10.808404358790048</v>
      </c>
      <c r="ER159" s="8">
        <v>8.8447667828597663</v>
      </c>
      <c r="ES159" s="8">
        <v>-9.7436799300199031</v>
      </c>
      <c r="ET159" s="8">
        <v>8.1873432246990419</v>
      </c>
      <c r="EU159" s="8">
        <v>-10.158448400986561</v>
      </c>
      <c r="EV159" s="8">
        <v>7.7759606738958151</v>
      </c>
      <c r="EW159" s="8">
        <v>-7.8245596240484376</v>
      </c>
      <c r="EX159" s="8">
        <v>6.7602284217246185</v>
      </c>
      <c r="EY159" s="8">
        <v>-8.7073076636672671</v>
      </c>
      <c r="EZ159" s="8">
        <v>5.7004810630441911</v>
      </c>
      <c r="FA159" s="8">
        <v>-5.4437032142624364</v>
      </c>
      <c r="FB159" s="8">
        <v>4.4689751907605828</v>
      </c>
      <c r="FC159" s="8">
        <v>-6.7433122804069168</v>
      </c>
      <c r="FD159" s="8">
        <v>2.9480045465413629</v>
      </c>
      <c r="FE159" s="8">
        <v>-2.837599797805141</v>
      </c>
      <c r="FF159" s="8">
        <v>1.5358021063008369</v>
      </c>
      <c r="FG159" s="8">
        <v>-4.3604935467433306</v>
      </c>
      <c r="FH159" s="8">
        <v>-1.5860730004839745</v>
      </c>
      <c r="FI159" s="8">
        <v>-1.4742618269994607</v>
      </c>
    </row>
    <row r="160" spans="1:165" x14ac:dyDescent="0.2">
      <c r="A160" s="8">
        <v>158</v>
      </c>
      <c r="B160" s="8">
        <v>-1.8034653084752522E-2</v>
      </c>
      <c r="C160" s="8">
        <v>-9.6358002380854402E-3</v>
      </c>
      <c r="D160" s="8">
        <v>-7.2394362904761353E-2</v>
      </c>
      <c r="E160" s="8">
        <v>-8976092.6430127472</v>
      </c>
      <c r="F160" s="8">
        <v>2.6605013993648479</v>
      </c>
      <c r="G160" s="8">
        <v>0.14421139091783636</v>
      </c>
      <c r="H160" s="8">
        <v>-3.1545040192850073E-2</v>
      </c>
      <c r="I160" s="8">
        <v>-5.0938048272119518</v>
      </c>
      <c r="J160" s="8">
        <v>2.6585511782598781</v>
      </c>
      <c r="K160" s="8">
        <v>-5.1634824531963872</v>
      </c>
      <c r="L160" s="8">
        <v>-0.34169654771281444</v>
      </c>
      <c r="M160" s="8">
        <v>-10.154089673140863</v>
      </c>
      <c r="N160" s="8">
        <v>2.2450092151310161</v>
      </c>
      <c r="O160" s="8">
        <v>-10.341938161867368</v>
      </c>
      <c r="P160" s="8">
        <v>-0.70090800766655736</v>
      </c>
      <c r="Q160" s="8">
        <v>-14.954730650870486</v>
      </c>
      <c r="R160" s="8">
        <v>1.6584962764548157</v>
      </c>
      <c r="S160" s="8">
        <v>-15.147062475427772</v>
      </c>
      <c r="T160" s="8">
        <v>-0.90067757112109958</v>
      </c>
      <c r="U160" s="8">
        <v>-19.239869579461537</v>
      </c>
      <c r="V160" s="8">
        <v>1.1088467916927003</v>
      </c>
      <c r="W160" s="8">
        <v>-19.355858976149207</v>
      </c>
      <c r="X160" s="8">
        <v>-0.84410024968987285</v>
      </c>
      <c r="Y160" s="8">
        <v>-22.745380061219212</v>
      </c>
      <c r="Z160" s="8">
        <v>0.71404224463255772</v>
      </c>
      <c r="AA160" s="8">
        <v>-22.764705003549611</v>
      </c>
      <c r="AB160" s="8">
        <v>-0.58884096008176656</v>
      </c>
      <c r="AC160" s="8">
        <v>-25.279697334471859</v>
      </c>
      <c r="AD160" s="8">
        <v>0.47380009028595121</v>
      </c>
      <c r="AE160" s="8">
        <v>-25.237464331964606</v>
      </c>
      <c r="AF160" s="8">
        <v>-0.28970995214610806</v>
      </c>
      <c r="AG160" s="8">
        <v>-26.822866504647898</v>
      </c>
      <c r="AH160" s="8">
        <v>0.3143186003561953</v>
      </c>
      <c r="AI160" s="8">
        <v>-26.771506934650155</v>
      </c>
      <c r="AJ160" s="8">
        <v>-7.7756623817169052E-2</v>
      </c>
      <c r="AK160" s="8">
        <v>-27.542551311215163</v>
      </c>
      <c r="AL160" s="8">
        <v>0.17540530781292621</v>
      </c>
      <c r="AM160" s="8">
        <v>-27.511612192958978</v>
      </c>
      <c r="AN160" s="8">
        <v>9.0337762959981013E-3</v>
      </c>
      <c r="AO160" s="8">
        <v>-27.719222131282915</v>
      </c>
      <c r="AP160" s="8">
        <v>5.8445730911790679E-2</v>
      </c>
      <c r="AQ160" s="8">
        <v>-27.706252433892775</v>
      </c>
      <c r="AR160" s="8">
        <v>1.5879169662867076E-15</v>
      </c>
      <c r="AS160" s="8">
        <v>-27.671472158735625</v>
      </c>
      <c r="AT160" s="8">
        <v>1.785905747970992E-15</v>
      </c>
      <c r="AU160" s="8">
        <v>-27.646438012363511</v>
      </c>
      <c r="AV160" s="8">
        <v>-9.0337762959951176E-3</v>
      </c>
      <c r="AW160" s="8">
        <v>-27.719222131282915</v>
      </c>
      <c r="AX160" s="8">
        <v>-5.8445730911786717E-2</v>
      </c>
      <c r="AY160" s="8">
        <v>-27.706252433892775</v>
      </c>
      <c r="AZ160" s="8">
        <v>7.7756623817171855E-2</v>
      </c>
      <c r="BA160" s="8">
        <v>-27.542551311215163</v>
      </c>
      <c r="BB160" s="8">
        <v>-0.17540530781292246</v>
      </c>
      <c r="BC160" s="8">
        <v>-27.511612192958978</v>
      </c>
      <c r="BD160" s="8">
        <v>0.289709952146111</v>
      </c>
      <c r="BE160" s="8">
        <v>-26.822866504647902</v>
      </c>
      <c r="BF160" s="8">
        <v>-0.31431860035619169</v>
      </c>
      <c r="BG160" s="8">
        <v>-26.771506934650162</v>
      </c>
      <c r="BH160" s="8">
        <v>0.58884096008176967</v>
      </c>
      <c r="BI160" s="8">
        <v>-25.279697334471862</v>
      </c>
      <c r="BJ160" s="8">
        <v>-0.47380009028594805</v>
      </c>
      <c r="BK160" s="8">
        <v>-25.23746433196461</v>
      </c>
      <c r="BL160" s="8">
        <v>0.84410024968987618</v>
      </c>
      <c r="BM160" s="8">
        <v>-22.745380061219219</v>
      </c>
      <c r="BN160" s="8">
        <v>-0.71404224463255483</v>
      </c>
      <c r="BO160" s="8">
        <v>-22.764705003549615</v>
      </c>
      <c r="BP160" s="8">
        <v>0.90067757112110203</v>
      </c>
      <c r="BQ160" s="8">
        <v>-19.239869579461541</v>
      </c>
      <c r="BR160" s="8">
        <v>-1.1088467916926983</v>
      </c>
      <c r="BS160" s="8">
        <v>-19.355858976149211</v>
      </c>
      <c r="BT160" s="8">
        <v>0.7009080076665597</v>
      </c>
      <c r="BU160" s="8">
        <v>-14.954730650870488</v>
      </c>
      <c r="BV160" s="8">
        <v>-1.6584962764548141</v>
      </c>
      <c r="BW160" s="8">
        <v>-15.147062475427775</v>
      </c>
      <c r="BX160" s="8">
        <v>0.34169654771281521</v>
      </c>
      <c r="BY160" s="8">
        <v>-10.154089673140863</v>
      </c>
      <c r="BZ160" s="8">
        <v>-2.2450092151310161</v>
      </c>
      <c r="CA160" s="8">
        <v>-10.34193816186737</v>
      </c>
      <c r="CB160" s="8">
        <v>3.1545040192850322E-2</v>
      </c>
      <c r="CC160" s="8">
        <v>-5.0938048272119518</v>
      </c>
      <c r="CD160" s="8">
        <v>-2.6585511782598781</v>
      </c>
      <c r="CE160" s="8">
        <v>-5.1634824531963872</v>
      </c>
      <c r="CF160" s="8">
        <v>-2.6605013993648483</v>
      </c>
      <c r="CG160" s="8">
        <v>0.14421139091783639</v>
      </c>
      <c r="CH160" s="8">
        <v>-1.7153775124505488</v>
      </c>
      <c r="CI160" s="8">
        <v>1.3893628146614794</v>
      </c>
      <c r="CJ160" s="8">
        <v>2.7850233132671161</v>
      </c>
      <c r="CK160" s="8">
        <v>3.0944257940862956</v>
      </c>
      <c r="CL160" s="8">
        <v>1.2577208426647326</v>
      </c>
      <c r="CM160" s="8">
        <v>4.5562442527562608</v>
      </c>
      <c r="CN160" s="8">
        <v>5.4303536042930398</v>
      </c>
      <c r="CO160" s="8">
        <v>5.8681318841796779</v>
      </c>
      <c r="CP160" s="8">
        <v>4.1377787153592775</v>
      </c>
      <c r="CQ160" s="8">
        <v>7.1497709988149376</v>
      </c>
      <c r="CR160" s="8">
        <v>7.4846923628157391</v>
      </c>
      <c r="CS160" s="8">
        <v>8.2837845164094954</v>
      </c>
      <c r="CT160" s="8">
        <v>6.4638001002971537</v>
      </c>
      <c r="CU160" s="8">
        <v>9.1920548081003108</v>
      </c>
      <c r="CV160" s="8">
        <v>8.6275577219164603</v>
      </c>
      <c r="CW160" s="8">
        <v>10.15997582077971</v>
      </c>
      <c r="CX160" s="8">
        <v>7.9851430278230824</v>
      </c>
      <c r="CY160" s="8">
        <v>10.619723658559327</v>
      </c>
      <c r="CZ160" s="8">
        <v>8.8304423027464374</v>
      </c>
      <c r="DA160" s="8">
        <v>11.135191812848005</v>
      </c>
      <c r="DB160" s="8">
        <v>8.7120489961734133</v>
      </c>
      <c r="DC160" s="8">
        <v>11.226152035396808</v>
      </c>
      <c r="DD160" s="8">
        <v>8.4351339437483759</v>
      </c>
      <c r="DE160" s="8">
        <v>10.86596348155779</v>
      </c>
      <c r="DF160" s="8">
        <v>8.9261099347910342</v>
      </c>
      <c r="DG160" s="8">
        <v>10.786752718175615</v>
      </c>
      <c r="DH160" s="8">
        <v>7.9649248114802074</v>
      </c>
      <c r="DI160" s="8">
        <v>9.3022421091476328</v>
      </c>
      <c r="DJ160" s="8">
        <v>9.0253142968203637</v>
      </c>
      <c r="DK160" s="8">
        <v>9.2494887597321913</v>
      </c>
      <c r="DL160" s="8">
        <v>7.7709133387297795</v>
      </c>
      <c r="DM160" s="8">
        <v>6.7144617750828575</v>
      </c>
      <c r="DN160" s="8">
        <v>9.2642787503099129</v>
      </c>
      <c r="DO160" s="8">
        <v>6.7666962325297524</v>
      </c>
      <c r="DP160" s="8">
        <v>7.8642777214096826</v>
      </c>
      <c r="DQ160" s="8">
        <v>3.4913140290573503</v>
      </c>
      <c r="DR160" s="8">
        <v>9.620380635180279</v>
      </c>
      <c r="DS160" s="8">
        <v>3.5863296112582121</v>
      </c>
      <c r="DT160" s="8">
        <v>8.002624191439109</v>
      </c>
      <c r="DU160" s="8">
        <v>-2.8450647045192457E-10</v>
      </c>
      <c r="DV160" s="8">
        <v>9.8536656684579107</v>
      </c>
      <c r="DW160" s="8">
        <v>-2.8393270279076036E-10</v>
      </c>
      <c r="DX160" s="8">
        <v>7.864277721430077</v>
      </c>
      <c r="DY160" s="8">
        <v>-3.4913140295886347</v>
      </c>
      <c r="DZ160" s="8">
        <v>9.6203806351633023</v>
      </c>
      <c r="EA160" s="8">
        <v>-3.5863296117877947</v>
      </c>
      <c r="EB160" s="8">
        <v>7.7709133387721065</v>
      </c>
      <c r="EC160" s="8">
        <v>-6.7144617755071847</v>
      </c>
      <c r="ED160" s="8">
        <v>9.2642787502846531</v>
      </c>
      <c r="EE160" s="8">
        <v>-6.7666962329530511</v>
      </c>
      <c r="EF160" s="8">
        <v>7.9649248115311337</v>
      </c>
      <c r="EG160" s="8">
        <v>-9.3022421094130863</v>
      </c>
      <c r="EH160" s="8">
        <v>9.0253142967871121</v>
      </c>
      <c r="EI160" s="8">
        <v>-9.2494887600041107</v>
      </c>
      <c r="EJ160" s="8">
        <v>8.4351339437759112</v>
      </c>
      <c r="EK160" s="8">
        <v>-10.865963481645775</v>
      </c>
      <c r="EL160" s="8">
        <v>8.9261099347364645</v>
      </c>
      <c r="EM160" s="8">
        <v>-10.786752718281674</v>
      </c>
      <c r="EN160" s="8">
        <v>8.8304423027171506</v>
      </c>
      <c r="EO160" s="8">
        <v>-11.135191812785303</v>
      </c>
      <c r="EP160" s="8">
        <v>8.7120489960823093</v>
      </c>
      <c r="EQ160" s="8">
        <v>-11.22615203535854</v>
      </c>
      <c r="ER160" s="8">
        <v>8.6275577218231785</v>
      </c>
      <c r="ES160" s="8">
        <v>-10.15997582062854</v>
      </c>
      <c r="ET160" s="8">
        <v>7.9851430276979896</v>
      </c>
      <c r="EU160" s="8">
        <v>-10.619723658426199</v>
      </c>
      <c r="EV160" s="8">
        <v>7.4846923626865411</v>
      </c>
      <c r="EW160" s="8">
        <v>-8.2837845162374588</v>
      </c>
      <c r="EX160" s="8">
        <v>6.46380010016503</v>
      </c>
      <c r="EY160" s="8">
        <v>-9.1920548079286686</v>
      </c>
      <c r="EZ160" s="8">
        <v>5.4303536041737699</v>
      </c>
      <c r="FA160" s="8">
        <v>-5.8681318840376564</v>
      </c>
      <c r="FB160" s="8">
        <v>4.1377787152593211</v>
      </c>
      <c r="FC160" s="8">
        <v>-7.1497709986531879</v>
      </c>
      <c r="FD160" s="8">
        <v>2.7850233131976871</v>
      </c>
      <c r="FE160" s="8">
        <v>-3.0944257940061917</v>
      </c>
      <c r="FF160" s="8">
        <v>1.2577208426300881</v>
      </c>
      <c r="FG160" s="8">
        <v>-4.5562442526431228</v>
      </c>
      <c r="FH160" s="8">
        <v>-1.7153775124085493</v>
      </c>
      <c r="FI160" s="8">
        <v>-1.389362814626657</v>
      </c>
    </row>
    <row r="161" spans="1:165" x14ac:dyDescent="0.2">
      <c r="A161" s="8">
        <v>159</v>
      </c>
      <c r="B161" s="8">
        <v>-1.4958311251100555E-2</v>
      </c>
      <c r="C161" s="8">
        <v>-9.3001743359219513E-3</v>
      </c>
      <c r="D161" s="8">
        <v>-0.36005763630921889</v>
      </c>
      <c r="E161" s="8">
        <v>-44643126.490214303</v>
      </c>
      <c r="F161" s="8">
        <v>2.4730226992386779</v>
      </c>
      <c r="G161" s="8">
        <v>0.28084620345271005</v>
      </c>
      <c r="H161" s="8">
        <v>0.25537594574518413</v>
      </c>
      <c r="I161" s="8">
        <v>-4.7358238315094807</v>
      </c>
      <c r="J161" s="8">
        <v>2.7791121767468585</v>
      </c>
      <c r="K161" s="8">
        <v>-4.665070918226025</v>
      </c>
      <c r="L161" s="8">
        <v>0.18089547372945122</v>
      </c>
      <c r="M161" s="8">
        <v>-9.4993940364807958</v>
      </c>
      <c r="N161" s="8">
        <v>2.657981419483173</v>
      </c>
      <c r="O161" s="8">
        <v>-9.5871903302118895</v>
      </c>
      <c r="P161" s="8">
        <v>-8.0181244250911582E-2</v>
      </c>
      <c r="Q161" s="8">
        <v>-14.12108757293923</v>
      </c>
      <c r="R161" s="8">
        <v>2.2546793848531763</v>
      </c>
      <c r="S161" s="8">
        <v>-14.288183667340572</v>
      </c>
      <c r="T161" s="8">
        <v>-0.36435829745566822</v>
      </c>
      <c r="U161" s="8">
        <v>-18.416008622723698</v>
      </c>
      <c r="V161" s="8">
        <v>1.733404741167176</v>
      </c>
      <c r="W161" s="8">
        <v>-18.58542136554982</v>
      </c>
      <c r="X161" s="8">
        <v>-0.53906188876390404</v>
      </c>
      <c r="Y161" s="8">
        <v>-22.190868844043411</v>
      </c>
      <c r="Z161" s="8">
        <v>1.2329348693769144</v>
      </c>
      <c r="AA161" s="8">
        <v>-22.310283141819578</v>
      </c>
      <c r="AB161" s="8">
        <v>-0.54644024732145668</v>
      </c>
      <c r="AC161" s="8">
        <v>-25.265152095358765</v>
      </c>
      <c r="AD161" s="8">
        <v>0.83144495141366825</v>
      </c>
      <c r="AE161" s="8">
        <v>-25.319526079620335</v>
      </c>
      <c r="AF161" s="8">
        <v>-0.41705204937442891</v>
      </c>
      <c r="AG161" s="8">
        <v>-27.51813638653746</v>
      </c>
      <c r="AH161" s="8">
        <v>0.53815108023410541</v>
      </c>
      <c r="AI161" s="8">
        <v>-27.524768522439746</v>
      </c>
      <c r="AJ161" s="8">
        <v>-0.2365267015938558</v>
      </c>
      <c r="AK161" s="8">
        <v>-28.936144556825852</v>
      </c>
      <c r="AL161" s="8">
        <v>0.3191862555849484</v>
      </c>
      <c r="AM161" s="8">
        <v>-28.924281439918254</v>
      </c>
      <c r="AN161" s="8">
        <v>-8.5384459097336843E-2</v>
      </c>
      <c r="AO161" s="8">
        <v>-29.62183249715417</v>
      </c>
      <c r="AP161" s="8">
        <v>0.14149375250676013</v>
      </c>
      <c r="AQ161" s="8">
        <v>-29.61141515219072</v>
      </c>
      <c r="AR161" s="8">
        <v>-2.0496283633087284E-15</v>
      </c>
      <c r="AS161" s="8">
        <v>-29.768506665604264</v>
      </c>
      <c r="AT161" s="8">
        <v>-3.251846469485133E-15</v>
      </c>
      <c r="AU161" s="8">
        <v>-29.745025766529714</v>
      </c>
      <c r="AV161" s="8">
        <v>8.5384459097332707E-2</v>
      </c>
      <c r="AW161" s="8">
        <v>-29.621832497154163</v>
      </c>
      <c r="AX161" s="8">
        <v>-0.14149375250676655</v>
      </c>
      <c r="AY161" s="8">
        <v>-29.611415152190716</v>
      </c>
      <c r="AZ161" s="8">
        <v>0.23652670159385114</v>
      </c>
      <c r="BA161" s="8">
        <v>-28.936144556825841</v>
      </c>
      <c r="BB161" s="8">
        <v>-0.31918625558495461</v>
      </c>
      <c r="BC161" s="8">
        <v>-28.924281439918246</v>
      </c>
      <c r="BD161" s="8">
        <v>0.41705204937442358</v>
      </c>
      <c r="BE161" s="8">
        <v>-27.518136386537449</v>
      </c>
      <c r="BF161" s="8">
        <v>-0.53815108023411107</v>
      </c>
      <c r="BG161" s="8">
        <v>-27.524768522439736</v>
      </c>
      <c r="BH161" s="8">
        <v>0.54644024732145136</v>
      </c>
      <c r="BI161" s="8">
        <v>-25.265152095358754</v>
      </c>
      <c r="BJ161" s="8">
        <v>-0.83144495141367347</v>
      </c>
      <c r="BK161" s="8">
        <v>-25.319526079620328</v>
      </c>
      <c r="BL161" s="8">
        <v>0.53906188876389938</v>
      </c>
      <c r="BM161" s="8">
        <v>-22.190868844043404</v>
      </c>
      <c r="BN161" s="8">
        <v>-1.2329348693769184</v>
      </c>
      <c r="BO161" s="8">
        <v>-22.310283141819571</v>
      </c>
      <c r="BP161" s="8">
        <v>0.3643582974556645</v>
      </c>
      <c r="BQ161" s="8">
        <v>-18.416008622723695</v>
      </c>
      <c r="BR161" s="8">
        <v>-1.7334047411671789</v>
      </c>
      <c r="BS161" s="8">
        <v>-18.585421365549813</v>
      </c>
      <c r="BT161" s="8">
        <v>8.0181244250908293E-2</v>
      </c>
      <c r="BU161" s="8">
        <v>-14.121087572939224</v>
      </c>
      <c r="BV161" s="8">
        <v>-2.2546793848531794</v>
      </c>
      <c r="BW161" s="8">
        <v>-14.288183667340567</v>
      </c>
      <c r="BX161" s="8">
        <v>-0.18089547372945428</v>
      </c>
      <c r="BY161" s="8">
        <v>-9.4993940364807923</v>
      </c>
      <c r="BZ161" s="8">
        <v>-2.6579814194831752</v>
      </c>
      <c r="CA161" s="8">
        <v>-9.5871903302118842</v>
      </c>
      <c r="CB161" s="8">
        <v>-0.25537594574518474</v>
      </c>
      <c r="CC161" s="8">
        <v>-4.7358238315094798</v>
      </c>
      <c r="CD161" s="8">
        <v>-2.7791121767468581</v>
      </c>
      <c r="CE161" s="8">
        <v>-4.6650709182260224</v>
      </c>
      <c r="CF161" s="8">
        <v>-2.4730226992386761</v>
      </c>
      <c r="CG161" s="8">
        <v>0.280846203452711</v>
      </c>
      <c r="CH161" s="8">
        <v>-1.9657089151451435</v>
      </c>
      <c r="CI161" s="8">
        <v>1.245366365752165</v>
      </c>
      <c r="CJ161" s="8">
        <v>2.5121589040576988</v>
      </c>
      <c r="CK161" s="8">
        <v>3.5940739932709214</v>
      </c>
      <c r="CL161" s="8">
        <v>0.7484370929591827</v>
      </c>
      <c r="CM161" s="8">
        <v>4.9470730802685381</v>
      </c>
      <c r="CN161" s="8">
        <v>4.9688159737697424</v>
      </c>
      <c r="CO161" s="8">
        <v>6.7548814677044398</v>
      </c>
      <c r="CP161" s="8">
        <v>3.5158787720708835</v>
      </c>
      <c r="CQ161" s="8">
        <v>7.9906508104051071</v>
      </c>
      <c r="CR161" s="8">
        <v>6.9488576747042039</v>
      </c>
      <c r="CS161" s="8">
        <v>9.3610522378641239</v>
      </c>
      <c r="CT161" s="8">
        <v>5.864471650615581</v>
      </c>
      <c r="CU161" s="8">
        <v>10.281540562743363</v>
      </c>
      <c r="CV161" s="8">
        <v>8.1271379846884635</v>
      </c>
      <c r="CW161" s="8">
        <v>11.262538877077622</v>
      </c>
      <c r="CX161" s="8">
        <v>7.4864627276435725</v>
      </c>
      <c r="CY161" s="8">
        <v>11.759733445775327</v>
      </c>
      <c r="CZ161" s="8">
        <v>8.3894054495072687</v>
      </c>
      <c r="DA161" s="8">
        <v>12.218883370496274</v>
      </c>
      <c r="DB161" s="8">
        <v>8.2931966643842649</v>
      </c>
      <c r="DC161" s="8">
        <v>12.308333133997824</v>
      </c>
      <c r="DD161" s="8">
        <v>7.9046399669266707</v>
      </c>
      <c r="DE161" s="8">
        <v>11.959249229432496</v>
      </c>
      <c r="DF161" s="8">
        <v>8.4317002831191292</v>
      </c>
      <c r="DG161" s="8">
        <v>11.776264397923539</v>
      </c>
      <c r="DH161" s="8">
        <v>7.0809984756735904</v>
      </c>
      <c r="DI161" s="8">
        <v>10.355201224143904</v>
      </c>
      <c r="DJ161" s="8">
        <v>8.2226292520954765</v>
      </c>
      <c r="DK161" s="8">
        <v>10.093583821430517</v>
      </c>
      <c r="DL161" s="8">
        <v>6.3625193805589557</v>
      </c>
      <c r="DM161" s="8">
        <v>7.5564542732573035</v>
      </c>
      <c r="DN161" s="8">
        <v>7.9998447708308813</v>
      </c>
      <c r="DO161" s="8">
        <v>7.3710840995340643</v>
      </c>
      <c r="DP161" s="8">
        <v>5.997257988348184</v>
      </c>
      <c r="DQ161" s="8">
        <v>3.9491801855589408</v>
      </c>
      <c r="DR161" s="8">
        <v>7.9373697908270353</v>
      </c>
      <c r="DS161" s="8">
        <v>3.8867368944274876</v>
      </c>
      <c r="DT161" s="8">
        <v>5.9526137690470069</v>
      </c>
      <c r="DU161" s="8">
        <v>-1.4749044209140435E-10</v>
      </c>
      <c r="DV161" s="8">
        <v>7.9978508039300769</v>
      </c>
      <c r="DW161" s="8">
        <v>-1.4763282799457968E-10</v>
      </c>
      <c r="DX161" s="8">
        <v>5.9972579883636392</v>
      </c>
      <c r="DY161" s="8">
        <v>-3.9491801858197975</v>
      </c>
      <c r="DZ161" s="8">
        <v>7.9373697908095897</v>
      </c>
      <c r="EA161" s="8">
        <v>-3.8867368946908245</v>
      </c>
      <c r="EB161" s="8">
        <v>6.3625193805804932</v>
      </c>
      <c r="EC161" s="8">
        <v>-7.5564542734205284</v>
      </c>
      <c r="ED161" s="8">
        <v>7.9998447707933957</v>
      </c>
      <c r="EE161" s="8">
        <v>-7.3710840997058646</v>
      </c>
      <c r="EF161" s="8">
        <v>7.0809984756766591</v>
      </c>
      <c r="EG161" s="8">
        <v>-10.355201224166994</v>
      </c>
      <c r="EH161" s="8">
        <v>8.2226292520274473</v>
      </c>
      <c r="EI161" s="8">
        <v>-10.093583821471967</v>
      </c>
      <c r="EJ161" s="8">
        <v>7.9046399668804774</v>
      </c>
      <c r="EK161" s="8">
        <v>-11.959249229309835</v>
      </c>
      <c r="EL161" s="8">
        <v>8.4317002830073911</v>
      </c>
      <c r="EM161" s="8">
        <v>-11.776264397826749</v>
      </c>
      <c r="EN161" s="8">
        <v>8.3894054493949657</v>
      </c>
      <c r="EO161" s="8">
        <v>-12.218883370261564</v>
      </c>
      <c r="EP161" s="8">
        <v>8.2931966642268211</v>
      </c>
      <c r="EQ161" s="8">
        <v>-12.308333133787114</v>
      </c>
      <c r="ER161" s="8">
        <v>8.1271379845220508</v>
      </c>
      <c r="ES161" s="8">
        <v>-11.262538876788419</v>
      </c>
      <c r="ET161" s="8">
        <v>7.4864627274598403</v>
      </c>
      <c r="EU161" s="8">
        <v>-11.759733445496488</v>
      </c>
      <c r="EV161" s="8">
        <v>6.9488576745213315</v>
      </c>
      <c r="EW161" s="8">
        <v>-9.3610522375811023</v>
      </c>
      <c r="EX161" s="8">
        <v>5.8644716504436989</v>
      </c>
      <c r="EY161" s="8">
        <v>-10.281540562449626</v>
      </c>
      <c r="EZ161" s="8">
        <v>4.9688159736171151</v>
      </c>
      <c r="FA161" s="8">
        <v>-6.7548814674795743</v>
      </c>
      <c r="FB161" s="8">
        <v>3.5158787719544948</v>
      </c>
      <c r="FC161" s="8">
        <v>-7.9906508101490887</v>
      </c>
      <c r="FD161" s="8">
        <v>2.5121589039730026</v>
      </c>
      <c r="FE161" s="8">
        <v>-3.5940739931447627</v>
      </c>
      <c r="FF161" s="8">
        <v>0.74843709293093907</v>
      </c>
      <c r="FG161" s="8">
        <v>-4.9470730800992415</v>
      </c>
      <c r="FH161" s="8">
        <v>-1.9657089150780922</v>
      </c>
      <c r="FI161" s="8">
        <v>-1.2453663657089322</v>
      </c>
    </row>
    <row r="162" spans="1:165" x14ac:dyDescent="0.2">
      <c r="A162" s="8">
        <v>160</v>
      </c>
      <c r="B162" s="8">
        <v>-9.2894186321220949E-3</v>
      </c>
      <c r="C162" s="8">
        <v>-7.770286434605117E-3</v>
      </c>
      <c r="D162" s="8">
        <v>-0.48375852997108287</v>
      </c>
      <c r="E162" s="8">
        <v>-59980656.057165325</v>
      </c>
      <c r="F162" s="8">
        <v>2.3821668173347503</v>
      </c>
      <c r="G162" s="8">
        <v>0.33476135612074709</v>
      </c>
      <c r="H162" s="8">
        <v>0.39012338418782555</v>
      </c>
      <c r="I162" s="8">
        <v>-4.5568836147770275</v>
      </c>
      <c r="J162" s="8">
        <v>2.8184643357930645</v>
      </c>
      <c r="K162" s="8">
        <v>-4.419748569256746</v>
      </c>
      <c r="L162" s="8">
        <v>0.45328160746723911</v>
      </c>
      <c r="M162" s="8">
        <v>-9.1453164258969117</v>
      </c>
      <c r="N162" s="8">
        <v>2.8509310523787628</v>
      </c>
      <c r="O162" s="8">
        <v>-9.1716799380499658</v>
      </c>
      <c r="P162" s="8">
        <v>0.28876200303115324</v>
      </c>
      <c r="Q162" s="8">
        <v>-13.63013780916082</v>
      </c>
      <c r="R162" s="8">
        <v>2.5790870679830804</v>
      </c>
      <c r="S162" s="8">
        <v>-13.762420963856622</v>
      </c>
      <c r="T162" s="8">
        <v>2.0287590787858498E-2</v>
      </c>
      <c r="U162" s="8">
        <v>-17.86614791630814</v>
      </c>
      <c r="V162" s="8">
        <v>2.1266668211841853</v>
      </c>
      <c r="W162" s="8">
        <v>-18.0413166969755</v>
      </c>
      <c r="X162" s="8">
        <v>-0.23242271821677371</v>
      </c>
      <c r="Y162" s="8">
        <v>-21.702513716158649</v>
      </c>
      <c r="Z162" s="8">
        <v>1.6152370954177777</v>
      </c>
      <c r="AA162" s="8">
        <v>-21.866188023437186</v>
      </c>
      <c r="AB162" s="8">
        <v>-0.38232361726045055</v>
      </c>
      <c r="AC162" s="8">
        <v>-24.987669179820042</v>
      </c>
      <c r="AD162" s="8">
        <v>1.1383934994637797</v>
      </c>
      <c r="AE162" s="8">
        <v>-25.105925771693823</v>
      </c>
      <c r="AF162" s="8">
        <v>-0.39633689847515685</v>
      </c>
      <c r="AG162" s="8">
        <v>-27.586466685383421</v>
      </c>
      <c r="AH162" s="8">
        <v>0.74541188939041125</v>
      </c>
      <c r="AI162" s="8">
        <v>-27.650944996335348</v>
      </c>
      <c r="AJ162" s="8">
        <v>-0.29797511872907401</v>
      </c>
      <c r="AK162" s="8">
        <v>-29.408729978371579</v>
      </c>
      <c r="AL162" s="8">
        <v>0.44061764441842632</v>
      </c>
      <c r="AM162" s="8">
        <v>-29.432037813201607</v>
      </c>
      <c r="AN162" s="8">
        <v>-0.14587561636169755</v>
      </c>
      <c r="AO162" s="8">
        <v>-30.435572526607281</v>
      </c>
      <c r="AP162" s="8">
        <v>0.20050107741580953</v>
      </c>
      <c r="AQ162" s="8">
        <v>-30.438858713231618</v>
      </c>
      <c r="AR162" s="8">
        <v>3.4068470901746864E-15</v>
      </c>
      <c r="AS162" s="8">
        <v>-30.731911920296866</v>
      </c>
      <c r="AT162" s="8">
        <v>5.3991855792591816E-15</v>
      </c>
      <c r="AU162" s="8">
        <v>-30.719076255778784</v>
      </c>
      <c r="AV162" s="8">
        <v>0.14587561636170482</v>
      </c>
      <c r="AW162" s="8">
        <v>-30.435572526607288</v>
      </c>
      <c r="AX162" s="8">
        <v>-0.20050107741579859</v>
      </c>
      <c r="AY162" s="8">
        <v>-30.438858713231625</v>
      </c>
      <c r="AZ162" s="8">
        <v>0.29797511872908256</v>
      </c>
      <c r="BA162" s="8">
        <v>-29.408729978371593</v>
      </c>
      <c r="BB162" s="8">
        <v>-0.440617644418415</v>
      </c>
      <c r="BC162" s="8">
        <v>-29.432037813201621</v>
      </c>
      <c r="BD162" s="8">
        <v>0.39633689847516668</v>
      </c>
      <c r="BE162" s="8">
        <v>-27.586466685383439</v>
      </c>
      <c r="BF162" s="8">
        <v>-0.74541188939039982</v>
      </c>
      <c r="BG162" s="8">
        <v>-27.650944996335365</v>
      </c>
      <c r="BH162" s="8">
        <v>0.38232361726046199</v>
      </c>
      <c r="BI162" s="8">
        <v>-24.987669179820063</v>
      </c>
      <c r="BJ162" s="8">
        <v>-1.1383934994637677</v>
      </c>
      <c r="BK162" s="8">
        <v>-25.10592577169384</v>
      </c>
      <c r="BL162" s="8">
        <v>0.23242271821678556</v>
      </c>
      <c r="BM162" s="8">
        <v>-21.70251371615867</v>
      </c>
      <c r="BN162" s="8">
        <v>-1.6152370954177662</v>
      </c>
      <c r="BO162" s="8">
        <v>-21.866188023437207</v>
      </c>
      <c r="BP162" s="8">
        <v>-2.0287590787847337E-2</v>
      </c>
      <c r="BQ162" s="8">
        <v>-17.866147916308162</v>
      </c>
      <c r="BR162" s="8">
        <v>-2.1266668211841746</v>
      </c>
      <c r="BS162" s="8">
        <v>-18.041316696975521</v>
      </c>
      <c r="BT162" s="8">
        <v>-0.28876200303114241</v>
      </c>
      <c r="BU162" s="8">
        <v>-13.630137809160837</v>
      </c>
      <c r="BV162" s="8">
        <v>-2.5790870679830706</v>
      </c>
      <c r="BW162" s="8">
        <v>-13.762420963856641</v>
      </c>
      <c r="BX162" s="8">
        <v>-0.45328160746723023</v>
      </c>
      <c r="BY162" s="8">
        <v>-9.1453164258969259</v>
      </c>
      <c r="BZ162" s="8">
        <v>-2.8509310523787561</v>
      </c>
      <c r="CA162" s="8">
        <v>-9.1716799380499818</v>
      </c>
      <c r="CB162" s="8">
        <v>-0.3901233841878205</v>
      </c>
      <c r="CC162" s="8">
        <v>-4.5568836147770355</v>
      </c>
      <c r="CD162" s="8">
        <v>-2.8184643357930632</v>
      </c>
      <c r="CE162" s="8">
        <v>-4.4197485692567575</v>
      </c>
      <c r="CF162" s="8">
        <v>-2.3821668173347543</v>
      </c>
      <c r="CG162" s="8">
        <v>0.33476135612074492</v>
      </c>
      <c r="CH162" s="8">
        <v>-2.3113683350497851</v>
      </c>
      <c r="CI162" s="8">
        <v>1.2987615135560171</v>
      </c>
      <c r="CJ162" s="8">
        <v>2.6177797140380097</v>
      </c>
      <c r="CK162" s="8">
        <v>4.2715262786880945</v>
      </c>
      <c r="CL162" s="8">
        <v>0.5275652770440229</v>
      </c>
      <c r="CM162" s="8">
        <v>5.6908283206669434</v>
      </c>
      <c r="CN162" s="8">
        <v>5.1915334762042162</v>
      </c>
      <c r="CO162" s="8">
        <v>8.0261487112593457</v>
      </c>
      <c r="CP162" s="8">
        <v>3.4759281729711824</v>
      </c>
      <c r="CQ162" s="8">
        <v>9.342202955148954</v>
      </c>
      <c r="CR162" s="8">
        <v>7.291170958630194</v>
      </c>
      <c r="CS162" s="8">
        <v>11.067423452741156</v>
      </c>
      <c r="CT162" s="8">
        <v>6.0372557053208489</v>
      </c>
      <c r="CU162" s="8">
        <v>12.069380706664809</v>
      </c>
      <c r="CV162" s="8">
        <v>8.5688394589457424</v>
      </c>
      <c r="CW162" s="8">
        <v>13.218176158959574</v>
      </c>
      <c r="CX162" s="8">
        <v>7.8543656165658469</v>
      </c>
      <c r="CY162" s="8">
        <v>13.774451375441215</v>
      </c>
      <c r="CZ162" s="8">
        <v>8.8632109152895886</v>
      </c>
      <c r="DA162" s="8">
        <v>14.264805047158836</v>
      </c>
      <c r="DB162" s="8">
        <v>8.7740762370459677</v>
      </c>
      <c r="DC162" s="8">
        <v>14.357488810946892</v>
      </c>
      <c r="DD162" s="8">
        <v>8.2671780289980621</v>
      </c>
      <c r="DE162" s="8">
        <v>13.97141225222399</v>
      </c>
      <c r="DF162" s="8">
        <v>8.8742124677910876</v>
      </c>
      <c r="DG162" s="8">
        <v>13.704419210325563</v>
      </c>
      <c r="DH162" s="8">
        <v>7.1298299680173454</v>
      </c>
      <c r="DI162" s="8">
        <v>12.188329029972776</v>
      </c>
      <c r="DJ162" s="8">
        <v>8.4361368491297029</v>
      </c>
      <c r="DK162" s="8">
        <v>11.755390328043884</v>
      </c>
      <c r="DL162" s="8">
        <v>5.9441678096202955</v>
      </c>
      <c r="DM162" s="8">
        <v>8.9931463154771496</v>
      </c>
      <c r="DN162" s="8">
        <v>7.842992320505159</v>
      </c>
      <c r="DO162" s="8">
        <v>8.6036799219093272</v>
      </c>
      <c r="DP162" s="8">
        <v>5.1413016398092468</v>
      </c>
      <c r="DQ162" s="8">
        <v>4.7460503708599129</v>
      </c>
      <c r="DR162" s="8">
        <v>7.4215514364479773</v>
      </c>
      <c r="DS162" s="8">
        <v>4.5402451345258159</v>
      </c>
      <c r="DT162" s="8">
        <v>4.9071618381803743</v>
      </c>
      <c r="DU162" s="8">
        <v>-6.9018897363583504E-11</v>
      </c>
      <c r="DV162" s="8">
        <v>7.3189009188489482</v>
      </c>
      <c r="DW162" s="8">
        <v>-6.9788307341283474E-11</v>
      </c>
      <c r="DX162" s="8">
        <v>5.1413016398205524</v>
      </c>
      <c r="DY162" s="8">
        <v>-4.7460503709685673</v>
      </c>
      <c r="DZ162" s="8">
        <v>7.4215514364319688</v>
      </c>
      <c r="EA162" s="8">
        <v>-4.5402451346391688</v>
      </c>
      <c r="EB162" s="8">
        <v>5.9441678096289339</v>
      </c>
      <c r="EC162" s="8">
        <v>-8.9931463155032443</v>
      </c>
      <c r="ED162" s="8">
        <v>7.842992320465779</v>
      </c>
      <c r="EE162" s="8">
        <v>-8.6036799219474265</v>
      </c>
      <c r="EF162" s="8">
        <v>7.1298299679979857</v>
      </c>
      <c r="EG162" s="8">
        <v>-12.188329029885422</v>
      </c>
      <c r="EH162" s="8">
        <v>8.4361368490542805</v>
      </c>
      <c r="EI162" s="8">
        <v>-11.755390327976874</v>
      </c>
      <c r="EJ162" s="8">
        <v>8.2671780289275336</v>
      </c>
      <c r="EK162" s="8">
        <v>-13.9714122520248</v>
      </c>
      <c r="EL162" s="8">
        <v>8.8742124676707839</v>
      </c>
      <c r="EM162" s="8">
        <v>-13.704419210150347</v>
      </c>
      <c r="EN162" s="8">
        <v>8.8632109151619964</v>
      </c>
      <c r="EO162" s="8">
        <v>-14.264805046878736</v>
      </c>
      <c r="EP162" s="8">
        <v>8.7740762368861169</v>
      </c>
      <c r="EQ162" s="8">
        <v>-14.357488810685462</v>
      </c>
      <c r="ER162" s="8">
        <v>8.5688394587783652</v>
      </c>
      <c r="ES162" s="8">
        <v>-13.218176158645877</v>
      </c>
      <c r="ET162" s="8">
        <v>7.8543656163896509</v>
      </c>
      <c r="EU162" s="8">
        <v>-13.774451375132125</v>
      </c>
      <c r="EV162" s="8">
        <v>7.2911709584573394</v>
      </c>
      <c r="EW162" s="8">
        <v>-11.067423452444588</v>
      </c>
      <c r="EX162" s="8">
        <v>6.0372557051640667</v>
      </c>
      <c r="EY162" s="8">
        <v>-12.069380706354337</v>
      </c>
      <c r="EZ162" s="8">
        <v>5.1915334760645733</v>
      </c>
      <c r="FA162" s="8">
        <v>-8.0261487110266607</v>
      </c>
      <c r="FB162" s="8">
        <v>3.4759281728710487</v>
      </c>
      <c r="FC162" s="8">
        <v>-9.3422029548856607</v>
      </c>
      <c r="FD162" s="8">
        <v>2.6177797139617152</v>
      </c>
      <c r="FE162" s="8">
        <v>-4.2715262785582651</v>
      </c>
      <c r="FF162" s="8">
        <v>0.52756527702646216</v>
      </c>
      <c r="FG162" s="8">
        <v>-5.6908283204973014</v>
      </c>
      <c r="FH162" s="8">
        <v>-2.3113683349808363</v>
      </c>
      <c r="FI162" s="8">
        <v>-1.2987615135166799</v>
      </c>
    </row>
    <row r="163" spans="1:165" x14ac:dyDescent="0.2">
      <c r="A163" s="8">
        <v>161</v>
      </c>
      <c r="B163" s="8">
        <v>9.3220326839282934E-3</v>
      </c>
      <c r="C163" s="8">
        <v>4.4477009917632988E-2</v>
      </c>
      <c r="D163" s="8">
        <v>7.3256581545161306E-9</v>
      </c>
      <c r="E163" s="8">
        <v>0.90829981268685012</v>
      </c>
      <c r="F163" s="8">
        <v>2.4156696431676488</v>
      </c>
      <c r="G163" s="8">
        <v>0.31241612709227545</v>
      </c>
      <c r="H163" s="8">
        <v>0.43407066058523741</v>
      </c>
      <c r="I163" s="8">
        <v>-4.5889529563772014</v>
      </c>
      <c r="J163" s="8">
        <v>2.8381725259606423</v>
      </c>
      <c r="K163" s="8">
        <v>-4.443370820932377</v>
      </c>
      <c r="L163" s="8">
        <v>0.5966820359795616</v>
      </c>
      <c r="M163" s="8">
        <v>-9.1138600020795408</v>
      </c>
      <c r="N163" s="8">
        <v>2.93595196750538</v>
      </c>
      <c r="O163" s="8">
        <v>-9.1058122495169282</v>
      </c>
      <c r="P163" s="8">
        <v>0.55134678988823949</v>
      </c>
      <c r="Q163" s="8">
        <v>-13.485466986106019</v>
      </c>
      <c r="R163" s="8">
        <v>2.7793112462669933</v>
      </c>
      <c r="S163" s="8">
        <v>-13.578978825656501</v>
      </c>
      <c r="T163" s="8">
        <v>0.3685861964740707</v>
      </c>
      <c r="U163" s="8">
        <v>-17.618866535708214</v>
      </c>
      <c r="V163" s="8">
        <v>2.4409619547475776</v>
      </c>
      <c r="W163" s="8">
        <v>-17.776436490138746</v>
      </c>
      <c r="X163" s="8">
        <v>0.12144623413288019</v>
      </c>
      <c r="Y163" s="8">
        <v>-21.429713427423682</v>
      </c>
      <c r="Z163" s="8">
        <v>1.9932969561921008</v>
      </c>
      <c r="AA163" s="8">
        <v>-21.614295373099864</v>
      </c>
      <c r="AB163" s="8">
        <v>-0.11841272497644786</v>
      </c>
      <c r="AC163" s="8">
        <v>-24.82843557429419</v>
      </c>
      <c r="AD163" s="8">
        <v>1.5044504782000896</v>
      </c>
      <c r="AE163" s="8">
        <v>-25.005813941913452</v>
      </c>
      <c r="AF163" s="8">
        <v>-0.28594084528513641</v>
      </c>
      <c r="AG163" s="8">
        <v>-27.71430339828548</v>
      </c>
      <c r="AH163" s="8">
        <v>1.0332944348845601</v>
      </c>
      <c r="AI163" s="8">
        <v>-27.856430209012895</v>
      </c>
      <c r="AJ163" s="8">
        <v>-0.33065144823343395</v>
      </c>
      <c r="AK163" s="8">
        <v>-29.969826123653387</v>
      </c>
      <c r="AL163" s="8">
        <v>0.622194612807905</v>
      </c>
      <c r="AM163" s="8">
        <v>-30.059817575454733</v>
      </c>
      <c r="AN163" s="8">
        <v>-0.22903755654976971</v>
      </c>
      <c r="AO163" s="8">
        <v>-31.457015109515666</v>
      </c>
      <c r="AP163" s="8">
        <v>0.28653531625840367</v>
      </c>
      <c r="AQ163" s="8">
        <v>-31.495951274093297</v>
      </c>
      <c r="AR163" s="8">
        <v>5.4872630057674678E-16</v>
      </c>
      <c r="AS163" s="8">
        <v>-32.012919966524834</v>
      </c>
      <c r="AT163" s="8">
        <v>8.3936681851692222E-16</v>
      </c>
      <c r="AU163" s="8">
        <v>-32.043472761613167</v>
      </c>
      <c r="AV163" s="8">
        <v>0.22903755654977079</v>
      </c>
      <c r="AW163" s="8">
        <v>-31.457015109515666</v>
      </c>
      <c r="AX163" s="8">
        <v>-0.28653531625840234</v>
      </c>
      <c r="AY163" s="8">
        <v>-31.495951274093297</v>
      </c>
      <c r="AZ163" s="8">
        <v>0.33065144823343506</v>
      </c>
      <c r="BA163" s="8">
        <v>-29.969826123653387</v>
      </c>
      <c r="BB163" s="8">
        <v>-0.62219461280790334</v>
      </c>
      <c r="BC163" s="8">
        <v>-30.059817575454737</v>
      </c>
      <c r="BD163" s="8">
        <v>0.28594084528513825</v>
      </c>
      <c r="BE163" s="8">
        <v>-27.714303398285484</v>
      </c>
      <c r="BF163" s="8">
        <v>-1.0332944348845579</v>
      </c>
      <c r="BG163" s="8">
        <v>-27.856430209012899</v>
      </c>
      <c r="BH163" s="8">
        <v>0.11841272497644949</v>
      </c>
      <c r="BI163" s="8">
        <v>-24.828435574294193</v>
      </c>
      <c r="BJ163" s="8">
        <v>-1.5044504782000876</v>
      </c>
      <c r="BK163" s="8">
        <v>-25.005813941913456</v>
      </c>
      <c r="BL163" s="8">
        <v>-0.12144623413287826</v>
      </c>
      <c r="BM163" s="8">
        <v>-21.429713427423685</v>
      </c>
      <c r="BN163" s="8">
        <v>-1.9932969561920986</v>
      </c>
      <c r="BO163" s="8">
        <v>-21.614295373099868</v>
      </c>
      <c r="BP163" s="8">
        <v>-0.36858619647406837</v>
      </c>
      <c r="BQ163" s="8">
        <v>-17.618866535708218</v>
      </c>
      <c r="BR163" s="8">
        <v>-2.4409619547475754</v>
      </c>
      <c r="BS163" s="8">
        <v>-17.776436490138749</v>
      </c>
      <c r="BT163" s="8">
        <v>-0.55134678988823715</v>
      </c>
      <c r="BU163" s="8">
        <v>-13.485466986106022</v>
      </c>
      <c r="BV163" s="8">
        <v>-2.7793112462669916</v>
      </c>
      <c r="BW163" s="8">
        <v>-13.578978825656504</v>
      </c>
      <c r="BX163" s="8">
        <v>-0.59668203597956038</v>
      </c>
      <c r="BY163" s="8">
        <v>-9.1138600020795426</v>
      </c>
      <c r="BZ163" s="8">
        <v>-2.9359519675053791</v>
      </c>
      <c r="CA163" s="8">
        <v>-9.1058122495169318</v>
      </c>
      <c r="CB163" s="8">
        <v>-0.43407066058523719</v>
      </c>
      <c r="CC163" s="8">
        <v>-4.5889529563772022</v>
      </c>
      <c r="CD163" s="8">
        <v>-2.8381725259606423</v>
      </c>
      <c r="CE163" s="8">
        <v>-4.443370820932377</v>
      </c>
      <c r="CF163" s="8">
        <v>-2.4156696431676496</v>
      </c>
      <c r="CG163" s="8">
        <v>0.31241612709227506</v>
      </c>
      <c r="CH163" s="8">
        <v>-4.9599345419623608</v>
      </c>
      <c r="CI163" s="8">
        <v>2.9121538684257389</v>
      </c>
      <c r="CJ163" s="8">
        <v>6.0439817042956747</v>
      </c>
      <c r="CK163" s="8">
        <v>9.5252892765363448</v>
      </c>
      <c r="CL163" s="8">
        <v>1.3146200352183748</v>
      </c>
      <c r="CM163" s="8">
        <v>12.616553125233349</v>
      </c>
      <c r="CN163" s="8">
        <v>11.842858176327892</v>
      </c>
      <c r="CO163" s="8">
        <v>18.310306321805104</v>
      </c>
      <c r="CP163" s="8">
        <v>7.7937035014681317</v>
      </c>
      <c r="CQ163" s="8">
        <v>21.106246734086529</v>
      </c>
      <c r="CR163" s="8">
        <v>16.45942165542176</v>
      </c>
      <c r="CS163" s="8">
        <v>25.561338018458812</v>
      </c>
      <c r="CT163" s="8">
        <v>13.448978206193894</v>
      </c>
      <c r="CU163" s="8">
        <v>27.593153335092605</v>
      </c>
      <c r="CV163" s="8">
        <v>19.131268840797684</v>
      </c>
      <c r="CW163" s="8">
        <v>30.54723681584877</v>
      </c>
      <c r="CX163" s="8">
        <v>17.449357736817273</v>
      </c>
      <c r="CY163" s="8">
        <v>31.50323662461097</v>
      </c>
      <c r="CZ163" s="8">
        <v>19.489259972668382</v>
      </c>
      <c r="DA163" s="8">
        <v>32.676191604718881</v>
      </c>
      <c r="DB163" s="8">
        <v>19.336023734053246</v>
      </c>
      <c r="DC163" s="8">
        <v>32.484435652594534</v>
      </c>
      <c r="DD163" s="8">
        <v>17.682050549954244</v>
      </c>
      <c r="DE163" s="8">
        <v>31.57027525334593</v>
      </c>
      <c r="DF163" s="8">
        <v>19.134593434105867</v>
      </c>
      <c r="DG163" s="8">
        <v>30.431304614246503</v>
      </c>
      <c r="DH163" s="8">
        <v>14.385123282484564</v>
      </c>
      <c r="DI163" s="8">
        <v>27.163965408507938</v>
      </c>
      <c r="DJ163" s="8">
        <v>17.353458114720141</v>
      </c>
      <c r="DK163" s="8">
        <v>25.518965551304955</v>
      </c>
      <c r="DL163" s="8">
        <v>10.672364138113842</v>
      </c>
      <c r="DM163" s="8">
        <v>19.805761560011472</v>
      </c>
      <c r="DN163" s="8">
        <v>14.860268546189198</v>
      </c>
      <c r="DO163" s="8">
        <v>18.235335566950177</v>
      </c>
      <c r="DP163" s="8">
        <v>7.7534669419031124</v>
      </c>
      <c r="DQ163" s="8">
        <v>10.304528994367402</v>
      </c>
      <c r="DR163" s="8">
        <v>12.651074672338257</v>
      </c>
      <c r="DS163" s="8">
        <v>9.3854090791711648</v>
      </c>
      <c r="DT163" s="8">
        <v>6.6310082869656126</v>
      </c>
      <c r="DU163" s="8">
        <v>-1.6235014002429772E-10</v>
      </c>
      <c r="DV163" s="8">
        <v>11.586561054586674</v>
      </c>
      <c r="DW163" s="8">
        <v>-2.7039276477603873E-10</v>
      </c>
      <c r="DX163" s="8">
        <v>7.7534669419167601</v>
      </c>
      <c r="DY163" s="8">
        <v>-10.304528994369782</v>
      </c>
      <c r="DZ163" s="8">
        <v>12.651074672230855</v>
      </c>
      <c r="EA163" s="8">
        <v>-9.3854090791078306</v>
      </c>
      <c r="EB163" s="8">
        <v>10.672364138073265</v>
      </c>
      <c r="EC163" s="8">
        <v>-19.805761559942734</v>
      </c>
      <c r="ED163" s="8">
        <v>14.860268546123365</v>
      </c>
      <c r="EE163" s="8">
        <v>-18.235335566897078</v>
      </c>
      <c r="EF163" s="8">
        <v>14.385123282422668</v>
      </c>
      <c r="EG163" s="8">
        <v>-27.163965408398543</v>
      </c>
      <c r="EH163" s="8">
        <v>17.353458114641494</v>
      </c>
      <c r="EI163" s="8">
        <v>-25.518965551198939</v>
      </c>
      <c r="EJ163" s="8">
        <v>17.682050549879577</v>
      </c>
      <c r="EK163" s="8">
        <v>-31.57027525322394</v>
      </c>
      <c r="EL163" s="8">
        <v>19.134593434027302</v>
      </c>
      <c r="EM163" s="8">
        <v>-30.43130461412531</v>
      </c>
      <c r="EN163" s="8">
        <v>19.48925997259202</v>
      </c>
      <c r="EO163" s="8">
        <v>-32.676191604600554</v>
      </c>
      <c r="EP163" s="8">
        <v>19.336023733980305</v>
      </c>
      <c r="EQ163" s="8">
        <v>-32.484435652473238</v>
      </c>
      <c r="ER163" s="8">
        <v>19.131268840728261</v>
      </c>
      <c r="ES163" s="8">
        <v>-30.547236815744601</v>
      </c>
      <c r="ET163" s="8">
        <v>17.449357736756181</v>
      </c>
      <c r="EU163" s="8">
        <v>-31.503236624500612</v>
      </c>
      <c r="EV163" s="8">
        <v>16.459421655365809</v>
      </c>
      <c r="EW163" s="8">
        <v>-25.56133801837575</v>
      </c>
      <c r="EX163" s="8">
        <v>13.44897820614959</v>
      </c>
      <c r="EY163" s="8">
        <v>-27.593153335000991</v>
      </c>
      <c r="EZ163" s="8">
        <v>11.84285817628961</v>
      </c>
      <c r="FA163" s="8">
        <v>-18.310306321747635</v>
      </c>
      <c r="FB163" s="8">
        <v>7.793703501443666</v>
      </c>
      <c r="FC163" s="8">
        <v>-21.106246734019269</v>
      </c>
      <c r="FD163" s="8">
        <v>6.0439817042767716</v>
      </c>
      <c r="FE163" s="8">
        <v>-9.5252892765070154</v>
      </c>
      <c r="FF163" s="8">
        <v>1.3146200352145063</v>
      </c>
      <c r="FG163" s="8">
        <v>-12.616553125194134</v>
      </c>
      <c r="FH163" s="8">
        <v>-4.9599345419469341</v>
      </c>
      <c r="FI163" s="8">
        <v>-2.9121538684167501</v>
      </c>
    </row>
    <row r="164" spans="1:165" x14ac:dyDescent="0.2">
      <c r="A164" s="8">
        <v>162</v>
      </c>
      <c r="B164" s="8">
        <v>4.1719362219313695E-2</v>
      </c>
      <c r="C164" s="8">
        <v>1.6441074322616937E-2</v>
      </c>
      <c r="D164" s="8">
        <v>9.2612134325495441E-7</v>
      </c>
      <c r="E164" s="8">
        <v>114.82870547067333</v>
      </c>
      <c r="F164" s="8">
        <v>2.5441864830095273</v>
      </c>
      <c r="G164" s="8">
        <v>0.22677159803772143</v>
      </c>
      <c r="H164" s="8">
        <v>0.40795102688210949</v>
      </c>
      <c r="I164" s="8">
        <v>-4.7802828241794817</v>
      </c>
      <c r="J164" s="8">
        <v>2.8511934031898338</v>
      </c>
      <c r="K164" s="8">
        <v>-4.6762335465146885</v>
      </c>
      <c r="L164" s="8">
        <v>0.61379766488091148</v>
      </c>
      <c r="M164" s="8">
        <v>-9.3620612915447925</v>
      </c>
      <c r="N164" s="8">
        <v>2.9395051873721894</v>
      </c>
      <c r="O164" s="8">
        <v>-9.3593026668400281</v>
      </c>
      <c r="P164" s="8">
        <v>0.64938668688203949</v>
      </c>
      <c r="Q164" s="8">
        <v>-13.709200477959685</v>
      </c>
      <c r="R164" s="8">
        <v>2.8403430692783407</v>
      </c>
      <c r="S164" s="8">
        <v>-13.790895666003038</v>
      </c>
      <c r="T164" s="8">
        <v>0.54769668712179342</v>
      </c>
      <c r="U164" s="8">
        <v>-17.790525377026505</v>
      </c>
      <c r="V164" s="8">
        <v>2.5864511963330483</v>
      </c>
      <c r="W164" s="8">
        <v>-17.938572883526099</v>
      </c>
      <c r="X164" s="8">
        <v>0.34678244502868388</v>
      </c>
      <c r="Y164" s="8">
        <v>-21.572537574736465</v>
      </c>
      <c r="Z164" s="8">
        <v>2.2126203460055907</v>
      </c>
      <c r="AA164" s="8">
        <v>-21.766172209162825</v>
      </c>
      <c r="AB164" s="8">
        <v>9.3421659943642085E-2</v>
      </c>
      <c r="AC164" s="8">
        <v>-25.013205845410429</v>
      </c>
      <c r="AD164" s="8">
        <v>1.7580870485956555</v>
      </c>
      <c r="AE164" s="8">
        <v>-25.227389706987392</v>
      </c>
      <c r="AF164" s="8">
        <v>-0.15231700599787643</v>
      </c>
      <c r="AG164" s="8">
        <v>-28.051871899602769</v>
      </c>
      <c r="AH164" s="8">
        <v>1.2682156046358148</v>
      </c>
      <c r="AI164" s="8">
        <v>-28.256075674637859</v>
      </c>
      <c r="AJ164" s="8">
        <v>-0.31262161732185773</v>
      </c>
      <c r="AK164" s="8">
        <v>-30.590740585088792</v>
      </c>
      <c r="AL164" s="8">
        <v>0.7932259484562767</v>
      </c>
      <c r="AM164" s="8">
        <v>-30.750433886809613</v>
      </c>
      <c r="AN164" s="8">
        <v>-0.29421067141923202</v>
      </c>
      <c r="AO164" s="8">
        <v>-32.459388474445035</v>
      </c>
      <c r="AP164" s="8">
        <v>0.37679208798235725</v>
      </c>
      <c r="AQ164" s="8">
        <v>-32.545654533413682</v>
      </c>
      <c r="AR164" s="8">
        <v>-3.4189733180777966E-16</v>
      </c>
      <c r="AS164" s="8">
        <v>-33.313225210739176</v>
      </c>
      <c r="AT164" s="8">
        <v>-6.839444162396334E-16</v>
      </c>
      <c r="AU164" s="8">
        <v>-33.436739187814965</v>
      </c>
      <c r="AV164" s="8">
        <v>0.2942106714192313</v>
      </c>
      <c r="AW164" s="8">
        <v>-32.459388474445035</v>
      </c>
      <c r="AX164" s="8">
        <v>-0.37679208798235858</v>
      </c>
      <c r="AY164" s="8">
        <v>-32.545654533413675</v>
      </c>
      <c r="AZ164" s="8">
        <v>0.3126216173218565</v>
      </c>
      <c r="BA164" s="8">
        <v>-30.590740585088792</v>
      </c>
      <c r="BB164" s="8">
        <v>-0.79322594845627803</v>
      </c>
      <c r="BC164" s="8">
        <v>-30.75043388680961</v>
      </c>
      <c r="BD164" s="8">
        <v>0.15231700599787498</v>
      </c>
      <c r="BE164" s="8">
        <v>-28.051871899602766</v>
      </c>
      <c r="BF164" s="8">
        <v>-1.2682156046358164</v>
      </c>
      <c r="BG164" s="8">
        <v>-28.256075674637859</v>
      </c>
      <c r="BH164" s="8">
        <v>-9.3421659943643376E-2</v>
      </c>
      <c r="BI164" s="8">
        <v>-25.013205845410429</v>
      </c>
      <c r="BJ164" s="8">
        <v>-1.758087048595657</v>
      </c>
      <c r="BK164" s="8">
        <v>-25.227389706987392</v>
      </c>
      <c r="BL164" s="8">
        <v>-0.34678244502868522</v>
      </c>
      <c r="BM164" s="8">
        <v>-21.572537574736462</v>
      </c>
      <c r="BN164" s="8">
        <v>-2.212620346005592</v>
      </c>
      <c r="BO164" s="8">
        <v>-21.766172209162821</v>
      </c>
      <c r="BP164" s="8">
        <v>-0.54769668712179431</v>
      </c>
      <c r="BQ164" s="8">
        <v>-17.790525377026501</v>
      </c>
      <c r="BR164" s="8">
        <v>-2.5864511963330492</v>
      </c>
      <c r="BS164" s="8">
        <v>-17.938572883526099</v>
      </c>
      <c r="BT164" s="8">
        <v>-0.64938668688203982</v>
      </c>
      <c r="BU164" s="8">
        <v>-13.709200477959685</v>
      </c>
      <c r="BV164" s="8">
        <v>-2.8403430692783402</v>
      </c>
      <c r="BW164" s="8">
        <v>-13.790895666003038</v>
      </c>
      <c r="BX164" s="8">
        <v>-0.61379766488091103</v>
      </c>
      <c r="BY164" s="8">
        <v>-9.3620612915447943</v>
      </c>
      <c r="BZ164" s="8">
        <v>-2.9395051873721889</v>
      </c>
      <c r="CA164" s="8">
        <v>-9.3593026668400281</v>
      </c>
      <c r="CB164" s="8">
        <v>-0.40795102688210916</v>
      </c>
      <c r="CC164" s="8">
        <v>-4.7802828241794817</v>
      </c>
      <c r="CD164" s="8">
        <v>-2.8511934031898338</v>
      </c>
      <c r="CE164" s="8">
        <v>-4.6762335465146894</v>
      </c>
      <c r="CF164" s="8">
        <v>-2.5441864830095278</v>
      </c>
      <c r="CG164" s="8">
        <v>0.22677159803772137</v>
      </c>
      <c r="CH164" s="8">
        <v>-1.4522662508363615</v>
      </c>
      <c r="CI164" s="8">
        <v>1.0136847063470991</v>
      </c>
      <c r="CJ164" s="8">
        <v>1.9686573319328353</v>
      </c>
      <c r="CK164" s="8">
        <v>2.8846155945315282</v>
      </c>
      <c r="CL164" s="8">
        <v>0.59125111015046994</v>
      </c>
      <c r="CM164" s="8">
        <v>3.8510958395914838</v>
      </c>
      <c r="CN164" s="8">
        <v>3.6975143954273664</v>
      </c>
      <c r="CO164" s="8">
        <v>5.5248138019946058</v>
      </c>
      <c r="CP164" s="8">
        <v>2.5260740847305443</v>
      </c>
      <c r="CQ164" s="8">
        <v>6.3505145329043975</v>
      </c>
      <c r="CR164" s="8">
        <v>4.9996027300787613</v>
      </c>
      <c r="CS164" s="8">
        <v>7.6782940125383243</v>
      </c>
      <c r="CT164" s="8">
        <v>4.1431905369602973</v>
      </c>
      <c r="CU164" s="8">
        <v>8.275485541251653</v>
      </c>
      <c r="CV164" s="8">
        <v>5.7397144317034607</v>
      </c>
      <c r="CW164" s="8">
        <v>9.138838524826701</v>
      </c>
      <c r="CX164" s="8">
        <v>5.2791612456095187</v>
      </c>
      <c r="CY164" s="8">
        <v>9.4495095336604198</v>
      </c>
      <c r="CZ164" s="8">
        <v>5.8530223520535936</v>
      </c>
      <c r="DA164" s="8">
        <v>9.7609626972742216</v>
      </c>
      <c r="DB164" s="8">
        <v>5.8344676150951171</v>
      </c>
      <c r="DC164" s="8">
        <v>9.7655943230504114</v>
      </c>
      <c r="DD164" s="8">
        <v>5.3592005596641492</v>
      </c>
      <c r="DE164" s="8">
        <v>9.4687378656756511</v>
      </c>
      <c r="DF164" s="8">
        <v>5.7922574529991433</v>
      </c>
      <c r="DG164" s="8">
        <v>9.1939926905224496</v>
      </c>
      <c r="DH164" s="8">
        <v>4.3739660136121996</v>
      </c>
      <c r="DI164" s="8">
        <v>8.2555850049952557</v>
      </c>
      <c r="DJ164" s="8">
        <v>5.2336575673110364</v>
      </c>
      <c r="DK164" s="8">
        <v>7.780811616004649</v>
      </c>
      <c r="DL164" s="8">
        <v>3.1198329135084388</v>
      </c>
      <c r="DM164" s="8">
        <v>6.1782977940934467</v>
      </c>
      <c r="DN164" s="8">
        <v>4.3484158809182922</v>
      </c>
      <c r="DO164" s="8">
        <v>5.6409554510798943</v>
      </c>
      <c r="DP164" s="8">
        <v>1.9374831250124234</v>
      </c>
      <c r="DQ164" s="8">
        <v>3.3575299212244891</v>
      </c>
      <c r="DR164" s="8">
        <v>3.4380415359287069</v>
      </c>
      <c r="DS164" s="8">
        <v>2.9550058460710575</v>
      </c>
      <c r="DT164" s="8">
        <v>1.3216720129407034</v>
      </c>
      <c r="DU164" s="8">
        <v>-9.8083811219582304E-12</v>
      </c>
      <c r="DV164" s="8">
        <v>2.8479297022804708</v>
      </c>
      <c r="DW164" s="8">
        <v>-9.6417152664604014E-12</v>
      </c>
      <c r="DX164" s="8">
        <v>1.9374831250173699</v>
      </c>
      <c r="DY164" s="8">
        <v>-3.3575299212169809</v>
      </c>
      <c r="DZ164" s="8">
        <v>3.4380415359124359</v>
      </c>
      <c r="EA164" s="8">
        <v>-2.9550058460686612</v>
      </c>
      <c r="EB164" s="8">
        <v>3.1198329134965834</v>
      </c>
      <c r="EC164" s="8">
        <v>-6.1782977940226811</v>
      </c>
      <c r="ED164" s="8">
        <v>4.3484158808723681</v>
      </c>
      <c r="EE164" s="8">
        <v>-5.6409554510235864</v>
      </c>
      <c r="EF164" s="8">
        <v>4.3739660135627449</v>
      </c>
      <c r="EG164" s="8">
        <v>-8.2555850048454218</v>
      </c>
      <c r="EH164" s="8">
        <v>5.2336575672237267</v>
      </c>
      <c r="EI164" s="8">
        <v>-7.7808116158753728</v>
      </c>
      <c r="EJ164" s="8">
        <v>5.3592005595670802</v>
      </c>
      <c r="EK164" s="8">
        <v>-9.4687378654511072</v>
      </c>
      <c r="EL164" s="8">
        <v>5.7922574528694852</v>
      </c>
      <c r="EM164" s="8">
        <v>-9.1939926903182112</v>
      </c>
      <c r="EN164" s="8">
        <v>5.8530223519133946</v>
      </c>
      <c r="EO164" s="8">
        <v>-9.7609626969969998</v>
      </c>
      <c r="EP164" s="8">
        <v>5.8344676149353401</v>
      </c>
      <c r="EQ164" s="8">
        <v>-9.7655943227865389</v>
      </c>
      <c r="ER164" s="8">
        <v>5.7397144315380224</v>
      </c>
      <c r="ES164" s="8">
        <v>-9.1388385245318116</v>
      </c>
      <c r="ET164" s="8">
        <v>5.2791612454428147</v>
      </c>
      <c r="EU164" s="8">
        <v>-9.4495095333668715</v>
      </c>
      <c r="EV164" s="8">
        <v>4.9996027299150532</v>
      </c>
      <c r="EW164" s="8">
        <v>-7.678294012267143</v>
      </c>
      <c r="EX164" s="8">
        <v>4.1431905368155606</v>
      </c>
      <c r="EY164" s="8">
        <v>-8.2754855409675603</v>
      </c>
      <c r="EZ164" s="8">
        <v>3.6975143952952298</v>
      </c>
      <c r="FA164" s="8">
        <v>-5.5248138017871966</v>
      </c>
      <c r="FB164" s="8">
        <v>2.5260740846357979</v>
      </c>
      <c r="FC164" s="8">
        <v>-6.3505145326708305</v>
      </c>
      <c r="FD164" s="8">
        <v>1.9686573318583902</v>
      </c>
      <c r="FE164" s="8">
        <v>-2.8846155944192429</v>
      </c>
      <c r="FF164" s="8">
        <v>0.5912511101265977</v>
      </c>
      <c r="FG164" s="8">
        <v>-3.851095839443778</v>
      </c>
      <c r="FH164" s="8">
        <v>-1.4522662507806194</v>
      </c>
      <c r="FI164" s="8">
        <v>-1.0136847063077892</v>
      </c>
    </row>
    <row r="165" spans="1:165" x14ac:dyDescent="0.2">
      <c r="A165" s="8">
        <v>163</v>
      </c>
      <c r="B165" s="8">
        <v>8.387732220877521E-2</v>
      </c>
      <c r="C165" s="8">
        <v>1.5195410534120308E-2</v>
      </c>
      <c r="D165" s="8">
        <v>5.0104570713596899E-5</v>
      </c>
      <c r="E165" s="8">
        <v>6212.4072996579907</v>
      </c>
      <c r="F165" s="8">
        <v>2.6711751149070597</v>
      </c>
      <c r="G165" s="8">
        <v>0.12877813281650621</v>
      </c>
      <c r="H165" s="8">
        <v>0.38752681413846468</v>
      </c>
      <c r="I165" s="8">
        <v>-4.9646640991467228</v>
      </c>
      <c r="J165" s="8">
        <v>2.8680637302824743</v>
      </c>
      <c r="K165" s="8">
        <v>-4.907336525300428</v>
      </c>
      <c r="L165" s="8">
        <v>0.62641054346767655</v>
      </c>
      <c r="M165" s="8">
        <v>-9.6179393715804018</v>
      </c>
      <c r="N165" s="8">
        <v>2.9503482761442439</v>
      </c>
      <c r="O165" s="8">
        <v>-9.6323146060077249</v>
      </c>
      <c r="P165" s="8">
        <v>0.7163316359411801</v>
      </c>
      <c r="Q165" s="8">
        <v>-13.981801886392995</v>
      </c>
      <c r="R165" s="8">
        <v>2.8904789443702947</v>
      </c>
      <c r="S165" s="8">
        <v>-14.069675063903956</v>
      </c>
      <c r="T165" s="8">
        <v>0.66895105993683046</v>
      </c>
      <c r="U165" s="8">
        <v>-18.063439575058023</v>
      </c>
      <c r="V165" s="8">
        <v>2.6916639889785081</v>
      </c>
      <c r="W165" s="8">
        <v>-18.218053233806899</v>
      </c>
      <c r="X165" s="8">
        <v>0.50635863947142556</v>
      </c>
      <c r="Y165" s="8">
        <v>-21.855953056093941</v>
      </c>
      <c r="Z165" s="8">
        <v>2.3694350216536741</v>
      </c>
      <c r="AA165" s="8">
        <v>-22.064896435719557</v>
      </c>
      <c r="AB165" s="8">
        <v>0.26129942627323866</v>
      </c>
      <c r="AC165" s="8">
        <v>-25.340718375149248</v>
      </c>
      <c r="AD165" s="8">
        <v>1.9484560888105475</v>
      </c>
      <c r="AE165" s="8">
        <v>-25.585573728384333</v>
      </c>
      <c r="AF165" s="8">
        <v>-1.7510824314287111E-2</v>
      </c>
      <c r="AG165" s="8">
        <v>-28.482014624072658</v>
      </c>
      <c r="AH165" s="8">
        <v>1.4627738277737159</v>
      </c>
      <c r="AI165" s="8">
        <v>-28.735787141518294</v>
      </c>
      <c r="AJ165" s="8">
        <v>-0.2536038659311593</v>
      </c>
      <c r="AK165" s="8">
        <v>-31.209356509914937</v>
      </c>
      <c r="AL165" s="8">
        <v>0.9575845819959774</v>
      </c>
      <c r="AM165" s="8">
        <v>-31.432904509668482</v>
      </c>
      <c r="AN165" s="8">
        <v>-0.3264151436444957</v>
      </c>
      <c r="AO165" s="8">
        <v>-33.373245989555414</v>
      </c>
      <c r="AP165" s="8">
        <v>0.48613896475907842</v>
      </c>
      <c r="AQ165" s="8">
        <v>-33.512256785475572</v>
      </c>
      <c r="AR165" s="8">
        <v>-1.8267011429318778E-18</v>
      </c>
      <c r="AS165" s="8">
        <v>-34.542328368764665</v>
      </c>
      <c r="AT165" s="8">
        <v>-4.8111190729660463E-16</v>
      </c>
      <c r="AU165" s="8">
        <v>-34.828280199558876</v>
      </c>
      <c r="AV165" s="8">
        <v>0.32641514364449536</v>
      </c>
      <c r="AW165" s="8">
        <v>-33.373245989555414</v>
      </c>
      <c r="AX165" s="8">
        <v>-0.4861389647590787</v>
      </c>
      <c r="AY165" s="8">
        <v>-33.512256785475572</v>
      </c>
      <c r="AZ165" s="8">
        <v>0.25360386593115886</v>
      </c>
      <c r="BA165" s="8">
        <v>-31.209356509914937</v>
      </c>
      <c r="BB165" s="8">
        <v>-0.95758458199597796</v>
      </c>
      <c r="BC165" s="8">
        <v>-31.432904509668482</v>
      </c>
      <c r="BD165" s="8">
        <v>1.7510824314286966E-2</v>
      </c>
      <c r="BE165" s="8">
        <v>-28.482014624072654</v>
      </c>
      <c r="BF165" s="8">
        <v>-1.4627738277737163</v>
      </c>
      <c r="BG165" s="8">
        <v>-28.735787141518294</v>
      </c>
      <c r="BH165" s="8">
        <v>-0.26129942627323904</v>
      </c>
      <c r="BI165" s="8">
        <v>-25.340718375149248</v>
      </c>
      <c r="BJ165" s="8">
        <v>-1.948456088810548</v>
      </c>
      <c r="BK165" s="8">
        <v>-25.585573728384333</v>
      </c>
      <c r="BL165" s="8">
        <v>-0.50635863947142568</v>
      </c>
      <c r="BM165" s="8">
        <v>-21.855953056093941</v>
      </c>
      <c r="BN165" s="8">
        <v>-2.3694350216536746</v>
      </c>
      <c r="BO165" s="8">
        <v>-22.064896435719557</v>
      </c>
      <c r="BP165" s="8">
        <v>-0.66895105993683079</v>
      </c>
      <c r="BQ165" s="8">
        <v>-18.063439575058023</v>
      </c>
      <c r="BR165" s="8">
        <v>-2.6916639889785086</v>
      </c>
      <c r="BS165" s="8">
        <v>-18.218053233806899</v>
      </c>
      <c r="BT165" s="8">
        <v>-0.71633163594118054</v>
      </c>
      <c r="BU165" s="8">
        <v>-13.981801886392995</v>
      </c>
      <c r="BV165" s="8">
        <v>-2.8904789443702956</v>
      </c>
      <c r="BW165" s="8">
        <v>-14.069675063903956</v>
      </c>
      <c r="BX165" s="8">
        <v>-0.62641054346767699</v>
      </c>
      <c r="BY165" s="8">
        <v>-9.6179393715804018</v>
      </c>
      <c r="BZ165" s="8">
        <v>-2.9503482761442443</v>
      </c>
      <c r="CA165" s="8">
        <v>-9.6323146060077249</v>
      </c>
      <c r="CB165" s="8">
        <v>-0.38752681413846485</v>
      </c>
      <c r="CC165" s="8">
        <v>-4.9646640991467228</v>
      </c>
      <c r="CD165" s="8">
        <v>-2.8680637302824747</v>
      </c>
      <c r="CE165" s="8">
        <v>-4.907336525300428</v>
      </c>
      <c r="CF165" s="8">
        <v>-2.6711751149070606</v>
      </c>
      <c r="CG165" s="8">
        <v>0.12877813281650549</v>
      </c>
      <c r="CH165" s="8">
        <v>-0.91701240047501331</v>
      </c>
      <c r="CI165" s="8">
        <v>0.75664681923643651</v>
      </c>
      <c r="CJ165" s="8">
        <v>1.4302395350989048</v>
      </c>
      <c r="CK165" s="8">
        <v>1.9235170569635631</v>
      </c>
      <c r="CL165" s="8">
        <v>0.53440981558077505</v>
      </c>
      <c r="CM165" s="8">
        <v>2.5931914401578795</v>
      </c>
      <c r="CN165" s="8">
        <v>2.6259318223352368</v>
      </c>
      <c r="CO165" s="8">
        <v>3.7092950930104167</v>
      </c>
      <c r="CP165" s="8">
        <v>1.851637570324266</v>
      </c>
      <c r="CQ165" s="8">
        <v>4.2615883522035061</v>
      </c>
      <c r="CR165" s="8">
        <v>3.5026363195340973</v>
      </c>
      <c r="CS165" s="8">
        <v>5.1708083655716433</v>
      </c>
      <c r="CT165" s="8">
        <v>2.934209820966371</v>
      </c>
      <c r="CU165" s="8">
        <v>5.5644081246160813</v>
      </c>
      <c r="CV165" s="8">
        <v>3.9951752700487511</v>
      </c>
      <c r="CW165" s="8">
        <v>6.1580657200098594</v>
      </c>
      <c r="CX165" s="8">
        <v>3.6914501713607453</v>
      </c>
      <c r="CY165" s="8">
        <v>6.3623132197405932</v>
      </c>
      <c r="CZ165" s="8">
        <v>4.0687418224917851</v>
      </c>
      <c r="DA165" s="8">
        <v>6.5722261032328069</v>
      </c>
      <c r="DB165" s="8">
        <v>4.0605438549660535</v>
      </c>
      <c r="DC165" s="8">
        <v>6.5739706335184795</v>
      </c>
      <c r="DD165" s="8">
        <v>3.7302629037849186</v>
      </c>
      <c r="DE165" s="8">
        <v>6.3694428275251154</v>
      </c>
      <c r="DF165" s="8">
        <v>4.0205577306750557</v>
      </c>
      <c r="DG165" s="8">
        <v>6.1791784804981136</v>
      </c>
      <c r="DH165" s="8">
        <v>3.0375890981179356</v>
      </c>
      <c r="DI165" s="8">
        <v>5.5574219741613664</v>
      </c>
      <c r="DJ165" s="8">
        <v>3.6053541611936515</v>
      </c>
      <c r="DK165" s="8">
        <v>5.2156426936674798</v>
      </c>
      <c r="DL165" s="8">
        <v>2.1108345198694698</v>
      </c>
      <c r="DM165" s="8">
        <v>4.1826997381035786</v>
      </c>
      <c r="DN165" s="8">
        <v>2.9179042252576974</v>
      </c>
      <c r="DO165" s="8">
        <v>3.7693100230518359</v>
      </c>
      <c r="DP165" s="8">
        <v>1.15405081970762</v>
      </c>
      <c r="DQ165" s="8">
        <v>2.3125294012206958</v>
      </c>
      <c r="DR165" s="8">
        <v>2.1507414400095146</v>
      </c>
      <c r="DS165" s="8">
        <v>1.9622795735370926</v>
      </c>
      <c r="DT165" s="8">
        <v>0.5549870459769245</v>
      </c>
      <c r="DU165" s="8">
        <v>-5.2284147024379261E-12</v>
      </c>
      <c r="DV165" s="8">
        <v>1.5068285329029132</v>
      </c>
      <c r="DW165" s="8">
        <v>-6.0139891159337711E-12</v>
      </c>
      <c r="DX165" s="8">
        <v>1.1540508197088681</v>
      </c>
      <c r="DY165" s="8">
        <v>-2.3125294012013051</v>
      </c>
      <c r="DZ165" s="8">
        <v>2.150741439990544</v>
      </c>
      <c r="EA165" s="8">
        <v>-1.9622795735246068</v>
      </c>
      <c r="EB165" s="8">
        <v>2.1108345198494853</v>
      </c>
      <c r="EC165" s="8">
        <v>-4.1826997380263773</v>
      </c>
      <c r="ED165" s="8">
        <v>2.9179042252079279</v>
      </c>
      <c r="EE165" s="8">
        <v>-3.7693100229897181</v>
      </c>
      <c r="EF165" s="8">
        <v>3.0375890980603302</v>
      </c>
      <c r="EG165" s="8">
        <v>-5.5574219740157442</v>
      </c>
      <c r="EH165" s="8">
        <v>3.605354161104017</v>
      </c>
      <c r="EI165" s="8">
        <v>-5.2156426935409375</v>
      </c>
      <c r="EJ165" s="8">
        <v>3.7302629036842303</v>
      </c>
      <c r="EK165" s="8">
        <v>-6.36944282731658</v>
      </c>
      <c r="EL165" s="8">
        <v>4.0205577305474201</v>
      </c>
      <c r="EM165" s="8">
        <v>-6.1791784803069838</v>
      </c>
      <c r="EN165" s="8">
        <v>4.0687418223545668</v>
      </c>
      <c r="EO165" s="8">
        <v>-6.5722261029812108</v>
      </c>
      <c r="EP165" s="8">
        <v>4.0605438548133375</v>
      </c>
      <c r="EQ165" s="8">
        <v>-6.5739706332774039</v>
      </c>
      <c r="ER165" s="8">
        <v>3.9951752698917757</v>
      </c>
      <c r="ES165" s="8">
        <v>-6.1580657197458679</v>
      </c>
      <c r="ET165" s="8">
        <v>3.6914501712040857</v>
      </c>
      <c r="EU165" s="8">
        <v>-6.3623132194765954</v>
      </c>
      <c r="EV165" s="8">
        <v>3.5026363193808296</v>
      </c>
      <c r="EW165" s="8">
        <v>-5.1708083653312276</v>
      </c>
      <c r="EX165" s="8">
        <v>2.9342098208306635</v>
      </c>
      <c r="EY165" s="8">
        <v>-5.5644081243636148</v>
      </c>
      <c r="EZ165" s="8">
        <v>2.6259318222113985</v>
      </c>
      <c r="FA165" s="8">
        <v>-3.7092950928281474</v>
      </c>
      <c r="FB165" s="8">
        <v>1.8516375702333177</v>
      </c>
      <c r="FC165" s="8">
        <v>-4.2615883519978262</v>
      </c>
      <c r="FD165" s="8">
        <v>1.4302395350280779</v>
      </c>
      <c r="FE165" s="8">
        <v>-1.9235170568658706</v>
      </c>
      <c r="FF165" s="8">
        <v>0.53440981555308043</v>
      </c>
      <c r="FG165" s="8">
        <v>-2.593191440027927</v>
      </c>
      <c r="FH165" s="8">
        <v>-0.91701240042900256</v>
      </c>
      <c r="FI165" s="8">
        <v>-0.75664681919814869</v>
      </c>
    </row>
    <row r="166" spans="1:165" x14ac:dyDescent="0.2">
      <c r="A166" s="8">
        <v>164</v>
      </c>
      <c r="B166" s="8">
        <v>0.13695012136412438</v>
      </c>
      <c r="C166" s="8">
        <v>1.4685794210718668E-2</v>
      </c>
      <c r="D166" s="8">
        <v>7.0811459523129636E-4</v>
      </c>
      <c r="E166" s="8">
        <v>87798.302984272144</v>
      </c>
      <c r="F166" s="8">
        <v>2.7833580795344646</v>
      </c>
      <c r="G166" s="8">
        <v>2.878074413156826E-2</v>
      </c>
      <c r="H166" s="8">
        <v>0.3955502684912362</v>
      </c>
      <c r="I166" s="8">
        <v>-5.1185943372449278</v>
      </c>
      <c r="J166" s="8">
        <v>2.8976643845780377</v>
      </c>
      <c r="K166" s="8">
        <v>-5.1022770171924661</v>
      </c>
      <c r="L166" s="8">
        <v>0.68105091267747375</v>
      </c>
      <c r="M166" s="8">
        <v>-9.8291090029271331</v>
      </c>
      <c r="N166" s="8">
        <v>2.997889551171887</v>
      </c>
      <c r="O166" s="8">
        <v>-9.8605565501291252</v>
      </c>
      <c r="P166" s="8">
        <v>0.82647667973686556</v>
      </c>
      <c r="Q166" s="8">
        <v>-14.215686662083028</v>
      </c>
      <c r="R166" s="8">
        <v>2.9854610435328643</v>
      </c>
      <c r="S166" s="8">
        <v>-14.314686696270851</v>
      </c>
      <c r="T166" s="8">
        <v>0.83205737745014774</v>
      </c>
      <c r="U166" s="8">
        <v>-18.313650911863956</v>
      </c>
      <c r="V166" s="8">
        <v>2.8410776612378257</v>
      </c>
      <c r="W166" s="8">
        <v>-18.480342517749335</v>
      </c>
      <c r="X166" s="8">
        <v>0.71293970875911439</v>
      </c>
      <c r="Y166" s="8">
        <v>-22.129602249124499</v>
      </c>
      <c r="Z166" s="8">
        <v>2.5703390463931624</v>
      </c>
      <c r="AA166" s="8">
        <v>-22.355932088623689</v>
      </c>
      <c r="AB166" s="8">
        <v>0.49326700382678218</v>
      </c>
      <c r="AC166" s="8">
        <v>-25.656722579562842</v>
      </c>
      <c r="AD166" s="8">
        <v>2.1909003151919042</v>
      </c>
      <c r="AE166" s="8">
        <v>-25.929221768145958</v>
      </c>
      <c r="AF166" s="8">
        <v>0.2082380508031591</v>
      </c>
      <c r="AG166" s="8">
        <v>-28.877029293416655</v>
      </c>
      <c r="AH166" s="8">
        <v>1.7284998003740266</v>
      </c>
      <c r="AI166" s="8">
        <v>-29.175465699186834</v>
      </c>
      <c r="AJ166" s="8">
        <v>-8.5357143994419571E-2</v>
      </c>
      <c r="AK166" s="8">
        <v>-31.752068186249343</v>
      </c>
      <c r="AL166" s="8">
        <v>1.2180033822919771</v>
      </c>
      <c r="AM166" s="8">
        <v>-32.044289096854264</v>
      </c>
      <c r="AN166" s="8">
        <v>-0.28866139572440463</v>
      </c>
      <c r="AO166" s="8">
        <v>-34.195458758177971</v>
      </c>
      <c r="AP166" s="8">
        <v>0.70954999202317426</v>
      </c>
      <c r="AQ166" s="8">
        <v>-34.415933503967175</v>
      </c>
      <c r="AR166" s="8">
        <v>-3.0520932315516516E-16</v>
      </c>
      <c r="AS166" s="8">
        <v>-35.778773470758644</v>
      </c>
      <c r="AT166" s="8">
        <v>-5.1127335008759661E-16</v>
      </c>
      <c r="AU166" s="8">
        <v>-36.469246307060374</v>
      </c>
      <c r="AV166" s="8">
        <v>0.28866139572440319</v>
      </c>
      <c r="AW166" s="8">
        <v>-34.195458758177971</v>
      </c>
      <c r="AX166" s="8">
        <v>-0.70954999202317559</v>
      </c>
      <c r="AY166" s="8">
        <v>-34.415933503967175</v>
      </c>
      <c r="AZ166" s="8">
        <v>8.535714399441835E-2</v>
      </c>
      <c r="BA166" s="8">
        <v>-31.752068186249343</v>
      </c>
      <c r="BB166" s="8">
        <v>-1.2180033822919782</v>
      </c>
      <c r="BC166" s="8">
        <v>-32.044289096854264</v>
      </c>
      <c r="BD166" s="8">
        <v>-0.20823805080315988</v>
      </c>
      <c r="BE166" s="8">
        <v>-28.877029293416655</v>
      </c>
      <c r="BF166" s="8">
        <v>-1.7284998003740273</v>
      </c>
      <c r="BG166" s="8">
        <v>-29.175465699186837</v>
      </c>
      <c r="BH166" s="8">
        <v>-0.49326700382678285</v>
      </c>
      <c r="BI166" s="8">
        <v>-25.656722579562842</v>
      </c>
      <c r="BJ166" s="8">
        <v>-2.1909003151919051</v>
      </c>
      <c r="BK166" s="8">
        <v>-25.929221768145958</v>
      </c>
      <c r="BL166" s="8">
        <v>-0.71293970875911516</v>
      </c>
      <c r="BM166" s="8">
        <v>-22.129602249124499</v>
      </c>
      <c r="BN166" s="8">
        <v>-2.5703390463931632</v>
      </c>
      <c r="BO166" s="8">
        <v>-22.355932088623689</v>
      </c>
      <c r="BP166" s="8">
        <v>-0.83205737745014818</v>
      </c>
      <c r="BQ166" s="8">
        <v>-18.313650911863956</v>
      </c>
      <c r="BR166" s="8">
        <v>-2.8410776612378261</v>
      </c>
      <c r="BS166" s="8">
        <v>-18.480342517749335</v>
      </c>
      <c r="BT166" s="8">
        <v>-0.82647667973686589</v>
      </c>
      <c r="BU166" s="8">
        <v>-14.21568666208303</v>
      </c>
      <c r="BV166" s="8">
        <v>-2.9854610435328648</v>
      </c>
      <c r="BW166" s="8">
        <v>-14.314686696270853</v>
      </c>
      <c r="BX166" s="8">
        <v>-0.68105091267747397</v>
      </c>
      <c r="BY166" s="8">
        <v>-9.8291090029271331</v>
      </c>
      <c r="BZ166" s="8">
        <v>-2.997889551171887</v>
      </c>
      <c r="CA166" s="8">
        <v>-9.8605565501291252</v>
      </c>
      <c r="CB166" s="8">
        <v>-0.39555026849123653</v>
      </c>
      <c r="CC166" s="8">
        <v>-5.1185943372449287</v>
      </c>
      <c r="CD166" s="8">
        <v>-2.8976643845780377</v>
      </c>
      <c r="CE166" s="8">
        <v>-5.102277017192467</v>
      </c>
      <c r="CF166" s="8">
        <v>-2.783358079534465</v>
      </c>
      <c r="CG166" s="8">
        <v>2.878074413156782E-2</v>
      </c>
      <c r="CH166" s="8">
        <v>-0.65012551087742199</v>
      </c>
      <c r="CI166" s="8">
        <v>0.62453054723631141</v>
      </c>
      <c r="CJ166" s="8">
        <v>1.1532862214962707</v>
      </c>
      <c r="CK166" s="8">
        <v>1.4613942582167381</v>
      </c>
      <c r="CL166" s="8">
        <v>0.49323764193980529</v>
      </c>
      <c r="CM166" s="8">
        <v>1.9780215584691796</v>
      </c>
      <c r="CN166" s="8">
        <v>2.0809426800324755</v>
      </c>
      <c r="CO166" s="8">
        <v>2.8312688605562939</v>
      </c>
      <c r="CP166" s="8">
        <v>1.5026407083804323</v>
      </c>
      <c r="CQ166" s="8">
        <v>3.2461720775401051</v>
      </c>
      <c r="CR166" s="8">
        <v>2.7494535232676993</v>
      </c>
      <c r="CS166" s="8">
        <v>3.9516928368817834</v>
      </c>
      <c r="CT166" s="8">
        <v>2.3247434658468848</v>
      </c>
      <c r="CU166" s="8">
        <v>4.2442186183487101</v>
      </c>
      <c r="CV166" s="8">
        <v>3.1217356622863819</v>
      </c>
      <c r="CW166" s="8">
        <v>4.7037407876770905</v>
      </c>
      <c r="CX166" s="8">
        <v>2.8972701493232216</v>
      </c>
      <c r="CY166" s="8">
        <v>4.854183984322634</v>
      </c>
      <c r="CZ166" s="8">
        <v>3.1735576252537738</v>
      </c>
      <c r="DA166" s="8">
        <v>5.0118817059615735</v>
      </c>
      <c r="DB166" s="8">
        <v>3.1726083223511257</v>
      </c>
      <c r="DC166" s="8">
        <v>5.0098476549985111</v>
      </c>
      <c r="DD166" s="8">
        <v>2.906694019596471</v>
      </c>
      <c r="DE166" s="8">
        <v>4.8455001699255256</v>
      </c>
      <c r="DF166" s="8">
        <v>3.1299878510832611</v>
      </c>
      <c r="DG166" s="8">
        <v>4.6952336522309199</v>
      </c>
      <c r="DH166" s="8">
        <v>2.3556630637860407</v>
      </c>
      <c r="DI166" s="8">
        <v>4.2172634745379183</v>
      </c>
      <c r="DJ166" s="8">
        <v>2.7841411606576165</v>
      </c>
      <c r="DK166" s="8">
        <v>3.9415983055568473</v>
      </c>
      <c r="DL166" s="8">
        <v>1.5931654638456456</v>
      </c>
      <c r="DM166" s="8">
        <v>3.1741501842136568</v>
      </c>
      <c r="DN166" s="8">
        <v>2.1940799655477061</v>
      </c>
      <c r="DO166" s="8">
        <v>2.8203515479972938</v>
      </c>
      <c r="DP166" s="8">
        <v>0.74043250266331773</v>
      </c>
      <c r="DQ166" s="8">
        <v>1.7798343673268191</v>
      </c>
      <c r="DR166" s="8">
        <v>1.4805570658980678</v>
      </c>
      <c r="DS166" s="8">
        <v>1.4294670572909418</v>
      </c>
      <c r="DT166" s="8">
        <v>9.3315533638206077E-2</v>
      </c>
      <c r="DU166" s="8">
        <v>-2.6626290762212326E-12</v>
      </c>
      <c r="DV166" s="8">
        <v>0.65425807436118166</v>
      </c>
      <c r="DW166" s="8">
        <v>-7.1441655494961368E-12</v>
      </c>
      <c r="DX166" s="8">
        <v>0.74043250265041483</v>
      </c>
      <c r="DY166" s="8">
        <v>-1.7798343672618555</v>
      </c>
      <c r="DZ166" s="8">
        <v>1.4805570658479437</v>
      </c>
      <c r="EA166" s="8">
        <v>-1.4294670572430428</v>
      </c>
      <c r="EB166" s="8">
        <v>1.5931654637861814</v>
      </c>
      <c r="EC166" s="8">
        <v>-3.1741501840578121</v>
      </c>
      <c r="ED166" s="8">
        <v>2.1940799654448453</v>
      </c>
      <c r="EE166" s="8">
        <v>-2.8203515478668364</v>
      </c>
      <c r="EF166" s="8">
        <v>2.3556630636670963</v>
      </c>
      <c r="EG166" s="8">
        <v>-4.2172634742888508</v>
      </c>
      <c r="EH166" s="8">
        <v>2.7841411604970228</v>
      </c>
      <c r="EI166" s="8">
        <v>-3.9415983053343675</v>
      </c>
      <c r="EJ166" s="8">
        <v>2.9066940194195507</v>
      </c>
      <c r="EK166" s="8">
        <v>-4.8455001695987034</v>
      </c>
      <c r="EL166" s="8">
        <v>3.1299878508746519</v>
      </c>
      <c r="EM166" s="8">
        <v>-4.6952336519251583</v>
      </c>
      <c r="EN166" s="8">
        <v>3.1735576250337809</v>
      </c>
      <c r="EO166" s="8">
        <v>-5.0118817055882126</v>
      </c>
      <c r="EP166" s="8">
        <v>3.17260832211623</v>
      </c>
      <c r="EQ166" s="8">
        <v>-5.0098476546353536</v>
      </c>
      <c r="ER166" s="8">
        <v>3.1217356620485379</v>
      </c>
      <c r="ES166" s="8">
        <v>-4.7037407872995258</v>
      </c>
      <c r="ET166" s="8">
        <v>2.8972701490914532</v>
      </c>
      <c r="EU166" s="8">
        <v>-4.8541839839411285</v>
      </c>
      <c r="EV166" s="8">
        <v>2.7494535230432522</v>
      </c>
      <c r="EW166" s="8">
        <v>-3.9516928365466946</v>
      </c>
      <c r="EX166" s="8">
        <v>2.3247434656501715</v>
      </c>
      <c r="EY166" s="8">
        <v>-4.2442186179945596</v>
      </c>
      <c r="EZ166" s="8">
        <v>2.0809426798540511</v>
      </c>
      <c r="FA166" s="8">
        <v>-2.8312688603068978</v>
      </c>
      <c r="FB166" s="8">
        <v>1.5026407082481525</v>
      </c>
      <c r="FC166" s="8">
        <v>-3.2461720772575866</v>
      </c>
      <c r="FD166" s="8">
        <v>1.1532862213941169</v>
      </c>
      <c r="FE166" s="8">
        <v>-1.4613942580849981</v>
      </c>
      <c r="FF166" s="8">
        <v>0.49323764189495906</v>
      </c>
      <c r="FG166" s="8">
        <v>-1.9780215582925063</v>
      </c>
      <c r="FH166" s="8">
        <v>-0.65012551081926861</v>
      </c>
      <c r="FI166" s="8">
        <v>-0.62453054718013756</v>
      </c>
    </row>
  </sheetData>
  <pageMargins left="0.78740157499999996" right="0.78740157499999996" top="0.984251969" bottom="0.984251969" header="0.4921259845" footer="0.492125984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33</vt:i4>
      </vt:variant>
    </vt:vector>
  </HeadingPairs>
  <TitlesOfParts>
    <vt:vector size="50" baseType="lpstr">
      <vt:lpstr>Movie</vt:lpstr>
      <vt:lpstr>END</vt:lpstr>
      <vt:lpstr>Nodes</vt:lpstr>
      <vt:lpstr>Elements</vt:lpstr>
      <vt:lpstr>Loads</vt:lpstr>
      <vt:lpstr>Predictor</vt:lpstr>
      <vt:lpstr>Grafik</vt:lpstr>
      <vt:lpstr>Stiff</vt:lpstr>
      <vt:lpstr>System</vt:lpstr>
      <vt:lpstr>MovieData</vt:lpstr>
      <vt:lpstr>GraficSetUp</vt:lpstr>
      <vt:lpstr>HistoryIn(2)</vt:lpstr>
      <vt:lpstr>HistoryOut</vt:lpstr>
      <vt:lpstr>SolOptSetUp</vt:lpstr>
      <vt:lpstr>DiagramSetUp</vt:lpstr>
      <vt:lpstr>OptModel</vt:lpstr>
      <vt:lpstr>HistoryIn</vt:lpstr>
      <vt:lpstr>AlfX</vt:lpstr>
      <vt:lpstr>AlfY</vt:lpstr>
      <vt:lpstr>AlfZ</vt:lpstr>
      <vt:lpstr>CoorSys</vt:lpstr>
      <vt:lpstr>Disp</vt:lpstr>
      <vt:lpstr>Display</vt:lpstr>
      <vt:lpstr>Eigen</vt:lpstr>
      <vt:lpstr>Elements</vt:lpstr>
      <vt:lpstr>Loads</vt:lpstr>
      <vt:lpstr>Lodas</vt:lpstr>
      <vt:lpstr>Nodes</vt:lpstr>
      <vt:lpstr>nx</vt:lpstr>
      <vt:lpstr>ny</vt:lpstr>
      <vt:lpstr>nz</vt:lpstr>
      <vt:lpstr>phi</vt:lpstr>
      <vt:lpstr>rad</vt:lpstr>
      <vt:lpstr>Ri</vt:lpstr>
      <vt:lpstr>Ro</vt:lpstr>
      <vt:lpstr>Rs</vt:lpstr>
      <vt:lpstr>Scal</vt:lpstr>
      <vt:lpstr>ScalFac</vt:lpstr>
      <vt:lpstr>Scrollscale</vt:lpstr>
      <vt:lpstr>ScrX</vt:lpstr>
      <vt:lpstr>ScrXControl</vt:lpstr>
      <vt:lpstr>ScrY</vt:lpstr>
      <vt:lpstr>ScrYControl</vt:lpstr>
      <vt:lpstr>Supports</vt:lpstr>
      <vt:lpstr>vx</vt:lpstr>
      <vt:lpstr>vy</vt:lpstr>
      <vt:lpstr>vz</vt:lpstr>
      <vt:lpstr>Zc</vt:lpstr>
      <vt:lpstr>Zi</vt:lpstr>
      <vt:lpstr>Zm</vt:lpstr>
    </vt:vector>
  </TitlesOfParts>
  <Company>Microsoft Corporation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Kai-Uwe Bletzinger</cp:lastModifiedBy>
  <dcterms:created xsi:type="dcterms:W3CDTF">1996-10-17T05:27:31Z</dcterms:created>
  <dcterms:modified xsi:type="dcterms:W3CDTF">2017-04-25T17:43:01Z</dcterms:modified>
</cp:coreProperties>
</file>